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\Уточнение 2\"/>
    </mc:Choice>
  </mc:AlternateContent>
  <xr:revisionPtr revIDLastSave="0" documentId="13_ncr:1_{8233010A-BB71-4AA3-BC03-183BAC28E6F3}" xr6:coauthVersionLast="45" xr6:coauthVersionMax="45" xr10:uidLastSave="{00000000-0000-0000-0000-000000000000}"/>
  <bookViews>
    <workbookView xWindow="-120" yWindow="-120" windowWidth="29040" windowHeight="15840" tabRatio="602" xr2:uid="{00000000-000D-0000-FFFF-FFFF00000000}"/>
  </bookViews>
  <sheets>
    <sheet name="29.12.22" sheetId="42" r:id="rId1"/>
    <sheet name="пр. 9" sheetId="33" state="hidden" r:id="rId2"/>
    <sheet name="6" sheetId="11" state="hidden" r:id="rId3"/>
    <sheet name="9пр" sheetId="17" state="hidden" r:id="rId4"/>
    <sheet name="9" sheetId="13" state="hidden" r:id="rId5"/>
    <sheet name="7" sheetId="8" state="hidden" r:id="rId6"/>
    <sheet name="6 (3)" sheetId="19" state="hidden" r:id="rId7"/>
  </sheets>
  <externalReferences>
    <externalReference r:id="rId8"/>
    <externalReference r:id="rId9"/>
    <externalReference r:id="rId10"/>
  </externalReferences>
  <definedNames>
    <definedName name="_xlnm.Print_Area" localSheetId="0">'29.12.22'!$A$1:$F$103</definedName>
    <definedName name="_xlnm.Print_Area" localSheetId="2">'6'!$A$1:$CF$66</definedName>
    <definedName name="_xlnm.Print_Area" localSheetId="6">'6 (3)'!$A$1:$CJ$66</definedName>
    <definedName name="_xlnm.Print_Area" localSheetId="5">'7'!$A$1:$S$245</definedName>
    <definedName name="_xlnm.Print_Area" localSheetId="4">'9'!$A$1:$CQ$140</definedName>
    <definedName name="_xlnm.Print_Area" localSheetId="1">'пр. 9'!$A$1:$DK$153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0" i="42" l="1"/>
  <c r="D61" i="42"/>
  <c r="D62" i="42"/>
  <c r="D63" i="42"/>
  <c r="E17" i="42" l="1"/>
  <c r="D100" i="42"/>
  <c r="D99" i="42"/>
  <c r="D98" i="42"/>
  <c r="D97" i="42"/>
  <c r="D96" i="42"/>
  <c r="D95" i="42"/>
  <c r="D94" i="42"/>
  <c r="D93" i="42"/>
  <c r="E92" i="42"/>
  <c r="C92" i="42"/>
  <c r="D91" i="42"/>
  <c r="D90" i="42"/>
  <c r="D89" i="42"/>
  <c r="D88" i="42"/>
  <c r="D87" i="42"/>
  <c r="D86" i="42"/>
  <c r="D85" i="42"/>
  <c r="D84" i="42"/>
  <c r="D83" i="42"/>
  <c r="D82" i="42"/>
  <c r="D81" i="42"/>
  <c r="D80" i="42"/>
  <c r="D79" i="42"/>
  <c r="D78" i="42"/>
  <c r="D77" i="42"/>
  <c r="D76" i="42"/>
  <c r="D75" i="42"/>
  <c r="D74" i="42"/>
  <c r="D73" i="42"/>
  <c r="D72" i="42"/>
  <c r="D71" i="42"/>
  <c r="D70" i="42"/>
  <c r="D69" i="42"/>
  <c r="D68" i="42"/>
  <c r="D67" i="42"/>
  <c r="E66" i="42"/>
  <c r="C66" i="42"/>
  <c r="D66" i="42" s="1"/>
  <c r="D65" i="42"/>
  <c r="D64" i="42"/>
  <c r="D59" i="42"/>
  <c r="D58" i="42"/>
  <c r="D57" i="42"/>
  <c r="D56" i="42"/>
  <c r="D55" i="42"/>
  <c r="D54" i="42"/>
  <c r="D53" i="42"/>
  <c r="D52" i="42"/>
  <c r="E51" i="42"/>
  <c r="C51" i="42"/>
  <c r="D50" i="42"/>
  <c r="D49" i="42"/>
  <c r="E48" i="42"/>
  <c r="C48" i="42"/>
  <c r="D48" i="42" s="1"/>
  <c r="D46" i="42"/>
  <c r="D45" i="42"/>
  <c r="D44" i="42"/>
  <c r="D43" i="42"/>
  <c r="D42" i="42"/>
  <c r="D41" i="42"/>
  <c r="E40" i="42"/>
  <c r="D40" i="42" s="1"/>
  <c r="C40" i="42"/>
  <c r="D39" i="42"/>
  <c r="E38" i="42"/>
  <c r="D37" i="42"/>
  <c r="E36" i="42"/>
  <c r="C36" i="42"/>
  <c r="D35" i="42"/>
  <c r="D34" i="42"/>
  <c r="E33" i="42"/>
  <c r="C33" i="42"/>
  <c r="D31" i="42"/>
  <c r="D30" i="42"/>
  <c r="D29" i="42"/>
  <c r="E28" i="42"/>
  <c r="C28" i="42"/>
  <c r="E27" i="42"/>
  <c r="D27" i="42" s="1"/>
  <c r="D26" i="42"/>
  <c r="D25" i="42"/>
  <c r="E24" i="42"/>
  <c r="C24" i="42"/>
  <c r="C22" i="42" s="1"/>
  <c r="D23" i="42"/>
  <c r="D21" i="42"/>
  <c r="D20" i="42"/>
  <c r="D19" i="42"/>
  <c r="D18" i="42"/>
  <c r="C17" i="42"/>
  <c r="D16" i="42"/>
  <c r="D15" i="42"/>
  <c r="E14" i="42"/>
  <c r="C14" i="42"/>
  <c r="C12" i="42" s="1"/>
  <c r="D13" i="42"/>
  <c r="D36" i="42" l="1"/>
  <c r="C11" i="42"/>
  <c r="C102" i="42"/>
  <c r="D28" i="42"/>
  <c r="C32" i="42"/>
  <c r="D14" i="42"/>
  <c r="D51" i="42"/>
  <c r="D92" i="42"/>
  <c r="E32" i="42"/>
  <c r="D33" i="42"/>
  <c r="D24" i="42"/>
  <c r="E22" i="42"/>
  <c r="D22" i="42" s="1"/>
  <c r="D17" i="42"/>
  <c r="E12" i="42"/>
  <c r="E102" i="42"/>
  <c r="D38" i="42"/>
  <c r="D32" i="42" l="1"/>
  <c r="C47" i="42"/>
  <c r="C103" i="42" s="1"/>
  <c r="D12" i="42"/>
  <c r="E11" i="42"/>
  <c r="D102" i="42"/>
  <c r="E47" i="42" l="1"/>
  <c r="D11" i="42"/>
  <c r="D47" i="42" l="1"/>
  <c r="E103" i="42"/>
  <c r="D103" i="42" l="1"/>
  <c r="DI37" i="33" l="1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AS37" i="33"/>
  <c r="DJ151" i="33" l="1"/>
  <c r="DF151" i="33"/>
  <c r="DB151" i="33"/>
  <c r="CX151" i="33"/>
  <c r="CT151" i="33"/>
  <c r="CP151" i="33"/>
  <c r="CL151" i="33"/>
  <c r="CH151" i="33"/>
  <c r="CE151" i="33"/>
  <c r="CD151" i="33"/>
  <c r="BZ151" i="33"/>
  <c r="BW151" i="33"/>
  <c r="AF151" i="33" s="1"/>
  <c r="AB151" i="33" s="1"/>
  <c r="BV151" i="33"/>
  <c r="BR151" i="33"/>
  <c r="BN151" i="33"/>
  <c r="BJ151" i="33"/>
  <c r="BF151" i="33"/>
  <c r="BB151" i="33"/>
  <c r="AG151" i="33"/>
  <c r="AC151" i="33"/>
  <c r="Y151" i="33" s="1"/>
  <c r="X151" i="33"/>
  <c r="W151" i="33"/>
  <c r="T151" i="33"/>
  <c r="S151" i="33"/>
  <c r="P151" i="33"/>
  <c r="O151" i="33"/>
  <c r="G151" i="33"/>
  <c r="F151" i="33"/>
  <c r="H151" i="33" s="1"/>
  <c r="E151" i="33"/>
  <c r="DK150" i="33"/>
  <c r="DJ150" i="33"/>
  <c r="DG150" i="33"/>
  <c r="DF150" i="33"/>
  <c r="DB150" i="33"/>
  <c r="CX150" i="33"/>
  <c r="CT150" i="33"/>
  <c r="CQ150" i="33"/>
  <c r="CP150" i="33"/>
  <c r="CL150" i="33"/>
  <c r="CI150" i="33"/>
  <c r="CE150" i="33"/>
  <c r="CD150" i="33"/>
  <c r="CA150" i="33"/>
  <c r="BZ150" i="33"/>
  <c r="BW150" i="33"/>
  <c r="BV150" i="33"/>
  <c r="BR150" i="33"/>
  <c r="BN150" i="33"/>
  <c r="BK150" i="33"/>
  <c r="BJ150" i="33"/>
  <c r="BF150" i="33"/>
  <c r="BB150" i="33"/>
  <c r="AY150" i="33"/>
  <c r="AX150" i="33"/>
  <c r="AT150" i="33"/>
  <c r="AP150" i="33"/>
  <c r="AL150" i="33"/>
  <c r="AI150" i="33"/>
  <c r="Z150" i="33"/>
  <c r="AA150" i="33" s="1"/>
  <c r="Y150" i="33"/>
  <c r="W150" i="33"/>
  <c r="S150" i="33"/>
  <c r="O150" i="33"/>
  <c r="L150" i="33"/>
  <c r="K150" i="33"/>
  <c r="F150" i="33"/>
  <c r="E150" i="33"/>
  <c r="DJ148" i="33"/>
  <c r="DF148" i="33"/>
  <c r="DC148" i="33"/>
  <c r="DB148" i="33"/>
  <c r="CY148" i="33"/>
  <c r="CX148" i="33"/>
  <c r="CU148" i="33"/>
  <c r="CT148" i="33"/>
  <c r="CP148" i="33"/>
  <c r="CL148" i="33"/>
  <c r="CH148" i="33"/>
  <c r="CD148" i="33"/>
  <c r="CA148" i="33"/>
  <c r="BZ148" i="33"/>
  <c r="BV148" i="33"/>
  <c r="BR148" i="33"/>
  <c r="BN148" i="33"/>
  <c r="BK148" i="33"/>
  <c r="BJ148" i="33"/>
  <c r="BG148" i="33"/>
  <c r="BG97" i="33" s="1"/>
  <c r="BF148" i="33"/>
  <c r="BC148" i="33"/>
  <c r="BC97" i="33" s="1"/>
  <c r="BB148" i="33"/>
  <c r="BB97" i="33" s="1"/>
  <c r="AX148" i="33"/>
  <c r="AT148" i="33"/>
  <c r="AP148" i="33"/>
  <c r="AL148" i="33"/>
  <c r="AI148" i="33"/>
  <c r="AF148" i="33"/>
  <c r="AE148" i="33"/>
  <c r="Z148" i="33"/>
  <c r="Y148" i="33"/>
  <c r="W148" i="33"/>
  <c r="S148" i="33"/>
  <c r="O148" i="33"/>
  <c r="K148" i="33"/>
  <c r="F148" i="33"/>
  <c r="H148" i="33" s="1"/>
  <c r="F147" i="33"/>
  <c r="H147" i="33" s="1"/>
  <c r="H146" i="33"/>
  <c r="F146" i="33"/>
  <c r="G146" i="33" s="1"/>
  <c r="DJ145" i="33"/>
  <c r="DF145" i="33"/>
  <c r="DC145" i="33"/>
  <c r="DB145" i="33"/>
  <c r="CY145" i="33"/>
  <c r="CX145" i="33"/>
  <c r="CU145" i="33"/>
  <c r="CT145" i="33"/>
  <c r="CP145" i="33"/>
  <c r="CL145" i="33"/>
  <c r="CH145" i="33"/>
  <c r="CD145" i="33"/>
  <c r="CA145" i="33"/>
  <c r="BZ145" i="33"/>
  <c r="BV145" i="33"/>
  <c r="BR145" i="33"/>
  <c r="BN145" i="33"/>
  <c r="BJ145" i="33"/>
  <c r="BF145" i="33"/>
  <c r="BB145" i="33"/>
  <c r="AX145" i="33"/>
  <c r="AT145" i="33"/>
  <c r="AP145" i="33"/>
  <c r="AL145" i="33"/>
  <c r="AI145" i="33"/>
  <c r="AF145" i="33"/>
  <c r="AE145" i="33"/>
  <c r="Z145" i="33"/>
  <c r="Y145" i="33"/>
  <c r="W145" i="33"/>
  <c r="S145" i="33"/>
  <c r="O145" i="33"/>
  <c r="K145" i="33"/>
  <c r="F145" i="33"/>
  <c r="H145" i="33" s="1"/>
  <c r="DJ144" i="33"/>
  <c r="DF144" i="33"/>
  <c r="DC144" i="33"/>
  <c r="DB144" i="33"/>
  <c r="CY144" i="33"/>
  <c r="CX144" i="33"/>
  <c r="CU144" i="33"/>
  <c r="CT144" i="33"/>
  <c r="CP144" i="33"/>
  <c r="CL144" i="33"/>
  <c r="CH144" i="33"/>
  <c r="CD144" i="33"/>
  <c r="CA144" i="33"/>
  <c r="BZ144" i="33"/>
  <c r="BV144" i="33"/>
  <c r="BR144" i="33"/>
  <c r="BN144" i="33"/>
  <c r="BJ144" i="33"/>
  <c r="BF144" i="33"/>
  <c r="BB144" i="33"/>
  <c r="AX144" i="33"/>
  <c r="AT144" i="33"/>
  <c r="AP144" i="33"/>
  <c r="AL144" i="33"/>
  <c r="AI144" i="33"/>
  <c r="AF144" i="33"/>
  <c r="AE144" i="33"/>
  <c r="Z144" i="33"/>
  <c r="Y144" i="33"/>
  <c r="AB144" i="33" s="1"/>
  <c r="X144" i="33"/>
  <c r="W144" i="33"/>
  <c r="S144" i="33"/>
  <c r="O144" i="33"/>
  <c r="K144" i="33"/>
  <c r="F144" i="33"/>
  <c r="E144" i="33"/>
  <c r="G144" i="33" s="1"/>
  <c r="DJ143" i="33"/>
  <c r="DF143" i="33"/>
  <c r="DC143" i="33"/>
  <c r="DB143" i="33"/>
  <c r="CY143" i="33"/>
  <c r="CX143" i="33"/>
  <c r="CU143" i="33"/>
  <c r="CT143" i="33"/>
  <c r="CP143" i="33"/>
  <c r="CL143" i="33"/>
  <c r="CH143" i="33"/>
  <c r="CD143" i="33"/>
  <c r="CA143" i="33"/>
  <c r="BZ143" i="33"/>
  <c r="BV143" i="33"/>
  <c r="BR143" i="33"/>
  <c r="BN143" i="33"/>
  <c r="BJ143" i="33"/>
  <c r="BF143" i="33"/>
  <c r="BB143" i="33"/>
  <c r="AX143" i="33"/>
  <c r="AT143" i="33"/>
  <c r="AP143" i="33"/>
  <c r="AL143" i="33"/>
  <c r="AI143" i="33"/>
  <c r="AF143" i="33"/>
  <c r="AE143" i="33"/>
  <c r="Z143" i="33"/>
  <c r="Y143" i="33"/>
  <c r="E143" i="33" s="1"/>
  <c r="W143" i="33"/>
  <c r="S143" i="33"/>
  <c r="O143" i="33"/>
  <c r="K143" i="33"/>
  <c r="F143" i="33"/>
  <c r="DJ142" i="33"/>
  <c r="DF142" i="33"/>
  <c r="DC142" i="33"/>
  <c r="DB142" i="33"/>
  <c r="CY142" i="33"/>
  <c r="CX142" i="33"/>
  <c r="CU142" i="33"/>
  <c r="CT142" i="33"/>
  <c r="CP142" i="33"/>
  <c r="CL142" i="33"/>
  <c r="CH142" i="33"/>
  <c r="CD142" i="33"/>
  <c r="CA142" i="33"/>
  <c r="BZ142" i="33"/>
  <c r="BV142" i="33"/>
  <c r="BR142" i="33"/>
  <c r="BN142" i="33"/>
  <c r="BJ142" i="33"/>
  <c r="BF142" i="33"/>
  <c r="BB142" i="33"/>
  <c r="AX142" i="33"/>
  <c r="AP142" i="33"/>
  <c r="AE142" i="33"/>
  <c r="K142" i="33"/>
  <c r="F142" i="33"/>
  <c r="E142" i="33"/>
  <c r="DJ141" i="33"/>
  <c r="DF141" i="33"/>
  <c r="DC141" i="33"/>
  <c r="DB141" i="33"/>
  <c r="CY141" i="33"/>
  <c r="CX141" i="33"/>
  <c r="CU141" i="33"/>
  <c r="CT141" i="33"/>
  <c r="CP141" i="33"/>
  <c r="CL141" i="33"/>
  <c r="CH141" i="33"/>
  <c r="CD141" i="33"/>
  <c r="CA141" i="33"/>
  <c r="BZ141" i="33"/>
  <c r="BV141" i="33"/>
  <c r="BR141" i="33"/>
  <c r="BN141" i="33"/>
  <c r="BJ141" i="33"/>
  <c r="BF141" i="33"/>
  <c r="BB141" i="33"/>
  <c r="AX141" i="33"/>
  <c r="AP141" i="33"/>
  <c r="AE141" i="33"/>
  <c r="K141" i="33"/>
  <c r="F141" i="33"/>
  <c r="E141" i="33"/>
  <c r="DJ140" i="33"/>
  <c r="DF140" i="33"/>
  <c r="DC140" i="33"/>
  <c r="DB140" i="33"/>
  <c r="CY140" i="33"/>
  <c r="CX140" i="33"/>
  <c r="CU140" i="33"/>
  <c r="CT140" i="33"/>
  <c r="CP140" i="33"/>
  <c r="CL140" i="33"/>
  <c r="CH140" i="33"/>
  <c r="CD140" i="33"/>
  <c r="CA140" i="33"/>
  <c r="BZ140" i="33"/>
  <c r="BV140" i="33"/>
  <c r="BR140" i="33"/>
  <c r="BN140" i="33"/>
  <c r="BJ140" i="33"/>
  <c r="BF140" i="33"/>
  <c r="BB140" i="33"/>
  <c r="AX140" i="33"/>
  <c r="AP140" i="33"/>
  <c r="AE140" i="33"/>
  <c r="K140" i="33"/>
  <c r="F140" i="33"/>
  <c r="G140" i="33" s="1"/>
  <c r="E140" i="33"/>
  <c r="DH139" i="33"/>
  <c r="DJ139" i="33" s="1"/>
  <c r="DC139" i="33"/>
  <c r="DB139" i="33"/>
  <c r="CY139" i="33"/>
  <c r="CX139" i="33"/>
  <c r="CU139" i="33"/>
  <c r="CT139" i="33"/>
  <c r="CL139" i="33"/>
  <c r="CH139" i="33"/>
  <c r="CD139" i="33"/>
  <c r="CA139" i="33"/>
  <c r="CA97" i="33" s="1"/>
  <c r="BZ139" i="33"/>
  <c r="BV139" i="33"/>
  <c r="BR139" i="33"/>
  <c r="BN139" i="33"/>
  <c r="BJ139" i="33"/>
  <c r="BF139" i="33"/>
  <c r="BF97" i="33" s="1"/>
  <c r="AX139" i="33"/>
  <c r="AP139" i="33"/>
  <c r="AL139" i="33"/>
  <c r="AI139" i="33"/>
  <c r="AF139" i="33"/>
  <c r="AE139" i="33"/>
  <c r="Z139" i="33"/>
  <c r="Y139" i="33"/>
  <c r="E139" i="33" s="1"/>
  <c r="W139" i="33"/>
  <c r="S139" i="33"/>
  <c r="O139" i="33"/>
  <c r="K139" i="33"/>
  <c r="F139" i="33"/>
  <c r="DB138" i="33"/>
  <c r="CT138" i="33"/>
  <c r="CL138" i="33"/>
  <c r="CH138" i="33"/>
  <c r="CD138" i="33"/>
  <c r="BZ138" i="33"/>
  <c r="BW138" i="33"/>
  <c r="BV138" i="33"/>
  <c r="BR138" i="33"/>
  <c r="BN138" i="33"/>
  <c r="BJ138" i="33"/>
  <c r="BF138" i="33"/>
  <c r="AX138" i="33"/>
  <c r="AP138" i="33"/>
  <c r="AL138" i="33"/>
  <c r="AE138" i="33"/>
  <c r="AA138" i="33"/>
  <c r="Z138" i="33"/>
  <c r="Y138" i="33"/>
  <c r="E138" i="33" s="1"/>
  <c r="W138" i="33"/>
  <c r="S138" i="33"/>
  <c r="O138" i="33"/>
  <c r="K138" i="33"/>
  <c r="F138" i="33"/>
  <c r="DB137" i="33"/>
  <c r="CL137" i="33"/>
  <c r="CD137" i="33"/>
  <c r="BZ137" i="33"/>
  <c r="BW137" i="33"/>
  <c r="BV137" i="33"/>
  <c r="BR137" i="33"/>
  <c r="BN137" i="33"/>
  <c r="BJ137" i="33"/>
  <c r="BF137" i="33"/>
  <c r="AX137" i="33"/>
  <c r="AP137" i="33"/>
  <c r="AL137" i="33"/>
  <c r="Z137" i="33"/>
  <c r="AA137" i="33" s="1"/>
  <c r="Y137" i="33"/>
  <c r="W137" i="33"/>
  <c r="S137" i="33"/>
  <c r="O137" i="33"/>
  <c r="K137" i="33"/>
  <c r="F137" i="33"/>
  <c r="G137" i="33" s="1"/>
  <c r="F136" i="33"/>
  <c r="G136" i="33" s="1"/>
  <c r="DB135" i="33"/>
  <c r="CT135" i="33"/>
  <c r="CL135" i="33"/>
  <c r="CH135" i="33"/>
  <c r="CD135" i="33"/>
  <c r="BZ135" i="33"/>
  <c r="BW135" i="33"/>
  <c r="BV135" i="33"/>
  <c r="BR135" i="33"/>
  <c r="BN135" i="33"/>
  <c r="BJ135" i="33"/>
  <c r="BF135" i="33"/>
  <c r="AX135" i="33"/>
  <c r="AT135" i="33"/>
  <c r="AP135" i="33"/>
  <c r="AL135" i="33"/>
  <c r="AE135" i="33"/>
  <c r="Z135" i="33"/>
  <c r="Y135" i="33"/>
  <c r="W135" i="33"/>
  <c r="S135" i="33"/>
  <c r="O135" i="33"/>
  <c r="K135" i="33"/>
  <c r="F135" i="33"/>
  <c r="G135" i="33" s="1"/>
  <c r="DB134" i="33"/>
  <c r="CT134" i="33"/>
  <c r="CL134" i="33"/>
  <c r="CH134" i="33"/>
  <c r="CD134" i="33"/>
  <c r="BZ134" i="33"/>
  <c r="BW134" i="33"/>
  <c r="BV134" i="33"/>
  <c r="BR134" i="33"/>
  <c r="BN134" i="33"/>
  <c r="BJ134" i="33"/>
  <c r="BF134" i="33"/>
  <c r="AX134" i="33"/>
  <c r="AP134" i="33"/>
  <c r="AL134" i="33"/>
  <c r="AE134" i="33"/>
  <c r="Z134" i="33"/>
  <c r="Y134" i="33"/>
  <c r="W134" i="33"/>
  <c r="S134" i="33"/>
  <c r="O134" i="33"/>
  <c r="K134" i="33"/>
  <c r="F134" i="33"/>
  <c r="E134" i="33"/>
  <c r="F133" i="33"/>
  <c r="H133" i="33" s="1"/>
  <c r="DJ132" i="33"/>
  <c r="DB132" i="33"/>
  <c r="CT132" i="33"/>
  <c r="CL132" i="33"/>
  <c r="CH132" i="33"/>
  <c r="CD132" i="33"/>
  <c r="BZ132" i="33"/>
  <c r="BW132" i="33"/>
  <c r="BV132" i="33"/>
  <c r="BR132" i="33"/>
  <c r="BN132" i="33"/>
  <c r="BJ132" i="33"/>
  <c r="BF132" i="33"/>
  <c r="AX132" i="33"/>
  <c r="AT132" i="33"/>
  <c r="AP132" i="33"/>
  <c r="AL132" i="33"/>
  <c r="AE132" i="33"/>
  <c r="Z132" i="33"/>
  <c r="Y132" i="33"/>
  <c r="E132" i="33" s="1"/>
  <c r="W132" i="33"/>
  <c r="S132" i="33"/>
  <c r="O132" i="33"/>
  <c r="K132" i="33"/>
  <c r="F132" i="33"/>
  <c r="CL131" i="33"/>
  <c r="CH131" i="33"/>
  <c r="BR131" i="33"/>
  <c r="BN131" i="33"/>
  <c r="AX131" i="33"/>
  <c r="AP131" i="33"/>
  <c r="AL131" i="33"/>
  <c r="W131" i="33"/>
  <c r="S131" i="33"/>
  <c r="O131" i="33"/>
  <c r="K131" i="33"/>
  <c r="F131" i="33"/>
  <c r="H131" i="33" s="1"/>
  <c r="DB130" i="33"/>
  <c r="CT130" i="33"/>
  <c r="CL130" i="33"/>
  <c r="CH130" i="33"/>
  <c r="CD130" i="33"/>
  <c r="BZ130" i="33"/>
  <c r="BW130" i="33"/>
  <c r="BV130" i="33"/>
  <c r="BR130" i="33"/>
  <c r="BN130" i="33"/>
  <c r="BJ130" i="33"/>
  <c r="BF130" i="33"/>
  <c r="AX130" i="33"/>
  <c r="AT130" i="33"/>
  <c r="AP130" i="33"/>
  <c r="AL130" i="33"/>
  <c r="AE130" i="33"/>
  <c r="Z130" i="33"/>
  <c r="AA130" i="33" s="1"/>
  <c r="Y130" i="33"/>
  <c r="W130" i="33"/>
  <c r="S130" i="33"/>
  <c r="O130" i="33"/>
  <c r="K130" i="33"/>
  <c r="F130" i="33"/>
  <c r="G130" i="33" s="1"/>
  <c r="E130" i="33"/>
  <c r="DB129" i="33"/>
  <c r="CL129" i="33"/>
  <c r="CH129" i="33"/>
  <c r="CD129" i="33"/>
  <c r="BZ129" i="33"/>
  <c r="BW129" i="33"/>
  <c r="BV129" i="33"/>
  <c r="BR129" i="33"/>
  <c r="BN129" i="33"/>
  <c r="BJ129" i="33"/>
  <c r="BF129" i="33"/>
  <c r="AX129" i="33"/>
  <c r="AP129" i="33"/>
  <c r="AL129" i="33"/>
  <c r="AF129" i="33"/>
  <c r="AE129" i="33"/>
  <c r="Z129" i="33"/>
  <c r="AA129" i="33" s="1"/>
  <c r="Y129" i="33"/>
  <c r="W129" i="33"/>
  <c r="S129" i="33"/>
  <c r="O129" i="33"/>
  <c r="K129" i="33"/>
  <c r="F129" i="33"/>
  <c r="G129" i="33" s="1"/>
  <c r="E129" i="33"/>
  <c r="BR128" i="33"/>
  <c r="BN128" i="33"/>
  <c r="W128" i="33"/>
  <c r="F128" i="33"/>
  <c r="G128" i="33" s="1"/>
  <c r="DB127" i="33"/>
  <c r="CL127" i="33"/>
  <c r="CH127" i="33"/>
  <c r="CD127" i="33"/>
  <c r="BZ127" i="33"/>
  <c r="BW127" i="33"/>
  <c r="BV127" i="33"/>
  <c r="BR127" i="33"/>
  <c r="BN127" i="33"/>
  <c r="BJ127" i="33"/>
  <c r="BF127" i="33"/>
  <c r="AX127" i="33"/>
  <c r="AP127" i="33"/>
  <c r="AL127" i="33"/>
  <c r="AF127" i="33"/>
  <c r="AE127" i="33"/>
  <c r="Z127" i="33"/>
  <c r="Y127" i="33"/>
  <c r="W127" i="33"/>
  <c r="S127" i="33"/>
  <c r="O127" i="33"/>
  <c r="K127" i="33"/>
  <c r="F127" i="33"/>
  <c r="E127" i="33"/>
  <c r="DB126" i="33"/>
  <c r="CL126" i="33"/>
  <c r="CH126" i="33"/>
  <c r="CD126" i="33"/>
  <c r="BZ126" i="33"/>
  <c r="BW126" i="33"/>
  <c r="BV126" i="33"/>
  <c r="BR126" i="33"/>
  <c r="BN126" i="33"/>
  <c r="BJ126" i="33"/>
  <c r="BF126" i="33"/>
  <c r="AX126" i="33"/>
  <c r="AP126" i="33"/>
  <c r="AL126" i="33"/>
  <c r="AF126" i="33"/>
  <c r="AE126" i="33"/>
  <c r="Z126" i="33"/>
  <c r="Y126" i="33"/>
  <c r="W126" i="33"/>
  <c r="S126" i="33"/>
  <c r="O126" i="33"/>
  <c r="K126" i="33"/>
  <c r="F126" i="33"/>
  <c r="G126" i="33" s="1"/>
  <c r="DB125" i="33"/>
  <c r="CT125" i="33"/>
  <c r="CT97" i="33" s="1"/>
  <c r="CL125" i="33"/>
  <c r="CH125" i="33"/>
  <c r="CD125" i="33"/>
  <c r="BZ125" i="33"/>
  <c r="BW125" i="33"/>
  <c r="BV125" i="33"/>
  <c r="BR125" i="33"/>
  <c r="BN125" i="33"/>
  <c r="BJ125" i="33"/>
  <c r="BF125" i="33"/>
  <c r="AX125" i="33"/>
  <c r="AT125" i="33"/>
  <c r="AP125" i="33"/>
  <c r="AL125" i="33"/>
  <c r="AF125" i="33"/>
  <c r="AE125" i="33"/>
  <c r="Z125" i="33"/>
  <c r="Y125" i="33"/>
  <c r="W125" i="33"/>
  <c r="S125" i="33"/>
  <c r="O125" i="33"/>
  <c r="K125" i="33"/>
  <c r="F125" i="33"/>
  <c r="G125" i="33" s="1"/>
  <c r="DB124" i="33"/>
  <c r="CL124" i="33"/>
  <c r="CH124" i="33"/>
  <c r="CD124" i="33"/>
  <c r="BZ124" i="33"/>
  <c r="BV124" i="33"/>
  <c r="BR124" i="33"/>
  <c r="BN124" i="33"/>
  <c r="BJ124" i="33"/>
  <c r="BF124" i="33"/>
  <c r="AX124" i="33"/>
  <c r="AP124" i="33"/>
  <c r="AL124" i="33"/>
  <c r="AE124" i="33"/>
  <c r="Z124" i="33"/>
  <c r="Y124" i="33"/>
  <c r="W124" i="33"/>
  <c r="S124" i="33"/>
  <c r="O124" i="33"/>
  <c r="K124" i="33"/>
  <c r="F124" i="33"/>
  <c r="G124" i="33" s="1"/>
  <c r="DB123" i="33"/>
  <c r="CL123" i="33"/>
  <c r="CH123" i="33"/>
  <c r="CD123" i="33"/>
  <c r="BZ123" i="33"/>
  <c r="BW123" i="33"/>
  <c r="BV123" i="33"/>
  <c r="BR123" i="33"/>
  <c r="BN123" i="33"/>
  <c r="BJ123" i="33"/>
  <c r="BF123" i="33"/>
  <c r="AX123" i="33"/>
  <c r="AT123" i="33"/>
  <c r="AP123" i="33"/>
  <c r="AL123" i="33"/>
  <c r="AE123" i="33"/>
  <c r="Z123" i="33"/>
  <c r="Y123" i="33"/>
  <c r="W123" i="33"/>
  <c r="S123" i="33"/>
  <c r="O123" i="33"/>
  <c r="K123" i="33"/>
  <c r="F123" i="33"/>
  <c r="E123" i="33"/>
  <c r="DB122" i="33"/>
  <c r="CL122" i="33"/>
  <c r="CH122" i="33"/>
  <c r="CD122" i="33"/>
  <c r="BZ122" i="33"/>
  <c r="BW122" i="33"/>
  <c r="BV122" i="33"/>
  <c r="BR122" i="33"/>
  <c r="BN122" i="33"/>
  <c r="BJ122" i="33"/>
  <c r="BF122" i="33"/>
  <c r="AX122" i="33"/>
  <c r="AT122" i="33"/>
  <c r="AP122" i="33"/>
  <c r="AL122" i="33"/>
  <c r="AE122" i="33"/>
  <c r="Z122" i="33"/>
  <c r="Y122" i="33"/>
  <c r="W122" i="33"/>
  <c r="S122" i="33"/>
  <c r="O122" i="33"/>
  <c r="K122" i="33"/>
  <c r="F122" i="33"/>
  <c r="E122" i="33"/>
  <c r="DB121" i="33"/>
  <c r="CL121" i="33"/>
  <c r="CH121" i="33"/>
  <c r="CD121" i="33"/>
  <c r="BZ121" i="33"/>
  <c r="BW121" i="33"/>
  <c r="BV121" i="33"/>
  <c r="BR121" i="33"/>
  <c r="BN121" i="33"/>
  <c r="BJ121" i="33"/>
  <c r="BF121" i="33"/>
  <c r="AX121" i="33"/>
  <c r="AT121" i="33"/>
  <c r="AP121" i="33"/>
  <c r="AL121" i="33"/>
  <c r="AE121" i="33"/>
  <c r="Z121" i="33"/>
  <c r="Y121" i="33"/>
  <c r="E121" i="33" s="1"/>
  <c r="W121" i="33"/>
  <c r="S121" i="33"/>
  <c r="O121" i="33"/>
  <c r="K121" i="33"/>
  <c r="F121" i="33"/>
  <c r="DB120" i="33"/>
  <c r="CL120" i="33"/>
  <c r="CH120" i="33"/>
  <c r="CD120" i="33"/>
  <c r="BZ120" i="33"/>
  <c r="BV120" i="33"/>
  <c r="BR120" i="33"/>
  <c r="BN120" i="33"/>
  <c r="BJ120" i="33"/>
  <c r="BF120" i="33"/>
  <c r="AX120" i="33"/>
  <c r="AP120" i="33"/>
  <c r="AL120" i="33"/>
  <c r="AE120" i="33"/>
  <c r="Z120" i="33"/>
  <c r="Y120" i="33"/>
  <c r="W120" i="33"/>
  <c r="S120" i="33"/>
  <c r="O120" i="33"/>
  <c r="K120" i="33"/>
  <c r="F120" i="33"/>
  <c r="E120" i="33"/>
  <c r="DB119" i="33"/>
  <c r="CL119" i="33"/>
  <c r="CH119" i="33"/>
  <c r="CD119" i="33"/>
  <c r="BZ119" i="33"/>
  <c r="BV119" i="33"/>
  <c r="BR119" i="33"/>
  <c r="BN119" i="33"/>
  <c r="BJ119" i="33"/>
  <c r="BF119" i="33"/>
  <c r="AX119" i="33"/>
  <c r="AP119" i="33"/>
  <c r="AL119" i="33"/>
  <c r="AE119" i="33"/>
  <c r="Z119" i="33"/>
  <c r="Y119" i="33"/>
  <c r="W119" i="33"/>
  <c r="S119" i="33"/>
  <c r="O119" i="33"/>
  <c r="K119" i="33"/>
  <c r="F119" i="33"/>
  <c r="G119" i="33" s="1"/>
  <c r="DB118" i="33"/>
  <c r="CL118" i="33"/>
  <c r="CH118" i="33"/>
  <c r="CD118" i="33"/>
  <c r="BZ118" i="33"/>
  <c r="BV118" i="33"/>
  <c r="BR118" i="33"/>
  <c r="BN118" i="33"/>
  <c r="BJ118" i="33"/>
  <c r="BF118" i="33"/>
  <c r="AX118" i="33"/>
  <c r="AP118" i="33"/>
  <c r="AL118" i="33"/>
  <c r="AE118" i="33"/>
  <c r="Z118" i="33"/>
  <c r="Y118" i="33"/>
  <c r="E118" i="33" s="1"/>
  <c r="W118" i="33"/>
  <c r="S118" i="33"/>
  <c r="O118" i="33"/>
  <c r="K118" i="33"/>
  <c r="F118" i="33"/>
  <c r="DB117" i="33"/>
  <c r="CL117" i="33"/>
  <c r="CH117" i="33"/>
  <c r="CD117" i="33"/>
  <c r="BZ117" i="33"/>
  <c r="BV117" i="33"/>
  <c r="BR117" i="33"/>
  <c r="BN117" i="33"/>
  <c r="BJ117" i="33"/>
  <c r="BF117" i="33"/>
  <c r="AX117" i="33"/>
  <c r="AP117" i="33"/>
  <c r="AL117" i="33"/>
  <c r="AE117" i="33"/>
  <c r="AA117" i="33"/>
  <c r="Z117" i="33"/>
  <c r="Y117" i="33"/>
  <c r="W117" i="33"/>
  <c r="S117" i="33"/>
  <c r="O117" i="33"/>
  <c r="K117" i="33"/>
  <c r="F117" i="33"/>
  <c r="H117" i="33" s="1"/>
  <c r="DB116" i="33"/>
  <c r="CL116" i="33"/>
  <c r="CH116" i="33"/>
  <c r="CD116" i="33"/>
  <c r="BZ116" i="33"/>
  <c r="BV116" i="33"/>
  <c r="BR116" i="33"/>
  <c r="BN116" i="33"/>
  <c r="BJ116" i="33"/>
  <c r="BF116" i="33"/>
  <c r="AX116" i="33"/>
  <c r="AT116" i="33"/>
  <c r="AP116" i="33"/>
  <c r="AL116" i="33"/>
  <c r="AE116" i="33"/>
  <c r="Z116" i="33"/>
  <c r="Y116" i="33"/>
  <c r="W116" i="33"/>
  <c r="S116" i="33"/>
  <c r="O116" i="33"/>
  <c r="K116" i="33"/>
  <c r="F116" i="33"/>
  <c r="E116" i="33"/>
  <c r="DJ115" i="33"/>
  <c r="DB115" i="33"/>
  <c r="CL115" i="33"/>
  <c r="CH115" i="33"/>
  <c r="CD115" i="33"/>
  <c r="BZ115" i="33"/>
  <c r="BV115" i="33"/>
  <c r="BR115" i="33"/>
  <c r="BN115" i="33"/>
  <c r="BJ115" i="33"/>
  <c r="BF115" i="33"/>
  <c r="AX115" i="33"/>
  <c r="AT115" i="33"/>
  <c r="AP115" i="33"/>
  <c r="AL115" i="33"/>
  <c r="AE115" i="33"/>
  <c r="Z115" i="33"/>
  <c r="AA115" i="33" s="1"/>
  <c r="Y115" i="33"/>
  <c r="W115" i="33"/>
  <c r="S115" i="33"/>
  <c r="O115" i="33"/>
  <c r="K115" i="33"/>
  <c r="F115" i="33"/>
  <c r="E115" i="33"/>
  <c r="DB114" i="33"/>
  <c r="CL114" i="33"/>
  <c r="CH114" i="33"/>
  <c r="CD114" i="33"/>
  <c r="BZ114" i="33"/>
  <c r="BV114" i="33"/>
  <c r="BR114" i="33"/>
  <c r="BN114" i="33"/>
  <c r="BJ114" i="33"/>
  <c r="BF114" i="33"/>
  <c r="AX114" i="33"/>
  <c r="AT114" i="33"/>
  <c r="AP114" i="33"/>
  <c r="AL114" i="33"/>
  <c r="AE114" i="33"/>
  <c r="Z114" i="33"/>
  <c r="Y114" i="33"/>
  <c r="W114" i="33"/>
  <c r="S114" i="33"/>
  <c r="O114" i="33"/>
  <c r="K114" i="33"/>
  <c r="F114" i="33"/>
  <c r="E114" i="33"/>
  <c r="DB113" i="33"/>
  <c r="CL113" i="33"/>
  <c r="CH113" i="33"/>
  <c r="CD113" i="33"/>
  <c r="BZ113" i="33"/>
  <c r="BV113" i="33"/>
  <c r="BR113" i="33"/>
  <c r="BN113" i="33"/>
  <c r="BJ113" i="33"/>
  <c r="BF113" i="33"/>
  <c r="AX113" i="33"/>
  <c r="AT113" i="33"/>
  <c r="AP113" i="33"/>
  <c r="AL113" i="33"/>
  <c r="AE113" i="33"/>
  <c r="Z113" i="33"/>
  <c r="Y113" i="33"/>
  <c r="AA113" i="33" s="1"/>
  <c r="W113" i="33"/>
  <c r="S113" i="33"/>
  <c r="O113" i="33"/>
  <c r="K113" i="33"/>
  <c r="F113" i="33"/>
  <c r="DB112" i="33"/>
  <c r="CL112" i="33"/>
  <c r="CH112" i="33"/>
  <c r="CD112" i="33"/>
  <c r="BZ112" i="33"/>
  <c r="BV112" i="33"/>
  <c r="BR112" i="33"/>
  <c r="BN112" i="33"/>
  <c r="BJ112" i="33"/>
  <c r="BF112" i="33"/>
  <c r="AX112" i="33"/>
  <c r="AP112" i="33"/>
  <c r="AL112" i="33"/>
  <c r="AE112" i="33"/>
  <c r="Z112" i="33"/>
  <c r="Y112" i="33"/>
  <c r="AA112" i="33" s="1"/>
  <c r="W112" i="33"/>
  <c r="S112" i="33"/>
  <c r="O112" i="33"/>
  <c r="K112" i="33"/>
  <c r="F112" i="33"/>
  <c r="DB111" i="33"/>
  <c r="CL111" i="33"/>
  <c r="CH111" i="33"/>
  <c r="CD111" i="33"/>
  <c r="BZ111" i="33"/>
  <c r="BV111" i="33"/>
  <c r="BR111" i="33"/>
  <c r="BN111" i="33"/>
  <c r="BJ111" i="33"/>
  <c r="BF111" i="33"/>
  <c r="AX111" i="33"/>
  <c r="AP111" i="33"/>
  <c r="AL111" i="33"/>
  <c r="AE111" i="33"/>
  <c r="Z111" i="33"/>
  <c r="Y111" i="33"/>
  <c r="AA111" i="33" s="1"/>
  <c r="W111" i="33"/>
  <c r="S111" i="33"/>
  <c r="O111" i="33"/>
  <c r="K111" i="33"/>
  <c r="F111" i="33"/>
  <c r="DB110" i="33"/>
  <c r="CL110" i="33"/>
  <c r="CH110" i="33"/>
  <c r="CD110" i="33"/>
  <c r="BZ110" i="33"/>
  <c r="BV110" i="33"/>
  <c r="BR110" i="33"/>
  <c r="BN110" i="33"/>
  <c r="BJ110" i="33"/>
  <c r="BF110" i="33"/>
  <c r="AX110" i="33"/>
  <c r="AP110" i="33"/>
  <c r="AL110" i="33"/>
  <c r="AE110" i="33"/>
  <c r="Z110" i="33"/>
  <c r="Y110" i="33"/>
  <c r="AA110" i="33" s="1"/>
  <c r="W110" i="33"/>
  <c r="S110" i="33"/>
  <c r="O110" i="33"/>
  <c r="K110" i="33"/>
  <c r="F110" i="33"/>
  <c r="DB109" i="33"/>
  <c r="CL109" i="33"/>
  <c r="CH109" i="33"/>
  <c r="CD109" i="33"/>
  <c r="BZ109" i="33"/>
  <c r="BV109" i="33"/>
  <c r="BR109" i="33"/>
  <c r="BN109" i="33"/>
  <c r="BJ109" i="33"/>
  <c r="BF109" i="33"/>
  <c r="AX109" i="33"/>
  <c r="AT109" i="33"/>
  <c r="AP109" i="33"/>
  <c r="AL109" i="33"/>
  <c r="AE109" i="33"/>
  <c r="Z109" i="33"/>
  <c r="Y109" i="33"/>
  <c r="W109" i="33"/>
  <c r="S109" i="33"/>
  <c r="O109" i="33"/>
  <c r="K109" i="33"/>
  <c r="F109" i="33"/>
  <c r="E109" i="33"/>
  <c r="DB108" i="33"/>
  <c r="CL108" i="33"/>
  <c r="CH108" i="33"/>
  <c r="CD108" i="33"/>
  <c r="BZ108" i="33"/>
  <c r="BV108" i="33"/>
  <c r="BR108" i="33"/>
  <c r="BN108" i="33"/>
  <c r="BJ108" i="33"/>
  <c r="BF108" i="33"/>
  <c r="AX108" i="33"/>
  <c r="AT108" i="33"/>
  <c r="AP108" i="33"/>
  <c r="AL108" i="33"/>
  <c r="AE108" i="33"/>
  <c r="Z108" i="33"/>
  <c r="Y108" i="33"/>
  <c r="W108" i="33"/>
  <c r="S108" i="33"/>
  <c r="O108" i="33"/>
  <c r="K108" i="33"/>
  <c r="F108" i="33"/>
  <c r="G108" i="33" s="1"/>
  <c r="DB107" i="33"/>
  <c r="CL107" i="33"/>
  <c r="CH107" i="33"/>
  <c r="CD107" i="33"/>
  <c r="BZ107" i="33"/>
  <c r="BV107" i="33"/>
  <c r="BR107" i="33"/>
  <c r="BN107" i="33"/>
  <c r="BJ107" i="33"/>
  <c r="BF107" i="33"/>
  <c r="AX107" i="33"/>
  <c r="AP107" i="33"/>
  <c r="AL107" i="33"/>
  <c r="AE107" i="33"/>
  <c r="Z107" i="33"/>
  <c r="Y107" i="33"/>
  <c r="W107" i="33"/>
  <c r="S107" i="33"/>
  <c r="O107" i="33"/>
  <c r="K107" i="33"/>
  <c r="F107" i="33"/>
  <c r="E107" i="33"/>
  <c r="DB106" i="33"/>
  <c r="CL106" i="33"/>
  <c r="CH106" i="33"/>
  <c r="CD106" i="33"/>
  <c r="BZ106" i="33"/>
  <c r="BV106" i="33"/>
  <c r="BR106" i="33"/>
  <c r="BN106" i="33"/>
  <c r="BJ106" i="33"/>
  <c r="BF106" i="33"/>
  <c r="AX106" i="33"/>
  <c r="AP106" i="33"/>
  <c r="AL106" i="33"/>
  <c r="AE106" i="33"/>
  <c r="Z106" i="33"/>
  <c r="AA106" i="33" s="1"/>
  <c r="Y106" i="33"/>
  <c r="W106" i="33"/>
  <c r="S106" i="33"/>
  <c r="O106" i="33"/>
  <c r="K106" i="33"/>
  <c r="H106" i="33"/>
  <c r="F106" i="33"/>
  <c r="G106" i="33" s="1"/>
  <c r="E106" i="33"/>
  <c r="DB105" i="33"/>
  <c r="CL105" i="33"/>
  <c r="CH105" i="33"/>
  <c r="CD105" i="33"/>
  <c r="BZ105" i="33"/>
  <c r="BV105" i="33"/>
  <c r="BR105" i="33"/>
  <c r="BN105" i="33"/>
  <c r="BJ105" i="33"/>
  <c r="BF105" i="33"/>
  <c r="AX105" i="33"/>
  <c r="AT105" i="33"/>
  <c r="AP105" i="33"/>
  <c r="AL105" i="33"/>
  <c r="AE105" i="33"/>
  <c r="Z105" i="33"/>
  <c r="Y105" i="33"/>
  <c r="W105" i="33"/>
  <c r="S105" i="33"/>
  <c r="O105" i="33"/>
  <c r="K105" i="33"/>
  <c r="F105" i="33"/>
  <c r="E105" i="33"/>
  <c r="DH104" i="33"/>
  <c r="DJ104" i="33" s="1"/>
  <c r="DB104" i="33"/>
  <c r="CL104" i="33"/>
  <c r="CH104" i="33"/>
  <c r="CD104" i="33"/>
  <c r="BZ104" i="33"/>
  <c r="BV104" i="33"/>
  <c r="BR104" i="33"/>
  <c r="BN104" i="33"/>
  <c r="BJ104" i="33"/>
  <c r="BF104" i="33"/>
  <c r="AX104" i="33"/>
  <c r="AP104" i="33"/>
  <c r="AL104" i="33"/>
  <c r="AE104" i="33"/>
  <c r="Z104" i="33"/>
  <c r="AA104" i="33" s="1"/>
  <c r="Y104" i="33"/>
  <c r="W104" i="33"/>
  <c r="S104" i="33"/>
  <c r="O104" i="33"/>
  <c r="K104" i="33"/>
  <c r="H104" i="33"/>
  <c r="F104" i="33"/>
  <c r="G104" i="33" s="1"/>
  <c r="DB103" i="33"/>
  <c r="CL103" i="33"/>
  <c r="CH103" i="33"/>
  <c r="CD103" i="33"/>
  <c r="BZ103" i="33"/>
  <c r="BZ97" i="33" s="1"/>
  <c r="BV103" i="33"/>
  <c r="BR103" i="33"/>
  <c r="BN103" i="33"/>
  <c r="BJ103" i="33"/>
  <c r="BF103" i="33"/>
  <c r="AX103" i="33"/>
  <c r="AX97" i="33" s="1"/>
  <c r="AP103" i="33"/>
  <c r="AL103" i="33"/>
  <c r="AE103" i="33"/>
  <c r="Z103" i="33"/>
  <c r="Y103" i="33"/>
  <c r="W103" i="33"/>
  <c r="S103" i="33"/>
  <c r="O103" i="33"/>
  <c r="K103" i="33"/>
  <c r="F103" i="33"/>
  <c r="G103" i="33" s="1"/>
  <c r="DB102" i="33"/>
  <c r="CL102" i="33"/>
  <c r="CH102" i="33"/>
  <c r="CD102" i="33"/>
  <c r="BZ102" i="33"/>
  <c r="BV102" i="33"/>
  <c r="BR102" i="33"/>
  <c r="BN102" i="33"/>
  <c r="BJ102" i="33"/>
  <c r="BF102" i="33"/>
  <c r="AX102" i="33"/>
  <c r="AP102" i="33"/>
  <c r="AL102" i="33"/>
  <c r="AE102" i="33"/>
  <c r="Z102" i="33"/>
  <c r="Y102" i="33"/>
  <c r="W102" i="33"/>
  <c r="S102" i="33"/>
  <c r="O102" i="33"/>
  <c r="K102" i="33"/>
  <c r="F102" i="33"/>
  <c r="G102" i="33" s="1"/>
  <c r="DB101" i="33"/>
  <c r="CL101" i="33"/>
  <c r="CH101" i="33"/>
  <c r="CD101" i="33"/>
  <c r="BZ101" i="33"/>
  <c r="BV101" i="33"/>
  <c r="BR101" i="33"/>
  <c r="BN101" i="33"/>
  <c r="BJ101" i="33"/>
  <c r="BF101" i="33"/>
  <c r="AX101" i="33"/>
  <c r="AP101" i="33"/>
  <c r="AL101" i="33"/>
  <c r="AE101" i="33"/>
  <c r="Z101" i="33"/>
  <c r="AA101" i="33" s="1"/>
  <c r="Y101" i="33"/>
  <c r="W101" i="33"/>
  <c r="S101" i="33"/>
  <c r="O101" i="33"/>
  <c r="K101" i="33"/>
  <c r="H101" i="33"/>
  <c r="F101" i="33"/>
  <c r="G101" i="33" s="1"/>
  <c r="DJ100" i="33"/>
  <c r="DF100" i="33"/>
  <c r="DF97" i="33" s="1"/>
  <c r="DB100" i="33"/>
  <c r="CP100" i="33"/>
  <c r="CL100" i="33"/>
  <c r="CH100" i="33"/>
  <c r="CD100" i="33"/>
  <c r="BZ100" i="33"/>
  <c r="BV100" i="33"/>
  <c r="BR100" i="33"/>
  <c r="BN100" i="33"/>
  <c r="BJ100" i="33"/>
  <c r="BF100" i="33"/>
  <c r="AX100" i="33"/>
  <c r="AT100" i="33"/>
  <c r="AP100" i="33"/>
  <c r="AP97" i="33" s="1"/>
  <c r="AL100" i="33"/>
  <c r="AF100" i="33"/>
  <c r="AE100" i="33"/>
  <c r="Z100" i="33"/>
  <c r="Y100" i="33"/>
  <c r="W100" i="33"/>
  <c r="S100" i="33"/>
  <c r="O100" i="33"/>
  <c r="L100" i="33"/>
  <c r="K100" i="33"/>
  <c r="F100" i="33"/>
  <c r="CH99" i="33"/>
  <c r="AP99" i="33"/>
  <c r="Z99" i="33"/>
  <c r="Y99" i="33"/>
  <c r="W99" i="33"/>
  <c r="W97" i="33" s="1"/>
  <c r="S99" i="33"/>
  <c r="O99" i="33"/>
  <c r="G99" i="33"/>
  <c r="F99" i="33"/>
  <c r="H99" i="33" s="1"/>
  <c r="DJ98" i="33"/>
  <c r="DF98" i="33"/>
  <c r="DB98" i="33"/>
  <c r="CP98" i="33"/>
  <c r="CM98" i="33"/>
  <c r="CI98" i="33"/>
  <c r="CD98" i="33"/>
  <c r="BV98" i="33"/>
  <c r="BR98" i="33"/>
  <c r="BN98" i="33"/>
  <c r="AT98" i="33"/>
  <c r="AL98" i="33"/>
  <c r="AF98" i="33"/>
  <c r="AE98" i="33"/>
  <c r="Z98" i="33"/>
  <c r="F98" i="33" s="1"/>
  <c r="Y98" i="33"/>
  <c r="E98" i="33" s="1"/>
  <c r="L98" i="33"/>
  <c r="K98" i="33"/>
  <c r="DI97" i="33"/>
  <c r="DE97" i="33"/>
  <c r="DD97" i="33"/>
  <c r="DA97" i="33"/>
  <c r="CZ97" i="33"/>
  <c r="DB97" i="33" s="1"/>
  <c r="CW97" i="33"/>
  <c r="CV97" i="33"/>
  <c r="CU97" i="33"/>
  <c r="CS97" i="33"/>
  <c r="CR97" i="33"/>
  <c r="CO97" i="33"/>
  <c r="CN97" i="33"/>
  <c r="CL97" i="33"/>
  <c r="CK97" i="33"/>
  <c r="CJ97" i="33"/>
  <c r="CG97" i="33"/>
  <c r="CF97" i="33"/>
  <c r="CI97" i="33" s="1"/>
  <c r="CC97" i="33"/>
  <c r="CD97" i="33" s="1"/>
  <c r="CB97" i="33"/>
  <c r="BY97" i="33"/>
  <c r="BX97" i="33"/>
  <c r="BU97" i="33"/>
  <c r="BV97" i="33" s="1"/>
  <c r="BT97" i="33"/>
  <c r="BQ97" i="33"/>
  <c r="BP97" i="33"/>
  <c r="BM97" i="33"/>
  <c r="BL97" i="33"/>
  <c r="BK97" i="33"/>
  <c r="BI97" i="33"/>
  <c r="BH97" i="33"/>
  <c r="BE97" i="33"/>
  <c r="BD97" i="33"/>
  <c r="BA97" i="33"/>
  <c r="AZ97" i="33"/>
  <c r="AW97" i="33"/>
  <c r="AV97" i="33"/>
  <c r="AS97" i="33"/>
  <c r="AR97" i="33"/>
  <c r="AO97" i="33"/>
  <c r="AN97" i="33"/>
  <c r="AK97" i="33"/>
  <c r="AJ97" i="33"/>
  <c r="AI97" i="33"/>
  <c r="AH97" i="33"/>
  <c r="AG97" i="33"/>
  <c r="AF97" i="33"/>
  <c r="AD97" i="33"/>
  <c r="AC97" i="33"/>
  <c r="V97" i="33"/>
  <c r="U97" i="33"/>
  <c r="R97" i="33"/>
  <c r="Q97" i="33"/>
  <c r="P97" i="33"/>
  <c r="N97" i="33"/>
  <c r="M97" i="33"/>
  <c r="J97" i="33"/>
  <c r="I97" i="33"/>
  <c r="L97" i="33" s="1"/>
  <c r="F97" i="33"/>
  <c r="D97" i="33"/>
  <c r="DH96" i="33"/>
  <c r="DJ96" i="33" s="1"/>
  <c r="DF96" i="33"/>
  <c r="DB96" i="33"/>
  <c r="CX96" i="33"/>
  <c r="CT96" i="33"/>
  <c r="CP96" i="33"/>
  <c r="CL96" i="33"/>
  <c r="CH96" i="33"/>
  <c r="CD96" i="33"/>
  <c r="BZ96" i="33"/>
  <c r="BV96" i="33"/>
  <c r="BR96" i="33"/>
  <c r="BN96" i="33"/>
  <c r="BJ96" i="33"/>
  <c r="BF96" i="33"/>
  <c r="BB96" i="33"/>
  <c r="AX96" i="33"/>
  <c r="AT96" i="33"/>
  <c r="AL96" i="33"/>
  <c r="AI96" i="33"/>
  <c r="AE96" i="33"/>
  <c r="Z96" i="33"/>
  <c r="F96" i="33" s="1"/>
  <c r="G96" i="33" s="1"/>
  <c r="Y96" i="33"/>
  <c r="W96" i="33"/>
  <c r="S96" i="33"/>
  <c r="O96" i="33"/>
  <c r="K96" i="33"/>
  <c r="DJ95" i="33"/>
  <c r="DF95" i="33"/>
  <c r="DB95" i="33"/>
  <c r="CX95" i="33"/>
  <c r="CT95" i="33"/>
  <c r="CP95" i="33"/>
  <c r="CL95" i="33"/>
  <c r="CH95" i="33"/>
  <c r="CD95" i="33"/>
  <c r="BZ95" i="33"/>
  <c r="BV95" i="33"/>
  <c r="BR95" i="33"/>
  <c r="BN95" i="33"/>
  <c r="BJ95" i="33"/>
  <c r="BF95" i="33"/>
  <c r="BB95" i="33"/>
  <c r="AX95" i="33"/>
  <c r="AT95" i="33"/>
  <c r="AP95" i="33"/>
  <c r="AL95" i="33"/>
  <c r="AI95" i="33"/>
  <c r="AE95" i="33"/>
  <c r="Z95" i="33"/>
  <c r="Y95" i="33"/>
  <c r="W95" i="33"/>
  <c r="S95" i="33"/>
  <c r="O95" i="33"/>
  <c r="K95" i="33"/>
  <c r="DJ94" i="33"/>
  <c r="DF94" i="33"/>
  <c r="DB94" i="33"/>
  <c r="CP94" i="33"/>
  <c r="CD94" i="33"/>
  <c r="BV94" i="33"/>
  <c r="BR94" i="33"/>
  <c r="BN94" i="33"/>
  <c r="AL94" i="33"/>
  <c r="AF94" i="33"/>
  <c r="Z94" i="33"/>
  <c r="Y94" i="33"/>
  <c r="K94" i="33"/>
  <c r="F94" i="33"/>
  <c r="G94" i="33" s="1"/>
  <c r="H93" i="33"/>
  <c r="F93" i="33"/>
  <c r="G93" i="33" s="1"/>
  <c r="DJ92" i="33"/>
  <c r="DF92" i="33"/>
  <c r="DB92" i="33"/>
  <c r="CX92" i="33"/>
  <c r="CT92" i="33"/>
  <c r="CP92" i="33"/>
  <c r="CL92" i="33"/>
  <c r="CH92" i="33"/>
  <c r="CD92" i="33"/>
  <c r="BZ92" i="33"/>
  <c r="BV92" i="33"/>
  <c r="BR92" i="33"/>
  <c r="BN92" i="33"/>
  <c r="BJ92" i="33"/>
  <c r="BF92" i="33"/>
  <c r="BB92" i="33"/>
  <c r="AX92" i="33"/>
  <c r="AT92" i="33"/>
  <c r="AP92" i="33"/>
  <c r="AL92" i="33"/>
  <c r="AI92" i="33"/>
  <c r="AE92" i="33"/>
  <c r="Z92" i="33"/>
  <c r="Y92" i="33"/>
  <c r="W92" i="33"/>
  <c r="S92" i="33"/>
  <c r="O92" i="33"/>
  <c r="K92" i="33"/>
  <c r="BR91" i="33"/>
  <c r="BN91" i="33"/>
  <c r="AL91" i="33"/>
  <c r="Z91" i="33"/>
  <c r="F91" i="33" s="1"/>
  <c r="G91" i="33" s="1"/>
  <c r="Y91" i="33"/>
  <c r="T91" i="33"/>
  <c r="K91" i="33"/>
  <c r="DJ90" i="33"/>
  <c r="DF90" i="33"/>
  <c r="DB90" i="33"/>
  <c r="CX90" i="33"/>
  <c r="CT90" i="33"/>
  <c r="CP90" i="33"/>
  <c r="CL90" i="33"/>
  <c r="CH90" i="33"/>
  <c r="CD90" i="33"/>
  <c r="BZ90" i="33"/>
  <c r="BV90" i="33"/>
  <c r="BR90" i="33"/>
  <c r="BN90" i="33"/>
  <c r="BJ90" i="33"/>
  <c r="BF90" i="33"/>
  <c r="BB90" i="33"/>
  <c r="AX90" i="33"/>
  <c r="AT90" i="33"/>
  <c r="AP90" i="33"/>
  <c r="AL90" i="33"/>
  <c r="AI90" i="33"/>
  <c r="AE90" i="33"/>
  <c r="Z90" i="33"/>
  <c r="Y90" i="33"/>
  <c r="W90" i="33"/>
  <c r="T90" i="33"/>
  <c r="S90" i="33"/>
  <c r="O90" i="33"/>
  <c r="K90" i="33"/>
  <c r="F90" i="33"/>
  <c r="G90" i="33" s="1"/>
  <c r="DJ89" i="33"/>
  <c r="DF89" i="33"/>
  <c r="DB89" i="33"/>
  <c r="CX89" i="33"/>
  <c r="CT89" i="33"/>
  <c r="CP89" i="33"/>
  <c r="CL89" i="33"/>
  <c r="CH89" i="33"/>
  <c r="CD89" i="33"/>
  <c r="BZ89" i="33"/>
  <c r="BV89" i="33"/>
  <c r="BR89" i="33"/>
  <c r="BN89" i="33"/>
  <c r="BJ89" i="33"/>
  <c r="BF89" i="33"/>
  <c r="BB89" i="33"/>
  <c r="AX89" i="33"/>
  <c r="AT89" i="33"/>
  <c r="AP89" i="33"/>
  <c r="AL89" i="33"/>
  <c r="AI89" i="33"/>
  <c r="AE89" i="33"/>
  <c r="Z89" i="33"/>
  <c r="Y89" i="33"/>
  <c r="W89" i="33"/>
  <c r="S89" i="33"/>
  <c r="O89" i="33"/>
  <c r="K89" i="33"/>
  <c r="CH88" i="33"/>
  <c r="BR88" i="33"/>
  <c r="BN88" i="33"/>
  <c r="BJ88" i="33"/>
  <c r="AY88" i="33"/>
  <c r="AP88" i="33"/>
  <c r="AE88" i="33"/>
  <c r="Z88" i="33"/>
  <c r="F88" i="33" s="1"/>
  <c r="G88" i="33" s="1"/>
  <c r="Y88" i="33"/>
  <c r="S88" i="33"/>
  <c r="O88" i="33"/>
  <c r="K88" i="33"/>
  <c r="DJ87" i="33"/>
  <c r="DF87" i="33"/>
  <c r="DB87" i="33"/>
  <c r="CX87" i="33"/>
  <c r="CT87" i="33"/>
  <c r="CP87" i="33"/>
  <c r="CL87" i="33"/>
  <c r="CH87" i="33"/>
  <c r="CD87" i="33"/>
  <c r="BZ87" i="33"/>
  <c r="BV87" i="33"/>
  <c r="BR87" i="33"/>
  <c r="BN87" i="33"/>
  <c r="BJ87" i="33"/>
  <c r="BF87" i="33"/>
  <c r="BB87" i="33"/>
  <c r="AY87" i="33"/>
  <c r="AX87" i="33"/>
  <c r="AT87" i="33"/>
  <c r="AP87" i="33"/>
  <c r="AL87" i="33"/>
  <c r="AI87" i="33"/>
  <c r="AF87" i="33"/>
  <c r="AE87" i="33"/>
  <c r="Z87" i="33"/>
  <c r="Y87" i="33"/>
  <c r="AA87" i="33" s="1"/>
  <c r="W87" i="33"/>
  <c r="S87" i="33"/>
  <c r="O87" i="33"/>
  <c r="K87" i="33"/>
  <c r="F87" i="33"/>
  <c r="G87" i="33" s="1"/>
  <c r="DI86" i="33"/>
  <c r="DE86" i="33"/>
  <c r="DD86" i="33"/>
  <c r="DA86" i="33"/>
  <c r="CZ86" i="33"/>
  <c r="CW86" i="33"/>
  <c r="CV86" i="33"/>
  <c r="CS86" i="33"/>
  <c r="CT86" i="33" s="1"/>
  <c r="CR86" i="33"/>
  <c r="CO86" i="33"/>
  <c r="CN86" i="33"/>
  <c r="CK86" i="33"/>
  <c r="CJ86" i="33"/>
  <c r="CG86" i="33"/>
  <c r="CH86" i="33" s="1"/>
  <c r="CF86" i="33"/>
  <c r="CC86" i="33"/>
  <c r="CD86" i="33" s="1"/>
  <c r="CB86" i="33"/>
  <c r="BY86" i="33"/>
  <c r="BX86" i="33"/>
  <c r="BU86" i="33"/>
  <c r="BV86" i="33" s="1"/>
  <c r="BT86" i="33"/>
  <c r="BQ86" i="33"/>
  <c r="BP86" i="33"/>
  <c r="BR86" i="33" s="1"/>
  <c r="BM86" i="33"/>
  <c r="BL86" i="33"/>
  <c r="BJ86" i="33"/>
  <c r="BI86" i="33"/>
  <c r="BH86" i="33"/>
  <c r="BE86" i="33"/>
  <c r="BF86" i="33" s="1"/>
  <c r="BD86" i="33"/>
  <c r="BA86" i="33"/>
  <c r="AZ86" i="33"/>
  <c r="BB86" i="33" s="1"/>
  <c r="AW86" i="33"/>
  <c r="AV86" i="33"/>
  <c r="AS86" i="33"/>
  <c r="AR86" i="33"/>
  <c r="AT86" i="33" s="1"/>
  <c r="AO86" i="33"/>
  <c r="AP86" i="33" s="1"/>
  <c r="AN86" i="33"/>
  <c r="AK86" i="33"/>
  <c r="AJ86" i="33"/>
  <c r="AL86" i="33" s="1"/>
  <c r="AH86" i="33"/>
  <c r="AG86" i="33"/>
  <c r="AF86" i="33"/>
  <c r="AD86" i="33"/>
  <c r="AC86" i="33"/>
  <c r="Y86" i="33"/>
  <c r="V86" i="33"/>
  <c r="U86" i="33"/>
  <c r="R86" i="33"/>
  <c r="Q86" i="33"/>
  <c r="N86" i="33"/>
  <c r="M86" i="33"/>
  <c r="J86" i="33"/>
  <c r="I86" i="33"/>
  <c r="E86" i="33"/>
  <c r="D86" i="33"/>
  <c r="DJ85" i="33"/>
  <c r="DF85" i="33"/>
  <c r="DB85" i="33"/>
  <c r="CX85" i="33"/>
  <c r="CT85" i="33"/>
  <c r="CP85" i="33"/>
  <c r="CL85" i="33"/>
  <c r="CH85" i="33"/>
  <c r="CD85" i="33"/>
  <c r="BZ85" i="33"/>
  <c r="BV85" i="33"/>
  <c r="BR85" i="33"/>
  <c r="BN85" i="33"/>
  <c r="BJ85" i="33"/>
  <c r="BF85" i="33"/>
  <c r="BB85" i="33"/>
  <c r="AX85" i="33"/>
  <c r="AT85" i="33"/>
  <c r="AP85" i="33"/>
  <c r="AL85" i="33"/>
  <c r="AI85" i="33"/>
  <c r="AF85" i="33"/>
  <c r="AE85" i="33"/>
  <c r="Z85" i="33"/>
  <c r="AA85" i="33" s="1"/>
  <c r="Y85" i="33"/>
  <c r="W85" i="33"/>
  <c r="S85" i="33"/>
  <c r="O85" i="33"/>
  <c r="K85" i="33"/>
  <c r="F85" i="33"/>
  <c r="E85" i="33"/>
  <c r="DJ84" i="33"/>
  <c r="DF84" i="33"/>
  <c r="DB84" i="33"/>
  <c r="CX84" i="33"/>
  <c r="CT84" i="33"/>
  <c r="CP84" i="33"/>
  <c r="CL84" i="33"/>
  <c r="CH84" i="33"/>
  <c r="CD84" i="33"/>
  <c r="BZ84" i="33"/>
  <c r="BV84" i="33"/>
  <c r="BR84" i="33"/>
  <c r="BN84" i="33"/>
  <c r="BJ84" i="33"/>
  <c r="BF84" i="33"/>
  <c r="BB84" i="33"/>
  <c r="AX84" i="33"/>
  <c r="AT84" i="33"/>
  <c r="AP84" i="33"/>
  <c r="AL84" i="33"/>
  <c r="AI84" i="33"/>
  <c r="AF84" i="33"/>
  <c r="AE84" i="33"/>
  <c r="Z84" i="33"/>
  <c r="Y84" i="33"/>
  <c r="W84" i="33"/>
  <c r="S84" i="33"/>
  <c r="O84" i="33"/>
  <c r="K84" i="33"/>
  <c r="F84" i="33"/>
  <c r="H84" i="33" s="1"/>
  <c r="E84" i="33"/>
  <c r="DJ83" i="33"/>
  <c r="DF83" i="33"/>
  <c r="DB83" i="33"/>
  <c r="CX83" i="33"/>
  <c r="CT83" i="33"/>
  <c r="CP83" i="33"/>
  <c r="CL83" i="33"/>
  <c r="CH83" i="33"/>
  <c r="CD83" i="33"/>
  <c r="BZ83" i="33"/>
  <c r="BV83" i="33"/>
  <c r="BR83" i="33"/>
  <c r="BN83" i="33"/>
  <c r="BJ83" i="33"/>
  <c r="BF83" i="33"/>
  <c r="BB83" i="33"/>
  <c r="AX83" i="33"/>
  <c r="AT83" i="33"/>
  <c r="AP83" i="33"/>
  <c r="AL83" i="33"/>
  <c r="AI83" i="33"/>
  <c r="AE83" i="33"/>
  <c r="Z83" i="33"/>
  <c r="AA83" i="33" s="1"/>
  <c r="Y83" i="33"/>
  <c r="W83" i="33"/>
  <c r="S83" i="33"/>
  <c r="O83" i="33"/>
  <c r="K83" i="33"/>
  <c r="F83" i="33"/>
  <c r="G83" i="33" s="1"/>
  <c r="E83" i="33"/>
  <c r="DJ82" i="33"/>
  <c r="DF82" i="33"/>
  <c r="DB82" i="33"/>
  <c r="CX82" i="33"/>
  <c r="CT82" i="33"/>
  <c r="CP82" i="33"/>
  <c r="CL82" i="33"/>
  <c r="CH82" i="33"/>
  <c r="CD82" i="33"/>
  <c r="BZ82" i="33"/>
  <c r="BV82" i="33"/>
  <c r="BR82" i="33"/>
  <c r="BN82" i="33"/>
  <c r="BJ82" i="33"/>
  <c r="BF82" i="33"/>
  <c r="BB82" i="33"/>
  <c r="AX82" i="33"/>
  <c r="AT82" i="33"/>
  <c r="AP82" i="33"/>
  <c r="AL82" i="33"/>
  <c r="AI82" i="33"/>
  <c r="AE82" i="33"/>
  <c r="AA82" i="33"/>
  <c r="Z82" i="33"/>
  <c r="Y82" i="33"/>
  <c r="W82" i="33"/>
  <c r="S82" i="33"/>
  <c r="O82" i="33"/>
  <c r="K82" i="33"/>
  <c r="G82" i="33"/>
  <c r="F82" i="33"/>
  <c r="E82" i="33"/>
  <c r="H82" i="33" s="1"/>
  <c r="DJ81" i="33"/>
  <c r="DF81" i="33"/>
  <c r="DB81" i="33"/>
  <c r="CX81" i="33"/>
  <c r="CT81" i="33"/>
  <c r="CP81" i="33"/>
  <c r="CL81" i="33"/>
  <c r="CH81" i="33"/>
  <c r="CD81" i="33"/>
  <c r="BZ81" i="33"/>
  <c r="BV81" i="33"/>
  <c r="BR81" i="33"/>
  <c r="BN81" i="33"/>
  <c r="BJ81" i="33"/>
  <c r="BF81" i="33"/>
  <c r="BB81" i="33"/>
  <c r="AX81" i="33"/>
  <c r="AT81" i="33"/>
  <c r="AP81" i="33"/>
  <c r="AL81" i="33"/>
  <c r="AI81" i="33"/>
  <c r="AF81" i="33"/>
  <c r="AE81" i="33"/>
  <c r="Z81" i="33"/>
  <c r="Y81" i="33"/>
  <c r="AA81" i="33" s="1"/>
  <c r="W81" i="33"/>
  <c r="S81" i="33"/>
  <c r="O81" i="33"/>
  <c r="K81" i="33"/>
  <c r="F81" i="33"/>
  <c r="E81" i="33"/>
  <c r="G81" i="33" s="1"/>
  <c r="DH80" i="33"/>
  <c r="DJ80" i="33" s="1"/>
  <c r="DF80" i="33"/>
  <c r="DB80" i="33"/>
  <c r="CX80" i="33"/>
  <c r="CT80" i="33"/>
  <c r="CP80" i="33"/>
  <c r="CL80" i="33"/>
  <c r="CH80" i="33"/>
  <c r="CD80" i="33"/>
  <c r="BZ80" i="33"/>
  <c r="BV80" i="33"/>
  <c r="BR80" i="33"/>
  <c r="BN80" i="33"/>
  <c r="BJ80" i="33"/>
  <c r="BF80" i="33"/>
  <c r="BB80" i="33"/>
  <c r="AX80" i="33"/>
  <c r="AT80" i="33"/>
  <c r="AP80" i="33"/>
  <c r="AL80" i="33"/>
  <c r="AI80" i="33"/>
  <c r="AF80" i="33"/>
  <c r="AE80" i="33"/>
  <c r="Z80" i="33"/>
  <c r="Y80" i="33"/>
  <c r="W80" i="33"/>
  <c r="S80" i="33"/>
  <c r="O80" i="33"/>
  <c r="K80" i="33"/>
  <c r="E80" i="33"/>
  <c r="H80" i="33" s="1"/>
  <c r="DJ79" i="33"/>
  <c r="DF79" i="33"/>
  <c r="DB79" i="33"/>
  <c r="CX79" i="33"/>
  <c r="CT79" i="33"/>
  <c r="CP79" i="33"/>
  <c r="CL79" i="33"/>
  <c r="CH79" i="33"/>
  <c r="CD79" i="33"/>
  <c r="BZ79" i="33"/>
  <c r="BV79" i="33"/>
  <c r="BR79" i="33"/>
  <c r="BN79" i="33"/>
  <c r="BJ79" i="33"/>
  <c r="BF79" i="33"/>
  <c r="BB79" i="33"/>
  <c r="AX79" i="33"/>
  <c r="AT79" i="33"/>
  <c r="AP79" i="33"/>
  <c r="AL79" i="33"/>
  <c r="AI79" i="33"/>
  <c r="AE79" i="33"/>
  <c r="Z79" i="33"/>
  <c r="Y79" i="33"/>
  <c r="W79" i="33"/>
  <c r="T79" i="33"/>
  <c r="S79" i="33"/>
  <c r="O79" i="33"/>
  <c r="K79" i="33"/>
  <c r="DJ78" i="33"/>
  <c r="DF78" i="33"/>
  <c r="DB78" i="33"/>
  <c r="CX78" i="33"/>
  <c r="CT78" i="33"/>
  <c r="CP78" i="33"/>
  <c r="CL78" i="33"/>
  <c r="CH78" i="33"/>
  <c r="CD78" i="33"/>
  <c r="BZ78" i="33"/>
  <c r="BV78" i="33"/>
  <c r="BR78" i="33"/>
  <c r="BN78" i="33"/>
  <c r="BJ78" i="33"/>
  <c r="BF78" i="33"/>
  <c r="BB78" i="33"/>
  <c r="AX78" i="33"/>
  <c r="AT78" i="33"/>
  <c r="AP78" i="33"/>
  <c r="AL78" i="33"/>
  <c r="AI78" i="33"/>
  <c r="AE78" i="33"/>
  <c r="Z78" i="33"/>
  <c r="Y78" i="33"/>
  <c r="W78" i="33"/>
  <c r="S78" i="33"/>
  <c r="O78" i="33"/>
  <c r="K78" i="33"/>
  <c r="G78" i="33"/>
  <c r="BR77" i="33"/>
  <c r="BN77" i="33"/>
  <c r="AE77" i="33"/>
  <c r="AA77" i="33"/>
  <c r="G77" i="33"/>
  <c r="DH76" i="33"/>
  <c r="BR76" i="33"/>
  <c r="BN76" i="33"/>
  <c r="AA76" i="33"/>
  <c r="G76" i="33"/>
  <c r="H76" i="33"/>
  <c r="DH75" i="33"/>
  <c r="H75" i="33"/>
  <c r="DH74" i="33"/>
  <c r="BR74" i="33"/>
  <c r="BN74" i="33"/>
  <c r="AX74" i="33"/>
  <c r="AE74" i="33"/>
  <c r="Z74" i="33"/>
  <c r="Y74" i="33"/>
  <c r="K74" i="33"/>
  <c r="H74" i="33"/>
  <c r="DH73" i="33"/>
  <c r="BR73" i="33"/>
  <c r="BN73" i="33"/>
  <c r="AX73" i="33"/>
  <c r="AP73" i="33"/>
  <c r="AL73" i="33"/>
  <c r="AE73" i="33"/>
  <c r="Z73" i="33"/>
  <c r="Y73" i="33"/>
  <c r="K73" i="33"/>
  <c r="H73" i="33"/>
  <c r="G73" i="33"/>
  <c r="BR72" i="33"/>
  <c r="BN72" i="33"/>
  <c r="AX72" i="33"/>
  <c r="AP72" i="33"/>
  <c r="AL72" i="33"/>
  <c r="AE72" i="33"/>
  <c r="Z72" i="33"/>
  <c r="AA72" i="33" s="1"/>
  <c r="Y72" i="33"/>
  <c r="K72" i="33"/>
  <c r="H72" i="33"/>
  <c r="G72" i="33"/>
  <c r="DJ71" i="33"/>
  <c r="DF71" i="33"/>
  <c r="DB71" i="33"/>
  <c r="CX71" i="33"/>
  <c r="CT71" i="33"/>
  <c r="CP71" i="33"/>
  <c r="CL71" i="33"/>
  <c r="CH71" i="33"/>
  <c r="CD71" i="33"/>
  <c r="BZ71" i="33"/>
  <c r="BV71" i="33"/>
  <c r="BR71" i="33"/>
  <c r="BN71" i="33"/>
  <c r="BJ71" i="33"/>
  <c r="BF71" i="33"/>
  <c r="BB71" i="33"/>
  <c r="AX71" i="33"/>
  <c r="AT71" i="33"/>
  <c r="AP71" i="33"/>
  <c r="AL71" i="33"/>
  <c r="AI71" i="33"/>
  <c r="AE71" i="33"/>
  <c r="Z71" i="33"/>
  <c r="Y71" i="33"/>
  <c r="W71" i="33"/>
  <c r="S71" i="33"/>
  <c r="O71" i="33"/>
  <c r="K71" i="33"/>
  <c r="G71" i="33"/>
  <c r="DJ70" i="33"/>
  <c r="DF70" i="33"/>
  <c r="DB70" i="33"/>
  <c r="CX70" i="33"/>
  <c r="CT70" i="33"/>
  <c r="CP70" i="33"/>
  <c r="CL70" i="33"/>
  <c r="CH70" i="33"/>
  <c r="CD70" i="33"/>
  <c r="BZ70" i="33"/>
  <c r="BV70" i="33"/>
  <c r="BR70" i="33"/>
  <c r="BN70" i="33"/>
  <c r="BJ70" i="33"/>
  <c r="BF70" i="33"/>
  <c r="BB70" i="33"/>
  <c r="AX70" i="33"/>
  <c r="AT70" i="33"/>
  <c r="AP70" i="33"/>
  <c r="AL70" i="33"/>
  <c r="AI70" i="33"/>
  <c r="AE70" i="33"/>
  <c r="Z70" i="33"/>
  <c r="Y70" i="33"/>
  <c r="W70" i="33"/>
  <c r="S70" i="33"/>
  <c r="O70" i="33"/>
  <c r="K70" i="33"/>
  <c r="G70" i="33"/>
  <c r="DH69" i="33"/>
  <c r="DF69" i="33"/>
  <c r="DB69" i="33"/>
  <c r="CX69" i="33"/>
  <c r="CT69" i="33"/>
  <c r="CP69" i="33"/>
  <c r="CL69" i="33"/>
  <c r="CH69" i="33"/>
  <c r="CD69" i="33"/>
  <c r="BZ69" i="33"/>
  <c r="BV69" i="33"/>
  <c r="BR69" i="33"/>
  <c r="BN69" i="33"/>
  <c r="BJ69" i="33"/>
  <c r="BF69" i="33"/>
  <c r="BB69" i="33"/>
  <c r="AX69" i="33"/>
  <c r="AT69" i="33"/>
  <c r="AP69" i="33"/>
  <c r="AL69" i="33"/>
  <c r="AI69" i="33"/>
  <c r="AE69" i="33"/>
  <c r="Z69" i="33"/>
  <c r="Y69" i="33"/>
  <c r="AA69" i="33" s="1"/>
  <c r="W69" i="33"/>
  <c r="S69" i="33"/>
  <c r="O69" i="33"/>
  <c r="K69" i="33"/>
  <c r="H69" i="33"/>
  <c r="G69" i="33"/>
  <c r="BR68" i="33"/>
  <c r="BN68" i="33"/>
  <c r="AE68" i="33"/>
  <c r="AA68" i="33"/>
  <c r="DH67" i="33"/>
  <c r="DJ67" i="33" s="1"/>
  <c r="DF67" i="33"/>
  <c r="DB67" i="33"/>
  <c r="CX67" i="33"/>
  <c r="CT67" i="33"/>
  <c r="CP67" i="33"/>
  <c r="CL67" i="33"/>
  <c r="CH67" i="33"/>
  <c r="CD67" i="33"/>
  <c r="BZ67" i="33"/>
  <c r="BV67" i="33"/>
  <c r="BR67" i="33"/>
  <c r="BN67" i="33"/>
  <c r="BJ67" i="33"/>
  <c r="BF67" i="33"/>
  <c r="BB67" i="33"/>
  <c r="AX67" i="33"/>
  <c r="AT67" i="33"/>
  <c r="AP67" i="33"/>
  <c r="AL67" i="33"/>
  <c r="AI67" i="33"/>
  <c r="AE67" i="33"/>
  <c r="Z67" i="33"/>
  <c r="Y67" i="33"/>
  <c r="W67" i="33"/>
  <c r="S67" i="33"/>
  <c r="O67" i="33"/>
  <c r="K67" i="33"/>
  <c r="H67" i="33"/>
  <c r="DJ66" i="33"/>
  <c r="DF66" i="33"/>
  <c r="DB66" i="33"/>
  <c r="CX66" i="33"/>
  <c r="CT66" i="33"/>
  <c r="CP66" i="33"/>
  <c r="CL66" i="33"/>
  <c r="CH66" i="33"/>
  <c r="CD66" i="33"/>
  <c r="BZ66" i="33"/>
  <c r="BV66" i="33"/>
  <c r="BR66" i="33"/>
  <c r="BN66" i="33"/>
  <c r="BJ66" i="33"/>
  <c r="BF66" i="33"/>
  <c r="BB66" i="33"/>
  <c r="AX66" i="33"/>
  <c r="AT66" i="33"/>
  <c r="AP66" i="33"/>
  <c r="AL66" i="33"/>
  <c r="AI66" i="33"/>
  <c r="AE66" i="33"/>
  <c r="Z66" i="33"/>
  <c r="Y66" i="33"/>
  <c r="W66" i="33"/>
  <c r="S66" i="33"/>
  <c r="O66" i="33"/>
  <c r="K66" i="33"/>
  <c r="G66" i="33"/>
  <c r="H66" i="33"/>
  <c r="DJ65" i="33"/>
  <c r="DF65" i="33"/>
  <c r="DB65" i="33"/>
  <c r="CX65" i="33"/>
  <c r="CT65" i="33"/>
  <c r="CP65" i="33"/>
  <c r="CL65" i="33"/>
  <c r="CH65" i="33"/>
  <c r="CD65" i="33"/>
  <c r="BZ65" i="33"/>
  <c r="BV65" i="33"/>
  <c r="BR65" i="33"/>
  <c r="BN65" i="33"/>
  <c r="BJ65" i="33"/>
  <c r="BF65" i="33"/>
  <c r="BB65" i="33"/>
  <c r="AX65" i="33"/>
  <c r="AT65" i="33"/>
  <c r="AP65" i="33"/>
  <c r="AL65" i="33"/>
  <c r="AI65" i="33"/>
  <c r="AE65" i="33"/>
  <c r="Z65" i="33"/>
  <c r="Y65" i="33"/>
  <c r="W65" i="33"/>
  <c r="S65" i="33"/>
  <c r="O65" i="33"/>
  <c r="K65" i="33"/>
  <c r="G65" i="33"/>
  <c r="H65" i="33"/>
  <c r="DJ64" i="33"/>
  <c r="DF64" i="33"/>
  <c r="DB64" i="33"/>
  <c r="CX64" i="33"/>
  <c r="CT64" i="33"/>
  <c r="CP64" i="33"/>
  <c r="CL64" i="33"/>
  <c r="CH64" i="33"/>
  <c r="CD64" i="33"/>
  <c r="BZ64" i="33"/>
  <c r="BV64" i="33"/>
  <c r="BR64" i="33"/>
  <c r="BN64" i="33"/>
  <c r="BJ64" i="33"/>
  <c r="BF64" i="33"/>
  <c r="BB64" i="33"/>
  <c r="AX64" i="33"/>
  <c r="AT64" i="33"/>
  <c r="AP64" i="33"/>
  <c r="AL64" i="33"/>
  <c r="AI64" i="33"/>
  <c r="AE64" i="33"/>
  <c r="Z64" i="33"/>
  <c r="Y64" i="33"/>
  <c r="E64" i="33" s="1"/>
  <c r="G64" i="33" s="1"/>
  <c r="W64" i="33"/>
  <c r="S64" i="33"/>
  <c r="O64" i="33"/>
  <c r="K64" i="33"/>
  <c r="DJ63" i="33"/>
  <c r="DF63" i="33"/>
  <c r="DB63" i="33"/>
  <c r="CX63" i="33"/>
  <c r="CT63" i="33"/>
  <c r="CP63" i="33"/>
  <c r="CL63" i="33"/>
  <c r="CH63" i="33"/>
  <c r="CD63" i="33"/>
  <c r="BZ63" i="33"/>
  <c r="BV63" i="33"/>
  <c r="BR63" i="33"/>
  <c r="BN63" i="33"/>
  <c r="BJ63" i="33"/>
  <c r="BF63" i="33"/>
  <c r="BB63" i="33"/>
  <c r="AX63" i="33"/>
  <c r="AT63" i="33"/>
  <c r="AP63" i="33"/>
  <c r="AL63" i="33"/>
  <c r="AI63" i="33"/>
  <c r="AE63" i="33"/>
  <c r="Z63" i="33"/>
  <c r="Y63" i="33"/>
  <c r="E63" i="33" s="1"/>
  <c r="G63" i="33" s="1"/>
  <c r="W63" i="33"/>
  <c r="S63" i="33"/>
  <c r="O63" i="33"/>
  <c r="K63" i="33"/>
  <c r="DH62" i="33"/>
  <c r="DJ62" i="33" s="1"/>
  <c r="DF62" i="33"/>
  <c r="DB62" i="33"/>
  <c r="CX62" i="33"/>
  <c r="CT62" i="33"/>
  <c r="CP62" i="33"/>
  <c r="CL62" i="33"/>
  <c r="CH62" i="33"/>
  <c r="CD62" i="33"/>
  <c r="BZ62" i="33"/>
  <c r="BV62" i="33"/>
  <c r="BR62" i="33"/>
  <c r="BN62" i="33"/>
  <c r="BJ62" i="33"/>
  <c r="BF62" i="33"/>
  <c r="BB62" i="33"/>
  <c r="AX62" i="33"/>
  <c r="AT62" i="33"/>
  <c r="AP62" i="33"/>
  <c r="AL62" i="33"/>
  <c r="AI62" i="33"/>
  <c r="AE62" i="33"/>
  <c r="Z62" i="33"/>
  <c r="Y62" i="33"/>
  <c r="E62" i="33" s="1"/>
  <c r="G62" i="33" s="1"/>
  <c r="W62" i="33"/>
  <c r="S62" i="33"/>
  <c r="O62" i="33"/>
  <c r="K62" i="33"/>
  <c r="DJ61" i="33"/>
  <c r="DF61" i="33"/>
  <c r="DB61" i="33"/>
  <c r="CX61" i="33"/>
  <c r="CT61" i="33"/>
  <c r="CP61" i="33"/>
  <c r="CL61" i="33"/>
  <c r="CH61" i="33"/>
  <c r="CD61" i="33"/>
  <c r="BZ61" i="33"/>
  <c r="BV61" i="33"/>
  <c r="BR61" i="33"/>
  <c r="BN61" i="33"/>
  <c r="BJ61" i="33"/>
  <c r="BF61" i="33"/>
  <c r="BB61" i="33"/>
  <c r="AX61" i="33"/>
  <c r="AT61" i="33"/>
  <c r="AP61" i="33"/>
  <c r="AL61" i="33"/>
  <c r="AI61" i="33"/>
  <c r="AE61" i="33"/>
  <c r="Z61" i="33"/>
  <c r="AA61" i="33" s="1"/>
  <c r="Y61" i="33"/>
  <c r="E61" i="33" s="1"/>
  <c r="H61" i="33" s="1"/>
  <c r="W61" i="33"/>
  <c r="S61" i="33"/>
  <c r="O61" i="33"/>
  <c r="K61" i="33"/>
  <c r="DJ60" i="33"/>
  <c r="DF60" i="33"/>
  <c r="DB60" i="33"/>
  <c r="CX60" i="33"/>
  <c r="CT60" i="33"/>
  <c r="CP60" i="33"/>
  <c r="CL60" i="33"/>
  <c r="CH60" i="33"/>
  <c r="CD60" i="33"/>
  <c r="BZ60" i="33"/>
  <c r="BV60" i="33"/>
  <c r="BR60" i="33"/>
  <c r="BN60" i="33"/>
  <c r="BJ60" i="33"/>
  <c r="BF60" i="33"/>
  <c r="BB60" i="33"/>
  <c r="AX60" i="33"/>
  <c r="AT60" i="33"/>
  <c r="AP60" i="33"/>
  <c r="AL60" i="33"/>
  <c r="AI60" i="33"/>
  <c r="AF60" i="33"/>
  <c r="AE60" i="33"/>
  <c r="Z60" i="33"/>
  <c r="Y60" i="33"/>
  <c r="E60" i="33" s="1"/>
  <c r="G60" i="33" s="1"/>
  <c r="W60" i="33"/>
  <c r="S60" i="33"/>
  <c r="O60" i="33"/>
  <c r="K60" i="33"/>
  <c r="DJ59" i="33"/>
  <c r="DF59" i="33"/>
  <c r="DB59" i="33"/>
  <c r="CX59" i="33"/>
  <c r="CT59" i="33"/>
  <c r="CP59" i="33"/>
  <c r="CL59" i="33"/>
  <c r="CH59" i="33"/>
  <c r="CD59" i="33"/>
  <c r="BZ59" i="33"/>
  <c r="BV59" i="33"/>
  <c r="BR59" i="33"/>
  <c r="BN59" i="33"/>
  <c r="BJ59" i="33"/>
  <c r="BF59" i="33"/>
  <c r="BB59" i="33"/>
  <c r="AX59" i="33"/>
  <c r="AT59" i="33"/>
  <c r="AP59" i="33"/>
  <c r="AL59" i="33"/>
  <c r="AI59" i="33"/>
  <c r="AF59" i="33"/>
  <c r="AE59" i="33"/>
  <c r="Z59" i="33"/>
  <c r="AA59" i="33" s="1"/>
  <c r="Y59" i="33"/>
  <c r="E59" i="33" s="1"/>
  <c r="W59" i="33"/>
  <c r="S59" i="33"/>
  <c r="O59" i="33"/>
  <c r="K59" i="33"/>
  <c r="DJ58" i="33"/>
  <c r="DF58" i="33"/>
  <c r="DB58" i="33"/>
  <c r="CX58" i="33"/>
  <c r="CT58" i="33"/>
  <c r="CP58" i="33"/>
  <c r="CL58" i="33"/>
  <c r="CH58" i="33"/>
  <c r="CD58" i="33"/>
  <c r="BZ58" i="33"/>
  <c r="BV58" i="33"/>
  <c r="BR58" i="33"/>
  <c r="BN58" i="33"/>
  <c r="BJ58" i="33"/>
  <c r="BF58" i="33"/>
  <c r="BB58" i="33"/>
  <c r="AX58" i="33"/>
  <c r="AT58" i="33"/>
  <c r="AP58" i="33"/>
  <c r="AL58" i="33"/>
  <c r="AI58" i="33"/>
  <c r="AF58" i="33"/>
  <c r="AE58" i="33"/>
  <c r="Z58" i="33"/>
  <c r="Y58" i="33"/>
  <c r="E58" i="33" s="1"/>
  <c r="G58" i="33" s="1"/>
  <c r="W58" i="33"/>
  <c r="S58" i="33"/>
  <c r="O58" i="33"/>
  <c r="K58" i="33"/>
  <c r="DJ57" i="33"/>
  <c r="DF57" i="33"/>
  <c r="DB57" i="33"/>
  <c r="CX57" i="33"/>
  <c r="CT57" i="33"/>
  <c r="CP57" i="33"/>
  <c r="CL57" i="33"/>
  <c r="CH57" i="33"/>
  <c r="CD57" i="33"/>
  <c r="BZ57" i="33"/>
  <c r="BV57" i="33"/>
  <c r="BR57" i="33"/>
  <c r="BN57" i="33"/>
  <c r="BJ57" i="33"/>
  <c r="BF57" i="33"/>
  <c r="BB57" i="33"/>
  <c r="AX57" i="33"/>
  <c r="AT57" i="33"/>
  <c r="AP57" i="33"/>
  <c r="AL57" i="33"/>
  <c r="AI57" i="33"/>
  <c r="AE57" i="33"/>
  <c r="Z57" i="33"/>
  <c r="Y57" i="33"/>
  <c r="W57" i="33"/>
  <c r="S57" i="33"/>
  <c r="O57" i="33"/>
  <c r="K57" i="33"/>
  <c r="G57" i="33"/>
  <c r="DJ56" i="33"/>
  <c r="DF56" i="33"/>
  <c r="DB56" i="33"/>
  <c r="CX56" i="33"/>
  <c r="CT56" i="33"/>
  <c r="CP56" i="33"/>
  <c r="CL56" i="33"/>
  <c r="CH56" i="33"/>
  <c r="CD56" i="33"/>
  <c r="BZ56" i="33"/>
  <c r="BV56" i="33"/>
  <c r="BR56" i="33"/>
  <c r="BN56" i="33"/>
  <c r="BJ56" i="33"/>
  <c r="BF56" i="33"/>
  <c r="BB56" i="33"/>
  <c r="AX56" i="33"/>
  <c r="AT56" i="33"/>
  <c r="AP56" i="33"/>
  <c r="AL56" i="33"/>
  <c r="AI56" i="33"/>
  <c r="AF56" i="33"/>
  <c r="AE56" i="33"/>
  <c r="Z56" i="33"/>
  <c r="AA56" i="33" s="1"/>
  <c r="Y56" i="33"/>
  <c r="W56" i="33"/>
  <c r="S56" i="33"/>
  <c r="O56" i="33"/>
  <c r="K56" i="33"/>
  <c r="E56" i="33"/>
  <c r="G56" i="33" s="1"/>
  <c r="DH55" i="33"/>
  <c r="DJ55" i="33" s="1"/>
  <c r="DF55" i="33"/>
  <c r="DB55" i="33"/>
  <c r="CX55" i="33"/>
  <c r="CT55" i="33"/>
  <c r="CP55" i="33"/>
  <c r="CL55" i="33"/>
  <c r="CH55" i="33"/>
  <c r="CD55" i="33"/>
  <c r="BZ55" i="33"/>
  <c r="BV55" i="33"/>
  <c r="BR55" i="33"/>
  <c r="BN55" i="33"/>
  <c r="BJ55" i="33"/>
  <c r="BF55" i="33"/>
  <c r="BB55" i="33"/>
  <c r="AX55" i="33"/>
  <c r="AT55" i="33"/>
  <c r="AP55" i="33"/>
  <c r="AL55" i="33"/>
  <c r="AI55" i="33"/>
  <c r="AF55" i="33"/>
  <c r="AE55" i="33"/>
  <c r="Z55" i="33"/>
  <c r="AA55" i="33" s="1"/>
  <c r="Y55" i="33"/>
  <c r="W55" i="33"/>
  <c r="S55" i="33"/>
  <c r="O55" i="33"/>
  <c r="K55" i="33"/>
  <c r="E55" i="33"/>
  <c r="G55" i="33" s="1"/>
  <c r="DJ54" i="33"/>
  <c r="DF54" i="33"/>
  <c r="DB54" i="33"/>
  <c r="CX54" i="33"/>
  <c r="CT54" i="33"/>
  <c r="CP54" i="33"/>
  <c r="CL54" i="33"/>
  <c r="CH54" i="33"/>
  <c r="CD54" i="33"/>
  <c r="BZ54" i="33"/>
  <c r="BV54" i="33"/>
  <c r="BR54" i="33"/>
  <c r="BN54" i="33"/>
  <c r="BJ54" i="33"/>
  <c r="BF54" i="33"/>
  <c r="BB54" i="33"/>
  <c r="AX54" i="33"/>
  <c r="AT54" i="33"/>
  <c r="AP54" i="33"/>
  <c r="AL54" i="33"/>
  <c r="AI54" i="33"/>
  <c r="AF54" i="33"/>
  <c r="AE54" i="33"/>
  <c r="Z54" i="33"/>
  <c r="AA54" i="33" s="1"/>
  <c r="Y54" i="33"/>
  <c r="E54" i="33" s="1"/>
  <c r="G54" i="33" s="1"/>
  <c r="W54" i="33"/>
  <c r="S54" i="33"/>
  <c r="O54" i="33"/>
  <c r="K54" i="33"/>
  <c r="DJ53" i="33"/>
  <c r="DF53" i="33"/>
  <c r="DB53" i="33"/>
  <c r="CX53" i="33"/>
  <c r="CT53" i="33"/>
  <c r="CP53" i="33"/>
  <c r="CL53" i="33"/>
  <c r="CH53" i="33"/>
  <c r="CD53" i="33"/>
  <c r="BZ53" i="33"/>
  <c r="BV53" i="33"/>
  <c r="BR53" i="33"/>
  <c r="BN53" i="33"/>
  <c r="BJ53" i="33"/>
  <c r="BF53" i="33"/>
  <c r="BB53" i="33"/>
  <c r="AX53" i="33"/>
  <c r="AT53" i="33"/>
  <c r="AP53" i="33"/>
  <c r="AL53" i="33"/>
  <c r="AI53" i="33"/>
  <c r="AE53" i="33"/>
  <c r="Z53" i="33"/>
  <c r="Y53" i="33"/>
  <c r="W53" i="33"/>
  <c r="S53" i="33"/>
  <c r="O53" i="33"/>
  <c r="K53" i="33"/>
  <c r="G53" i="33"/>
  <c r="DJ52" i="33"/>
  <c r="DF52" i="33"/>
  <c r="DB52" i="33"/>
  <c r="CX52" i="33"/>
  <c r="CT52" i="33"/>
  <c r="CP52" i="33"/>
  <c r="CL52" i="33"/>
  <c r="CH52" i="33"/>
  <c r="CD52" i="33"/>
  <c r="BZ52" i="33"/>
  <c r="BV52" i="33"/>
  <c r="BR52" i="33"/>
  <c r="BN52" i="33"/>
  <c r="BJ52" i="33"/>
  <c r="BF52" i="33"/>
  <c r="BB52" i="33"/>
  <c r="AX52" i="33"/>
  <c r="AT52" i="33"/>
  <c r="AP52" i="33"/>
  <c r="AL52" i="33"/>
  <c r="AI52" i="33"/>
  <c r="AE52" i="33"/>
  <c r="Z52" i="33"/>
  <c r="AA52" i="33" s="1"/>
  <c r="Y52" i="33"/>
  <c r="W52" i="33"/>
  <c r="S52" i="33"/>
  <c r="O52" i="33"/>
  <c r="K52" i="33"/>
  <c r="E52" i="33"/>
  <c r="G52" i="33" s="1"/>
  <c r="DJ51" i="33"/>
  <c r="DF51" i="33"/>
  <c r="DB51" i="33"/>
  <c r="CX51" i="33"/>
  <c r="CT51" i="33"/>
  <c r="CP51" i="33"/>
  <c r="CL51" i="33"/>
  <c r="CH51" i="33"/>
  <c r="CD51" i="33"/>
  <c r="BZ51" i="33"/>
  <c r="BV51" i="33"/>
  <c r="BR51" i="33"/>
  <c r="BN51" i="33"/>
  <c r="BJ51" i="33"/>
  <c r="BF51" i="33"/>
  <c r="BB51" i="33"/>
  <c r="AX51" i="33"/>
  <c r="AT51" i="33"/>
  <c r="AP51" i="33"/>
  <c r="AL51" i="33"/>
  <c r="AI51" i="33"/>
  <c r="AE51" i="33"/>
  <c r="Z51" i="33"/>
  <c r="Y51" i="33"/>
  <c r="E51" i="33" s="1"/>
  <c r="W51" i="33"/>
  <c r="S51" i="33"/>
  <c r="O51" i="33"/>
  <c r="K51" i="33"/>
  <c r="DJ50" i="33"/>
  <c r="DF50" i="33"/>
  <c r="DB50" i="33"/>
  <c r="CX50" i="33"/>
  <c r="CT50" i="33"/>
  <c r="CP50" i="33"/>
  <c r="CL50" i="33"/>
  <c r="CH50" i="33"/>
  <c r="CD50" i="33"/>
  <c r="BZ50" i="33"/>
  <c r="BV50" i="33"/>
  <c r="BR50" i="33"/>
  <c r="BN50" i="33"/>
  <c r="BJ50" i="33"/>
  <c r="BF50" i="33"/>
  <c r="BB50" i="33"/>
  <c r="AX50" i="33"/>
  <c r="AT50" i="33"/>
  <c r="AP50" i="33"/>
  <c r="AL50" i="33"/>
  <c r="AI50" i="33"/>
  <c r="AF50" i="33"/>
  <c r="AE50" i="33"/>
  <c r="Z50" i="33"/>
  <c r="Y50" i="33"/>
  <c r="W50" i="33"/>
  <c r="S50" i="33"/>
  <c r="O50" i="33"/>
  <c r="K50" i="33"/>
  <c r="G50" i="33"/>
  <c r="G46" i="33"/>
  <c r="G45" i="33"/>
  <c r="G44" i="33"/>
  <c r="DJ43" i="33"/>
  <c r="DF43" i="33"/>
  <c r="DB43" i="33"/>
  <c r="CX43" i="33"/>
  <c r="CT43" i="33"/>
  <c r="CP43" i="33"/>
  <c r="CL43" i="33"/>
  <c r="CH43" i="33"/>
  <c r="CD43" i="33"/>
  <c r="BZ43" i="33"/>
  <c r="BV43" i="33"/>
  <c r="BR43" i="33"/>
  <c r="BN43" i="33"/>
  <c r="BJ43" i="33"/>
  <c r="BF43" i="33"/>
  <c r="BB43" i="33"/>
  <c r="AX43" i="33"/>
  <c r="AT43" i="33"/>
  <c r="AP43" i="33"/>
  <c r="AL43" i="33"/>
  <c r="AI43" i="33"/>
  <c r="AF43" i="33"/>
  <c r="AE43" i="33"/>
  <c r="Z43" i="33"/>
  <c r="Y43" i="33"/>
  <c r="E43" i="33" s="1"/>
  <c r="G43" i="33" s="1"/>
  <c r="W43" i="33"/>
  <c r="S43" i="33"/>
  <c r="O43" i="33"/>
  <c r="K43" i="33"/>
  <c r="DJ42" i="33"/>
  <c r="DF42" i="33"/>
  <c r="DB42" i="33"/>
  <c r="CX42" i="33"/>
  <c r="CT42" i="33"/>
  <c r="CP42" i="33"/>
  <c r="CL42" i="33"/>
  <c r="CH42" i="33"/>
  <c r="CD42" i="33"/>
  <c r="BZ42" i="33"/>
  <c r="BV42" i="33"/>
  <c r="BR42" i="33"/>
  <c r="BN42" i="33"/>
  <c r="BJ42" i="33"/>
  <c r="BF42" i="33"/>
  <c r="BB42" i="33"/>
  <c r="AX42" i="33"/>
  <c r="AT42" i="33"/>
  <c r="AP42" i="33"/>
  <c r="AL42" i="33"/>
  <c r="AI42" i="33"/>
  <c r="AE42" i="33"/>
  <c r="Z42" i="33"/>
  <c r="Y42" i="33"/>
  <c r="E42" i="33" s="1"/>
  <c r="G42" i="33" s="1"/>
  <c r="W42" i="33"/>
  <c r="S42" i="33"/>
  <c r="O42" i="33"/>
  <c r="K42" i="33"/>
  <c r="DJ41" i="33"/>
  <c r="DF41" i="33"/>
  <c r="DB41" i="33"/>
  <c r="CX41" i="33"/>
  <c r="CT41" i="33"/>
  <c r="CP41" i="33"/>
  <c r="CL41" i="33"/>
  <c r="CH41" i="33"/>
  <c r="CD41" i="33"/>
  <c r="BZ41" i="33"/>
  <c r="BV41" i="33"/>
  <c r="BR41" i="33"/>
  <c r="BN41" i="33"/>
  <c r="BJ41" i="33"/>
  <c r="BF41" i="33"/>
  <c r="BB41" i="33"/>
  <c r="AX41" i="33"/>
  <c r="AT41" i="33"/>
  <c r="AP41" i="33"/>
  <c r="AL41" i="33"/>
  <c r="AI41" i="33"/>
  <c r="AF41" i="33"/>
  <c r="AE41" i="33"/>
  <c r="Z41" i="33"/>
  <c r="Y41" i="33"/>
  <c r="E41" i="33" s="1"/>
  <c r="W41" i="33"/>
  <c r="S41" i="33"/>
  <c r="O41" i="33"/>
  <c r="K41" i="33"/>
  <c r="DJ40" i="33"/>
  <c r="DF40" i="33"/>
  <c r="DB40" i="33"/>
  <c r="CX40" i="33"/>
  <c r="CT40" i="33"/>
  <c r="CP40" i="33"/>
  <c r="CL40" i="33"/>
  <c r="CH40" i="33"/>
  <c r="CD40" i="33"/>
  <c r="BZ40" i="33"/>
  <c r="BV40" i="33"/>
  <c r="BR40" i="33"/>
  <c r="BN40" i="33"/>
  <c r="BJ40" i="33"/>
  <c r="BF40" i="33"/>
  <c r="BB40" i="33"/>
  <c r="AX40" i="33"/>
  <c r="AT40" i="33"/>
  <c r="AP40" i="33"/>
  <c r="AL40" i="33"/>
  <c r="AI40" i="33"/>
  <c r="AE40" i="33"/>
  <c r="Z40" i="33"/>
  <c r="AA40" i="33" s="1"/>
  <c r="Y40" i="33"/>
  <c r="E40" i="33" s="1"/>
  <c r="G40" i="33" s="1"/>
  <c r="W40" i="33"/>
  <c r="S40" i="33"/>
  <c r="O40" i="33"/>
  <c r="K40" i="33"/>
  <c r="DJ39" i="33"/>
  <c r="DF39" i="33"/>
  <c r="DB39" i="33"/>
  <c r="CX39" i="33"/>
  <c r="CT39" i="33"/>
  <c r="CP39" i="33"/>
  <c r="CL39" i="33"/>
  <c r="CH39" i="33"/>
  <c r="CD39" i="33"/>
  <c r="BZ39" i="33"/>
  <c r="BV39" i="33"/>
  <c r="BR39" i="33"/>
  <c r="BN39" i="33"/>
  <c r="BJ39" i="33"/>
  <c r="BF39" i="33"/>
  <c r="BB39" i="33"/>
  <c r="AX39" i="33"/>
  <c r="AT39" i="33"/>
  <c r="AP39" i="33"/>
  <c r="AL39" i="33"/>
  <c r="AI39" i="33"/>
  <c r="AE39" i="33"/>
  <c r="Z39" i="33"/>
  <c r="Y39" i="33"/>
  <c r="E39" i="33" s="1"/>
  <c r="G39" i="33" s="1"/>
  <c r="W39" i="33"/>
  <c r="S39" i="33"/>
  <c r="O39" i="33"/>
  <c r="K39" i="33"/>
  <c r="DJ38" i="33"/>
  <c r="DF38" i="33"/>
  <c r="DB38" i="33"/>
  <c r="CX38" i="33"/>
  <c r="CT38" i="33"/>
  <c r="CP38" i="33"/>
  <c r="CL38" i="33"/>
  <c r="CH38" i="33"/>
  <c r="CD38" i="33"/>
  <c r="BZ38" i="33"/>
  <c r="BV38" i="33"/>
  <c r="BR38" i="33"/>
  <c r="BN38" i="33"/>
  <c r="BJ38" i="33"/>
  <c r="BF38" i="33"/>
  <c r="BB38" i="33"/>
  <c r="AX38" i="33"/>
  <c r="AT38" i="33"/>
  <c r="AP38" i="33"/>
  <c r="AL38" i="33"/>
  <c r="AI38" i="33"/>
  <c r="AF38" i="33"/>
  <c r="AE38" i="33"/>
  <c r="Z38" i="33"/>
  <c r="Y38" i="33"/>
  <c r="E38" i="33" s="1"/>
  <c r="W38" i="33"/>
  <c r="S38" i="33"/>
  <c r="O38" i="33"/>
  <c r="K38" i="33"/>
  <c r="DE37" i="33"/>
  <c r="DA37" i="33"/>
  <c r="CZ37" i="33"/>
  <c r="CW37" i="33"/>
  <c r="CV37" i="33"/>
  <c r="CO37" i="33"/>
  <c r="CK37" i="33"/>
  <c r="CJ37" i="33"/>
  <c r="CG37" i="33"/>
  <c r="CF37" i="33"/>
  <c r="CC37" i="33"/>
  <c r="CB37" i="33"/>
  <c r="BY37" i="33"/>
  <c r="BX37" i="33"/>
  <c r="BU37" i="33"/>
  <c r="BT37" i="33"/>
  <c r="BQ37" i="33"/>
  <c r="BP37" i="33"/>
  <c r="BM37" i="33"/>
  <c r="BL37" i="33"/>
  <c r="BI37" i="33"/>
  <c r="BH37" i="33"/>
  <c r="BE37" i="33"/>
  <c r="BD37" i="33"/>
  <c r="BA37" i="33"/>
  <c r="AZ37" i="33"/>
  <c r="AW37" i="33"/>
  <c r="AV37" i="33"/>
  <c r="AO37" i="33"/>
  <c r="AN37" i="33"/>
  <c r="AK37" i="33"/>
  <c r="AJ37" i="33"/>
  <c r="AH37" i="33"/>
  <c r="AG37" i="33"/>
  <c r="AD37" i="33"/>
  <c r="Z37" i="33" s="1"/>
  <c r="AC37" i="33"/>
  <c r="Y37" i="33" s="1"/>
  <c r="V37" i="33"/>
  <c r="U37" i="33"/>
  <c r="R37" i="33"/>
  <c r="Q37" i="33"/>
  <c r="N37" i="33"/>
  <c r="M37" i="33"/>
  <c r="J37" i="33"/>
  <c r="I37" i="33"/>
  <c r="I36" i="33" s="1"/>
  <c r="D37" i="33"/>
  <c r="DI36" i="33"/>
  <c r="DE36" i="33"/>
  <c r="DD36" i="33"/>
  <c r="DA36" i="33"/>
  <c r="CZ36" i="33"/>
  <c r="CW36" i="33"/>
  <c r="CV36" i="33"/>
  <c r="CS36" i="33"/>
  <c r="CR36" i="33"/>
  <c r="CO36" i="33"/>
  <c r="CN36" i="33"/>
  <c r="CK36" i="33"/>
  <c r="CJ36" i="33"/>
  <c r="CG36" i="33"/>
  <c r="CF36" i="33"/>
  <c r="CC36" i="33"/>
  <c r="CB36" i="33"/>
  <c r="BY36" i="33"/>
  <c r="BX36" i="33"/>
  <c r="BU36" i="33"/>
  <c r="BT36" i="33"/>
  <c r="BQ36" i="33"/>
  <c r="BP36" i="33"/>
  <c r="BM36" i="33"/>
  <c r="BL36" i="33"/>
  <c r="BI36" i="33"/>
  <c r="BH36" i="33"/>
  <c r="BE36" i="33"/>
  <c r="BD36" i="33"/>
  <c r="BA36" i="33"/>
  <c r="AZ36" i="33"/>
  <c r="AW36" i="33"/>
  <c r="AV36" i="33"/>
  <c r="AS36" i="33"/>
  <c r="AR36" i="33"/>
  <c r="AO36" i="33"/>
  <c r="AN36" i="33"/>
  <c r="AK36" i="33"/>
  <c r="AJ36" i="33"/>
  <c r="AH36" i="33"/>
  <c r="AG36" i="33"/>
  <c r="AD36" i="33"/>
  <c r="AC36" i="33"/>
  <c r="Y36" i="33" s="1"/>
  <c r="V36" i="33"/>
  <c r="U36" i="33"/>
  <c r="R36" i="33"/>
  <c r="Q36" i="33"/>
  <c r="N36" i="33"/>
  <c r="M36" i="33"/>
  <c r="D36" i="33"/>
  <c r="DJ35" i="33"/>
  <c r="DF35" i="33"/>
  <c r="DB35" i="33"/>
  <c r="CX35" i="33"/>
  <c r="CU35" i="33"/>
  <c r="CT35" i="33"/>
  <c r="CP35" i="33"/>
  <c r="CL35" i="33"/>
  <c r="CH35" i="33"/>
  <c r="CD35" i="33"/>
  <c r="BZ35" i="33"/>
  <c r="BV35" i="33"/>
  <c r="BR35" i="33"/>
  <c r="BN35" i="33"/>
  <c r="BJ35" i="33"/>
  <c r="BF35" i="33"/>
  <c r="BB35" i="33"/>
  <c r="AX35" i="33"/>
  <c r="AT35" i="33"/>
  <c r="AP35" i="33"/>
  <c r="AL35" i="33"/>
  <c r="AI35" i="33"/>
  <c r="AE35" i="33"/>
  <c r="Z35" i="33"/>
  <c r="Y35" i="33"/>
  <c r="W35" i="33"/>
  <c r="S35" i="33"/>
  <c r="O35" i="33"/>
  <c r="K35" i="33"/>
  <c r="F35" i="33"/>
  <c r="E35" i="33"/>
  <c r="DJ34" i="33"/>
  <c r="DF34" i="33"/>
  <c r="DB34" i="33"/>
  <c r="CX34" i="33"/>
  <c r="CU34" i="33"/>
  <c r="CT34" i="33"/>
  <c r="CP34" i="33"/>
  <c r="CL34" i="33"/>
  <c r="CH34" i="33"/>
  <c r="CD34" i="33"/>
  <c r="BZ34" i="33"/>
  <c r="BV34" i="33"/>
  <c r="BR34" i="33"/>
  <c r="BN34" i="33"/>
  <c r="BJ34" i="33"/>
  <c r="BF34" i="33"/>
  <c r="BB34" i="33"/>
  <c r="AX34" i="33"/>
  <c r="AT34" i="33"/>
  <c r="AP34" i="33"/>
  <c r="AL34" i="33"/>
  <c r="AI34" i="33"/>
  <c r="AE34" i="33"/>
  <c r="Z34" i="33"/>
  <c r="Y34" i="33"/>
  <c r="W34" i="33"/>
  <c r="S34" i="33"/>
  <c r="O34" i="33"/>
  <c r="K34" i="33"/>
  <c r="E34" i="33"/>
  <c r="DJ33" i="33"/>
  <c r="DF33" i="33"/>
  <c r="DB33" i="33"/>
  <c r="CX33" i="33"/>
  <c r="CT33" i="33"/>
  <c r="CP33" i="33"/>
  <c r="CL33" i="33"/>
  <c r="CH33" i="33"/>
  <c r="CD33" i="33"/>
  <c r="BZ33" i="33"/>
  <c r="BV33" i="33"/>
  <c r="BR33" i="33"/>
  <c r="BN33" i="33"/>
  <c r="BJ33" i="33"/>
  <c r="BF33" i="33"/>
  <c r="BB33" i="33"/>
  <c r="AX33" i="33"/>
  <c r="AT33" i="33"/>
  <c r="AP33" i="33"/>
  <c r="AL33" i="33"/>
  <c r="AI33" i="33"/>
  <c r="AE33" i="33"/>
  <c r="Z33" i="33"/>
  <c r="Y33" i="33"/>
  <c r="E33" i="33" s="1"/>
  <c r="W33" i="33"/>
  <c r="S33" i="33"/>
  <c r="O33" i="33"/>
  <c r="K33" i="33"/>
  <c r="F33" i="33"/>
  <c r="DB32" i="33"/>
  <c r="CX32" i="33"/>
  <c r="CL32" i="33"/>
  <c r="CH32" i="33"/>
  <c r="CD32" i="33"/>
  <c r="BZ32" i="33"/>
  <c r="BV32" i="33"/>
  <c r="BR32" i="33"/>
  <c r="BN32" i="33"/>
  <c r="BJ32" i="33"/>
  <c r="BF32" i="33"/>
  <c r="BB32" i="33"/>
  <c r="AX32" i="33"/>
  <c r="AP32" i="33"/>
  <c r="AL32" i="33"/>
  <c r="AI32" i="33"/>
  <c r="Z32" i="33"/>
  <c r="Y32" i="33"/>
  <c r="E32" i="33" s="1"/>
  <c r="W32" i="33"/>
  <c r="S32" i="33"/>
  <c r="O32" i="33"/>
  <c r="K32" i="33"/>
  <c r="F32" i="33"/>
  <c r="H32" i="33" s="1"/>
  <c r="DJ31" i="33"/>
  <c r="DF31" i="33"/>
  <c r="DB31" i="33"/>
  <c r="CX31" i="33"/>
  <c r="CT31" i="33"/>
  <c r="CP31" i="33"/>
  <c r="CL31" i="33"/>
  <c r="CH31" i="33"/>
  <c r="CD31" i="33"/>
  <c r="BZ31" i="33"/>
  <c r="BV31" i="33"/>
  <c r="BR31" i="33"/>
  <c r="BN31" i="33"/>
  <c r="BJ31" i="33"/>
  <c r="BF31" i="33"/>
  <c r="BB31" i="33"/>
  <c r="AX31" i="33"/>
  <c r="AT31" i="33"/>
  <c r="AP31" i="33"/>
  <c r="AL31" i="33"/>
  <c r="AI31" i="33"/>
  <c r="AE31" i="33"/>
  <c r="Z31" i="33"/>
  <c r="AA31" i="33" s="1"/>
  <c r="Y31" i="33"/>
  <c r="W31" i="33"/>
  <c r="S31" i="33"/>
  <c r="O31" i="33"/>
  <c r="K31" i="33"/>
  <c r="H31" i="33"/>
  <c r="F31" i="33"/>
  <c r="E31" i="33"/>
  <c r="DB30" i="33"/>
  <c r="CX30" i="33"/>
  <c r="CL30" i="33"/>
  <c r="CH30" i="33"/>
  <c r="CD30" i="33"/>
  <c r="BZ30" i="33"/>
  <c r="BV30" i="33"/>
  <c r="BR30" i="33"/>
  <c r="BN30" i="33"/>
  <c r="BJ30" i="33"/>
  <c r="BF30" i="33"/>
  <c r="BB30" i="33"/>
  <c r="AX30" i="33"/>
  <c r="AP30" i="33"/>
  <c r="AL30" i="33"/>
  <c r="AI30" i="33"/>
  <c r="Z30" i="33"/>
  <c r="Y30" i="33"/>
  <c r="E30" i="33" s="1"/>
  <c r="W30" i="33"/>
  <c r="S30" i="33"/>
  <c r="O30" i="33"/>
  <c r="K30" i="33"/>
  <c r="F30" i="33"/>
  <c r="DJ29" i="33"/>
  <c r="DF29" i="33"/>
  <c r="DB29" i="33"/>
  <c r="CX29" i="33"/>
  <c r="CT29" i="33"/>
  <c r="CP29" i="33"/>
  <c r="CL29" i="33"/>
  <c r="CH29" i="33"/>
  <c r="CD29" i="33"/>
  <c r="BZ29" i="33"/>
  <c r="BV29" i="33"/>
  <c r="BR29" i="33"/>
  <c r="BN29" i="33"/>
  <c r="BJ29" i="33"/>
  <c r="BF29" i="33"/>
  <c r="BB29" i="33"/>
  <c r="AX29" i="33"/>
  <c r="AT29" i="33"/>
  <c r="AP29" i="33"/>
  <c r="AL29" i="33"/>
  <c r="AI29" i="33"/>
  <c r="AE29" i="33"/>
  <c r="Z29" i="33"/>
  <c r="Y29" i="33"/>
  <c r="E29" i="33" s="1"/>
  <c r="G29" i="33" s="1"/>
  <c r="W29" i="33"/>
  <c r="S29" i="33"/>
  <c r="O29" i="33"/>
  <c r="K29" i="33"/>
  <c r="F29" i="33"/>
  <c r="DJ28" i="33"/>
  <c r="DF28" i="33"/>
  <c r="DB28" i="33"/>
  <c r="CX28" i="33"/>
  <c r="CT28" i="33"/>
  <c r="CP28" i="33"/>
  <c r="CL28" i="33"/>
  <c r="CH28" i="33"/>
  <c r="CD28" i="33"/>
  <c r="BZ28" i="33"/>
  <c r="BV28" i="33"/>
  <c r="BR28" i="33"/>
  <c r="BN28" i="33"/>
  <c r="BJ28" i="33"/>
  <c r="BF28" i="33"/>
  <c r="BB28" i="33"/>
  <c r="AX28" i="33"/>
  <c r="AT28" i="33"/>
  <c r="AP28" i="33"/>
  <c r="AL28" i="33"/>
  <c r="AI28" i="33"/>
  <c r="AF28" i="33"/>
  <c r="AE28" i="33"/>
  <c r="Z28" i="33"/>
  <c r="Y28" i="33"/>
  <c r="W28" i="33"/>
  <c r="S28" i="33"/>
  <c r="O28" i="33"/>
  <c r="K28" i="33"/>
  <c r="F28" i="33"/>
  <c r="E28" i="33"/>
  <c r="DJ27" i="33"/>
  <c r="DF27" i="33"/>
  <c r="DB27" i="33"/>
  <c r="CX27" i="33"/>
  <c r="CT27" i="33"/>
  <c r="CP27" i="33"/>
  <c r="CL27" i="33"/>
  <c r="CH27" i="33"/>
  <c r="CD27" i="33"/>
  <c r="BZ27" i="33"/>
  <c r="BV27" i="33"/>
  <c r="BR27" i="33"/>
  <c r="BN27" i="33"/>
  <c r="BJ27" i="33"/>
  <c r="BF27" i="33"/>
  <c r="BB27" i="33"/>
  <c r="AX27" i="33"/>
  <c r="AT27" i="33"/>
  <c r="AP27" i="33"/>
  <c r="AL27" i="33"/>
  <c r="AI27" i="33"/>
  <c r="AE27" i="33"/>
  <c r="Z27" i="33"/>
  <c r="Y27" i="33"/>
  <c r="W27" i="33"/>
  <c r="S27" i="33"/>
  <c r="O27" i="33"/>
  <c r="K27" i="33"/>
  <c r="F27" i="33"/>
  <c r="G27" i="33" s="1"/>
  <c r="DB26" i="33"/>
  <c r="CX26" i="33"/>
  <c r="CL26" i="33"/>
  <c r="CH26" i="33"/>
  <c r="CD26" i="33"/>
  <c r="BZ26" i="33"/>
  <c r="BV26" i="33"/>
  <c r="BR26" i="33"/>
  <c r="BN26" i="33"/>
  <c r="BJ26" i="33"/>
  <c r="BF26" i="33"/>
  <c r="BB26" i="33"/>
  <c r="AX26" i="33"/>
  <c r="AP26" i="33"/>
  <c r="AL26" i="33"/>
  <c r="AI26" i="33"/>
  <c r="AE26" i="33"/>
  <c r="Z26" i="33"/>
  <c r="Y26" i="33"/>
  <c r="W26" i="33"/>
  <c r="S26" i="33"/>
  <c r="O26" i="33"/>
  <c r="K26" i="33"/>
  <c r="F26" i="33"/>
  <c r="E26" i="33"/>
  <c r="F25" i="33"/>
  <c r="G25" i="33" s="1"/>
  <c r="E25" i="33"/>
  <c r="DJ24" i="33"/>
  <c r="DF24" i="33"/>
  <c r="DB24" i="33"/>
  <c r="CX24" i="33"/>
  <c r="CT24" i="33"/>
  <c r="CP24" i="33"/>
  <c r="CL24" i="33"/>
  <c r="CH24" i="33"/>
  <c r="CD24" i="33"/>
  <c r="BZ24" i="33"/>
  <c r="BV24" i="33"/>
  <c r="BR24" i="33"/>
  <c r="BN24" i="33"/>
  <c r="BJ24" i="33"/>
  <c r="BF24" i="33"/>
  <c r="BB24" i="33"/>
  <c r="AX24" i="33"/>
  <c r="AT24" i="33"/>
  <c r="AP24" i="33"/>
  <c r="AL24" i="33"/>
  <c r="AI24" i="33"/>
  <c r="AE24" i="33"/>
  <c r="Z24" i="33"/>
  <c r="AA24" i="33" s="1"/>
  <c r="Y24" i="33"/>
  <c r="E24" i="33" s="1"/>
  <c r="W24" i="33"/>
  <c r="S24" i="33"/>
  <c r="O24" i="33"/>
  <c r="K24" i="33"/>
  <c r="F24" i="33"/>
  <c r="DJ23" i="33"/>
  <c r="DF23" i="33"/>
  <c r="DC23" i="33"/>
  <c r="DB23" i="33"/>
  <c r="CY23" i="33"/>
  <c r="CX23" i="33"/>
  <c r="CT23" i="33"/>
  <c r="CP23" i="33"/>
  <c r="CL23" i="33"/>
  <c r="CH23" i="33"/>
  <c r="CD23" i="33"/>
  <c r="CA23" i="33"/>
  <c r="BZ23" i="33"/>
  <c r="BV23" i="33"/>
  <c r="BR23" i="33"/>
  <c r="BN23" i="33"/>
  <c r="BK23" i="33"/>
  <c r="BJ23" i="33"/>
  <c r="BG23" i="33"/>
  <c r="BF23" i="33"/>
  <c r="BC23" i="33"/>
  <c r="BB23" i="33"/>
  <c r="AX23" i="33"/>
  <c r="AT23" i="33"/>
  <c r="AQ23" i="33"/>
  <c r="AP23" i="33"/>
  <c r="AM23" i="33"/>
  <c r="AL23" i="33"/>
  <c r="AI23" i="33"/>
  <c r="AF23" i="33"/>
  <c r="AE23" i="33"/>
  <c r="Z23" i="33"/>
  <c r="Y23" i="33"/>
  <c r="E23" i="33" s="1"/>
  <c r="X23" i="33"/>
  <c r="W23" i="33"/>
  <c r="T23" i="33"/>
  <c r="S23" i="33"/>
  <c r="P23" i="33"/>
  <c r="O23" i="33"/>
  <c r="K23" i="33"/>
  <c r="F23" i="33"/>
  <c r="DB22" i="33"/>
  <c r="CX22" i="33"/>
  <c r="CL22" i="33"/>
  <c r="CH22" i="33"/>
  <c r="CD22" i="33"/>
  <c r="BZ22" i="33"/>
  <c r="BV22" i="33"/>
  <c r="BR22" i="33"/>
  <c r="BN22" i="33"/>
  <c r="BJ22" i="33"/>
  <c r="BF22" i="33"/>
  <c r="BB22" i="33"/>
  <c r="AX22" i="33"/>
  <c r="AQ22" i="33"/>
  <c r="AP22" i="33"/>
  <c r="AL22" i="33"/>
  <c r="AI22" i="33"/>
  <c r="Z22" i="33"/>
  <c r="Y22" i="33"/>
  <c r="E22" i="33" s="1"/>
  <c r="W22" i="33"/>
  <c r="S22" i="33"/>
  <c r="O22" i="33"/>
  <c r="K22" i="33"/>
  <c r="F22" i="33"/>
  <c r="DJ21" i="33"/>
  <c r="DF21" i="33"/>
  <c r="DB21" i="33"/>
  <c r="CX21" i="33"/>
  <c r="CT21" i="33"/>
  <c r="CP21" i="33"/>
  <c r="CL21" i="33"/>
  <c r="CH21" i="33"/>
  <c r="CD21" i="33"/>
  <c r="BZ21" i="33"/>
  <c r="BV21" i="33"/>
  <c r="BR21" i="33"/>
  <c r="BN21" i="33"/>
  <c r="BJ21" i="33"/>
  <c r="BF21" i="33"/>
  <c r="BB21" i="33"/>
  <c r="AX21" i="33"/>
  <c r="AT21" i="33"/>
  <c r="AQ21" i="33"/>
  <c r="AP21" i="33"/>
  <c r="AL21" i="33"/>
  <c r="AI21" i="33"/>
  <c r="AF21" i="33"/>
  <c r="AE21" i="33"/>
  <c r="Z21" i="33"/>
  <c r="Y21" i="33"/>
  <c r="AB21" i="33" s="1"/>
  <c r="X21" i="33"/>
  <c r="W21" i="33"/>
  <c r="S21" i="33"/>
  <c r="O21" i="33"/>
  <c r="K21" i="33"/>
  <c r="F21" i="33"/>
  <c r="E21" i="33"/>
  <c r="DJ20" i="33"/>
  <c r="DF20" i="33"/>
  <c r="DB20" i="33"/>
  <c r="CX20" i="33"/>
  <c r="CT20" i="33"/>
  <c r="CP20" i="33"/>
  <c r="CL20" i="33"/>
  <c r="CH20" i="33"/>
  <c r="CD20" i="33"/>
  <c r="BZ20" i="33"/>
  <c r="BV20" i="33"/>
  <c r="BR20" i="33"/>
  <c r="BN20" i="33"/>
  <c r="BJ20" i="33"/>
  <c r="BF20" i="33"/>
  <c r="BB20" i="33"/>
  <c r="AX20" i="33"/>
  <c r="AT20" i="33"/>
  <c r="AP20" i="33"/>
  <c r="AL20" i="33"/>
  <c r="AI20" i="33"/>
  <c r="AE20" i="33"/>
  <c r="Z20" i="33"/>
  <c r="Y20" i="33"/>
  <c r="E20" i="33" s="1"/>
  <c r="W20" i="33"/>
  <c r="T20" i="33"/>
  <c r="S20" i="33"/>
  <c r="O20" i="33"/>
  <c r="K20" i="33"/>
  <c r="F20" i="33"/>
  <c r="DI19" i="33"/>
  <c r="DH19" i="33"/>
  <c r="DE19" i="33"/>
  <c r="DF19" i="33" s="1"/>
  <c r="DD19" i="33"/>
  <c r="DA19" i="33"/>
  <c r="DB19" i="33" s="1"/>
  <c r="CZ19" i="33"/>
  <c r="CW19" i="33"/>
  <c r="CX19" i="33" s="1"/>
  <c r="CV19" i="33"/>
  <c r="CS19" i="33"/>
  <c r="CT19" i="33" s="1"/>
  <c r="CR19" i="33"/>
  <c r="CO19" i="33"/>
  <c r="CP19" i="33" s="1"/>
  <c r="CN19" i="33"/>
  <c r="CL19" i="33"/>
  <c r="CK19" i="33"/>
  <c r="CJ19" i="33"/>
  <c r="CG19" i="33"/>
  <c r="CH19" i="33" s="1"/>
  <c r="CF19" i="33"/>
  <c r="CC19" i="33"/>
  <c r="CB19" i="33"/>
  <c r="BY19" i="33"/>
  <c r="BX19" i="33"/>
  <c r="BV19" i="33"/>
  <c r="BU19" i="33"/>
  <c r="BT19" i="33"/>
  <c r="BQ19" i="33"/>
  <c r="BR19" i="33" s="1"/>
  <c r="BP19" i="33"/>
  <c r="BM19" i="33"/>
  <c r="BN19" i="33" s="1"/>
  <c r="BL19" i="33"/>
  <c r="BI19" i="33"/>
  <c r="BJ19" i="33" s="1"/>
  <c r="BH19" i="33"/>
  <c r="BF19" i="33"/>
  <c r="BE19" i="33"/>
  <c r="BD19" i="33"/>
  <c r="BA19" i="33"/>
  <c r="BB19" i="33" s="1"/>
  <c r="AZ19" i="33"/>
  <c r="AW19" i="33"/>
  <c r="AV19" i="33"/>
  <c r="AS19" i="33"/>
  <c r="AR19" i="33"/>
  <c r="AP19" i="33"/>
  <c r="AO19" i="33"/>
  <c r="AN19" i="33"/>
  <c r="AK19" i="33"/>
  <c r="AL19" i="33" s="1"/>
  <c r="AJ19" i="33"/>
  <c r="AH19" i="33"/>
  <c r="AI19" i="33" s="1"/>
  <c r="AG19" i="33"/>
  <c r="AD19" i="33"/>
  <c r="AE19" i="33" s="1"/>
  <c r="AC19" i="33"/>
  <c r="Y19" i="33" s="1"/>
  <c r="V19" i="33"/>
  <c r="W19" i="33" s="1"/>
  <c r="U19" i="33"/>
  <c r="R19" i="33"/>
  <c r="S19" i="33" s="1"/>
  <c r="Q19" i="33"/>
  <c r="N19" i="33"/>
  <c r="O19" i="33" s="1"/>
  <c r="M19" i="33"/>
  <c r="K19" i="33"/>
  <c r="J19" i="33"/>
  <c r="I19" i="33"/>
  <c r="D19" i="33"/>
  <c r="DJ18" i="33"/>
  <c r="DF18" i="33"/>
  <c r="DB18" i="33"/>
  <c r="CX18" i="33"/>
  <c r="CT18" i="33"/>
  <c r="CP18" i="33"/>
  <c r="CL18" i="33"/>
  <c r="CH18" i="33"/>
  <c r="CD18" i="33"/>
  <c r="BZ18" i="33"/>
  <c r="BV18" i="33"/>
  <c r="BR18" i="33"/>
  <c r="BN18" i="33"/>
  <c r="BJ18" i="33"/>
  <c r="BF18" i="33"/>
  <c r="BB18" i="33"/>
  <c r="AX18" i="33"/>
  <c r="AT18" i="33"/>
  <c r="AP18" i="33"/>
  <c r="AL18" i="33"/>
  <c r="AI18" i="33"/>
  <c r="AE18" i="33"/>
  <c r="Z18" i="33"/>
  <c r="AA18" i="33" s="1"/>
  <c r="Y18" i="33"/>
  <c r="W18" i="33"/>
  <c r="S18" i="33"/>
  <c r="O18" i="33"/>
  <c r="K18" i="33"/>
  <c r="F18" i="33"/>
  <c r="G18" i="33" s="1"/>
  <c r="E18" i="33"/>
  <c r="DB17" i="33"/>
  <c r="CX17" i="33"/>
  <c r="CL17" i="33"/>
  <c r="CH17" i="33"/>
  <c r="CD17" i="33"/>
  <c r="BZ17" i="33"/>
  <c r="BV17" i="33"/>
  <c r="BR17" i="33"/>
  <c r="BN17" i="33"/>
  <c r="BJ17" i="33"/>
  <c r="BF17" i="33"/>
  <c r="BB17" i="33"/>
  <c r="AX17" i="33"/>
  <c r="AP17" i="33"/>
  <c r="AL17" i="33"/>
  <c r="AI17" i="33"/>
  <c r="AE17" i="33"/>
  <c r="Z17" i="33"/>
  <c r="Y17" i="33"/>
  <c r="E17" i="33" s="1"/>
  <c r="W17" i="33"/>
  <c r="S17" i="33"/>
  <c r="O17" i="33"/>
  <c r="L17" i="33"/>
  <c r="K17" i="33"/>
  <c r="DB16" i="33"/>
  <c r="CX16" i="33"/>
  <c r="CL16" i="33"/>
  <c r="CH16" i="33"/>
  <c r="CD16" i="33"/>
  <c r="BZ16" i="33"/>
  <c r="BV16" i="33"/>
  <c r="BR16" i="33"/>
  <c r="BN16" i="33"/>
  <c r="BJ16" i="33"/>
  <c r="BF16" i="33"/>
  <c r="BB16" i="33"/>
  <c r="AX16" i="33"/>
  <c r="AP16" i="33"/>
  <c r="AL16" i="33"/>
  <c r="AI16" i="33"/>
  <c r="AE16" i="33"/>
  <c r="Z16" i="33"/>
  <c r="AA16" i="33" s="1"/>
  <c r="Y16" i="33"/>
  <c r="W16" i="33"/>
  <c r="S16" i="33"/>
  <c r="O16" i="33"/>
  <c r="K16" i="33"/>
  <c r="E16" i="33"/>
  <c r="DB15" i="33"/>
  <c r="CX15" i="33"/>
  <c r="CL15" i="33"/>
  <c r="CH15" i="33"/>
  <c r="CD15" i="33"/>
  <c r="BZ15" i="33"/>
  <c r="BV15" i="33"/>
  <c r="BR15" i="33"/>
  <c r="BN15" i="33"/>
  <c r="BJ15" i="33"/>
  <c r="BF15" i="33"/>
  <c r="BB15" i="33"/>
  <c r="AX15" i="33"/>
  <c r="AP15" i="33"/>
  <c r="AL15" i="33"/>
  <c r="AI15" i="33"/>
  <c r="AE15" i="33"/>
  <c r="Z15" i="33"/>
  <c r="AA15" i="33" s="1"/>
  <c r="Y15" i="33"/>
  <c r="W15" i="33"/>
  <c r="S15" i="33"/>
  <c r="O15" i="33"/>
  <c r="K15" i="33"/>
  <c r="F15" i="33"/>
  <c r="G15" i="33" s="1"/>
  <c r="E15" i="33"/>
  <c r="DB14" i="33"/>
  <c r="CX14" i="33"/>
  <c r="CL14" i="33"/>
  <c r="CH14" i="33"/>
  <c r="CD14" i="33"/>
  <c r="BZ14" i="33"/>
  <c r="BV14" i="33"/>
  <c r="BR14" i="33"/>
  <c r="BN14" i="33"/>
  <c r="BN5" i="33" s="1"/>
  <c r="BJ14" i="33"/>
  <c r="BF14" i="33"/>
  <c r="BB14" i="33"/>
  <c r="AX14" i="33"/>
  <c r="AX5" i="33" s="1"/>
  <c r="AP14" i="33"/>
  <c r="AL14" i="33"/>
  <c r="AI14" i="33"/>
  <c r="AE14" i="33"/>
  <c r="Z14" i="33"/>
  <c r="Y14" i="33"/>
  <c r="E14" i="33" s="1"/>
  <c r="W14" i="33"/>
  <c r="S14" i="33"/>
  <c r="O14" i="33"/>
  <c r="K14" i="33"/>
  <c r="F13" i="33"/>
  <c r="E13" i="33"/>
  <c r="DJ12" i="33"/>
  <c r="DF12" i="33"/>
  <c r="DB12" i="33"/>
  <c r="CX12" i="33"/>
  <c r="CT12" i="33"/>
  <c r="CP12" i="33"/>
  <c r="CL12" i="33"/>
  <c r="CH12" i="33"/>
  <c r="CD12" i="33"/>
  <c r="BZ12" i="33"/>
  <c r="BV12" i="33"/>
  <c r="BR12" i="33"/>
  <c r="BN12" i="33"/>
  <c r="BJ12" i="33"/>
  <c r="BJ5" i="33" s="1"/>
  <c r="BF12" i="33"/>
  <c r="BB12" i="33"/>
  <c r="AX12" i="33"/>
  <c r="AT12" i="33"/>
  <c r="AP12" i="33"/>
  <c r="AL12" i="33"/>
  <c r="AI12" i="33"/>
  <c r="AE12" i="33"/>
  <c r="Z12" i="33"/>
  <c r="AA12" i="33" s="1"/>
  <c r="Y12" i="33"/>
  <c r="W12" i="33"/>
  <c r="S12" i="33"/>
  <c r="O12" i="33"/>
  <c r="K12" i="33"/>
  <c r="F12" i="33"/>
  <c r="G12" i="33" s="1"/>
  <c r="E12" i="33"/>
  <c r="F11" i="33"/>
  <c r="E11" i="33"/>
  <c r="Z10" i="33"/>
  <c r="F10" i="33" s="1"/>
  <c r="Y10" i="33"/>
  <c r="E10" i="33" s="1"/>
  <c r="DJ9" i="33"/>
  <c r="DF9" i="33"/>
  <c r="DB9" i="33"/>
  <c r="CX9" i="33"/>
  <c r="CT9" i="33"/>
  <c r="CP9" i="33"/>
  <c r="CL9" i="33"/>
  <c r="CH9" i="33"/>
  <c r="CD9" i="33"/>
  <c r="BZ9" i="33"/>
  <c r="BV9" i="33"/>
  <c r="BR9" i="33"/>
  <c r="BN9" i="33"/>
  <c r="BJ9" i="33"/>
  <c r="BF9" i="33"/>
  <c r="BB9" i="33"/>
  <c r="AX9" i="33"/>
  <c r="AT9" i="33"/>
  <c r="AP9" i="33"/>
  <c r="AL9" i="33"/>
  <c r="AI9" i="33"/>
  <c r="AE9" i="33"/>
  <c r="Z9" i="33"/>
  <c r="Y9" i="33"/>
  <c r="W9" i="33"/>
  <c r="S9" i="33"/>
  <c r="O9" i="33"/>
  <c r="K9" i="33"/>
  <c r="F9" i="33"/>
  <c r="E9" i="33"/>
  <c r="DJ8" i="33"/>
  <c r="DF8" i="33"/>
  <c r="DB8" i="33"/>
  <c r="CX8" i="33"/>
  <c r="CT8" i="33"/>
  <c r="CP8" i="33"/>
  <c r="CL8" i="33"/>
  <c r="CH8" i="33"/>
  <c r="CD8" i="33"/>
  <c r="BZ8" i="33"/>
  <c r="BV8" i="33"/>
  <c r="BR8" i="33"/>
  <c r="BN8" i="33"/>
  <c r="BJ8" i="33"/>
  <c r="BF8" i="33"/>
  <c r="BB8" i="33"/>
  <c r="AX8" i="33"/>
  <c r="AT8" i="33"/>
  <c r="AP8" i="33"/>
  <c r="AL8" i="33"/>
  <c r="AI8" i="33"/>
  <c r="AE8" i="33"/>
  <c r="Z8" i="33"/>
  <c r="Y8" i="33"/>
  <c r="W8" i="33"/>
  <c r="S8" i="33"/>
  <c r="O8" i="33"/>
  <c r="O5" i="33" s="1"/>
  <c r="K8" i="33"/>
  <c r="F8" i="33"/>
  <c r="E8" i="33"/>
  <c r="DJ7" i="33"/>
  <c r="DF7" i="33"/>
  <c r="DB7" i="33"/>
  <c r="CX7" i="33"/>
  <c r="CT7" i="33"/>
  <c r="CP7" i="33"/>
  <c r="CL7" i="33"/>
  <c r="CH7" i="33"/>
  <c r="CD7" i="33"/>
  <c r="BZ7" i="33"/>
  <c r="BV7" i="33"/>
  <c r="BR7" i="33"/>
  <c r="BN7" i="33"/>
  <c r="BJ7" i="33"/>
  <c r="BF7" i="33"/>
  <c r="BB7" i="33"/>
  <c r="AX7" i="33"/>
  <c r="AT7" i="33"/>
  <c r="AP7" i="33"/>
  <c r="AL7" i="33"/>
  <c r="AI7" i="33"/>
  <c r="AE7" i="33"/>
  <c r="Z7" i="33"/>
  <c r="AA7" i="33" s="1"/>
  <c r="Y7" i="33"/>
  <c r="E7" i="33" s="1"/>
  <c r="W7" i="33"/>
  <c r="S7" i="33"/>
  <c r="O7" i="33"/>
  <c r="K7" i="33"/>
  <c r="F7" i="33"/>
  <c r="G7" i="33" s="1"/>
  <c r="DJ6" i="33"/>
  <c r="DF6" i="33"/>
  <c r="DB6" i="33"/>
  <c r="CX6" i="33"/>
  <c r="CT6" i="33"/>
  <c r="CP6" i="33"/>
  <c r="CL6" i="33"/>
  <c r="CH6" i="33"/>
  <c r="CD6" i="33"/>
  <c r="BZ6" i="33"/>
  <c r="BV6" i="33"/>
  <c r="BR6" i="33"/>
  <c r="BN6" i="33"/>
  <c r="BJ6" i="33"/>
  <c r="BF6" i="33"/>
  <c r="BF5" i="33" s="1"/>
  <c r="BB6" i="33"/>
  <c r="AX6" i="33"/>
  <c r="AT6" i="33"/>
  <c r="AP6" i="33"/>
  <c r="AL6" i="33"/>
  <c r="AI6" i="33"/>
  <c r="AE6" i="33"/>
  <c r="Z6" i="33"/>
  <c r="Z5" i="33" s="1"/>
  <c r="Y6" i="33"/>
  <c r="E6" i="33" s="1"/>
  <c r="W6" i="33"/>
  <c r="S6" i="33"/>
  <c r="S5" i="33" s="1"/>
  <c r="O6" i="33"/>
  <c r="K6" i="33"/>
  <c r="DI5" i="33"/>
  <c r="DH5" i="33"/>
  <c r="DE5" i="33"/>
  <c r="DD5" i="33"/>
  <c r="DC5" i="33"/>
  <c r="DA5" i="33"/>
  <c r="DA149" i="33" s="1"/>
  <c r="CZ5" i="33"/>
  <c r="CY5" i="33"/>
  <c r="CW5" i="33"/>
  <c r="CW149" i="33" s="1"/>
  <c r="CV5" i="33"/>
  <c r="CS5" i="33"/>
  <c r="CS149" i="33" s="1"/>
  <c r="CR5" i="33"/>
  <c r="CO5" i="33"/>
  <c r="CN5" i="33"/>
  <c r="CK5" i="33"/>
  <c r="CJ5" i="33"/>
  <c r="CI5" i="33"/>
  <c r="CG5" i="33"/>
  <c r="CF5" i="33"/>
  <c r="CE5" i="33"/>
  <c r="CC5" i="33"/>
  <c r="CB5" i="33"/>
  <c r="CA5" i="33"/>
  <c r="BY5" i="33"/>
  <c r="BX5" i="33"/>
  <c r="BW5" i="33"/>
  <c r="BU5" i="33"/>
  <c r="BT5" i="33"/>
  <c r="BT149" i="33" s="1"/>
  <c r="BT152" i="33" s="1"/>
  <c r="BS5" i="33"/>
  <c r="BQ5" i="33"/>
  <c r="BP5" i="33"/>
  <c r="BO5" i="33"/>
  <c r="BM5" i="33"/>
  <c r="BM149" i="33" s="1"/>
  <c r="BL5" i="33"/>
  <c r="BL149" i="33" s="1"/>
  <c r="BL152" i="33" s="1"/>
  <c r="BK5" i="33"/>
  <c r="BI5" i="33"/>
  <c r="BI149" i="33" s="1"/>
  <c r="BH5" i="33"/>
  <c r="BG5" i="33"/>
  <c r="BE5" i="33"/>
  <c r="BD5" i="33"/>
  <c r="BC5" i="33"/>
  <c r="BA5" i="33"/>
  <c r="BA149" i="33" s="1"/>
  <c r="AZ5" i="33"/>
  <c r="AY5" i="33"/>
  <c r="AW5" i="33"/>
  <c r="AW149" i="33" s="1"/>
  <c r="AV5" i="33"/>
  <c r="AS5" i="33"/>
  <c r="AR5" i="33"/>
  <c r="AQ5" i="33"/>
  <c r="AO5" i="33"/>
  <c r="AO149" i="33" s="1"/>
  <c r="AN5" i="33"/>
  <c r="AN149" i="33" s="1"/>
  <c r="AN152" i="33" s="1"/>
  <c r="AM5" i="33"/>
  <c r="AK5" i="33"/>
  <c r="AK149" i="33" s="1"/>
  <c r="AJ5" i="33"/>
  <c r="AI5" i="33"/>
  <c r="AH5" i="33"/>
  <c r="AH149" i="33" s="1"/>
  <c r="AG5" i="33"/>
  <c r="AD5" i="33"/>
  <c r="AC5" i="33"/>
  <c r="AC149" i="33" s="1"/>
  <c r="AB5" i="33"/>
  <c r="X5" i="33"/>
  <c r="V5" i="33"/>
  <c r="U5" i="33"/>
  <c r="T5" i="33"/>
  <c r="R5" i="33"/>
  <c r="R149" i="33" s="1"/>
  <c r="Q5" i="33"/>
  <c r="P5" i="33"/>
  <c r="N5" i="33"/>
  <c r="M5" i="33"/>
  <c r="K5" i="33"/>
  <c r="J5" i="33"/>
  <c r="I5" i="33"/>
  <c r="D5" i="33"/>
  <c r="H30" i="33" l="1"/>
  <c r="G30" i="33"/>
  <c r="G20" i="33"/>
  <c r="AA92" i="33"/>
  <c r="F92" i="33"/>
  <c r="H150" i="33"/>
  <c r="G150" i="33"/>
  <c r="F6" i="33"/>
  <c r="H12" i="33"/>
  <c r="AB23" i="33"/>
  <c r="H111" i="33"/>
  <c r="G111" i="33"/>
  <c r="H113" i="33"/>
  <c r="G113" i="33"/>
  <c r="N149" i="33"/>
  <c r="CB149" i="33"/>
  <c r="CB152" i="33" s="1"/>
  <c r="CJ149" i="33"/>
  <c r="CJ152" i="33" s="1"/>
  <c r="CT5" i="33"/>
  <c r="AA6" i="33"/>
  <c r="AA5" i="33" s="1"/>
  <c r="BV5" i="33"/>
  <c r="G8" i="33"/>
  <c r="AA8" i="33"/>
  <c r="G9" i="33"/>
  <c r="AA9" i="33"/>
  <c r="G10" i="33"/>
  <c r="AA17" i="33"/>
  <c r="F17" i="33"/>
  <c r="G17" i="33" s="1"/>
  <c r="AA23" i="33"/>
  <c r="G32" i="33"/>
  <c r="AA34" i="33"/>
  <c r="F34" i="33"/>
  <c r="F19" i="33" s="1"/>
  <c r="AA67" i="33"/>
  <c r="G84" i="33"/>
  <c r="AA84" i="33"/>
  <c r="U149" i="33"/>
  <c r="U152" i="33" s="1"/>
  <c r="G21" i="33"/>
  <c r="AA30" i="33"/>
  <c r="K86" i="33"/>
  <c r="L86" i="33"/>
  <c r="AA96" i="33"/>
  <c r="BE149" i="33"/>
  <c r="AA32" i="33"/>
  <c r="H85" i="33"/>
  <c r="G85" i="33"/>
  <c r="AL97" i="33"/>
  <c r="BJ97" i="33"/>
  <c r="BR5" i="33"/>
  <c r="AA20" i="33"/>
  <c r="CD5" i="33"/>
  <c r="Z97" i="33"/>
  <c r="O97" i="33"/>
  <c r="CH97" i="33"/>
  <c r="AE97" i="33"/>
  <c r="H110" i="33"/>
  <c r="G110" i="33"/>
  <c r="H112" i="33"/>
  <c r="G112" i="33"/>
  <c r="Q149" i="33"/>
  <c r="Q152" i="33" s="1"/>
  <c r="CN149" i="33"/>
  <c r="CN152" i="33" s="1"/>
  <c r="DE149" i="33"/>
  <c r="DB5" i="33"/>
  <c r="H11" i="33"/>
  <c r="G11" i="33"/>
  <c r="W5" i="33"/>
  <c r="DJ69" i="33"/>
  <c r="DH36" i="33"/>
  <c r="H115" i="33"/>
  <c r="H121" i="33"/>
  <c r="G143" i="33"/>
  <c r="CP97" i="33"/>
  <c r="K97" i="33"/>
  <c r="G109" i="33"/>
  <c r="AA119" i="33"/>
  <c r="AA143" i="33"/>
  <c r="AB145" i="33"/>
  <c r="AI151" i="33"/>
  <c r="AE151" i="33" s="1"/>
  <c r="AA151" i="33" s="1"/>
  <c r="M149" i="33"/>
  <c r="M152" i="33" s="1"/>
  <c r="AJ149" i="33"/>
  <c r="AJ152" i="33" s="1"/>
  <c r="AR149" i="33"/>
  <c r="AR152" i="33" s="1"/>
  <c r="AZ149" i="33"/>
  <c r="AZ152" i="33" s="1"/>
  <c r="BH149" i="33"/>
  <c r="BH152" i="33" s="1"/>
  <c r="BU149" i="33"/>
  <c r="CC149" i="33"/>
  <c r="CK149" i="33"/>
  <c r="CK152" i="33" s="1"/>
  <c r="CV149" i="33"/>
  <c r="CV152" i="33" s="1"/>
  <c r="BZ5" i="33"/>
  <c r="BB5" i="33"/>
  <c r="CX5" i="33"/>
  <c r="AT19" i="33"/>
  <c r="BZ19" i="33"/>
  <c r="AA21" i="33"/>
  <c r="G26" i="33"/>
  <c r="AA26" i="33"/>
  <c r="AA27" i="33"/>
  <c r="G28" i="33"/>
  <c r="AA28" i="33"/>
  <c r="AA29" i="33"/>
  <c r="G33" i="33"/>
  <c r="AA33" i="33"/>
  <c r="W86" i="33"/>
  <c r="AI86" i="33"/>
  <c r="BN86" i="33"/>
  <c r="BZ86" i="33"/>
  <c r="CL86" i="33"/>
  <c r="DF86" i="33"/>
  <c r="AA95" i="33"/>
  <c r="AM97" i="33"/>
  <c r="BN97" i="33"/>
  <c r="DH97" i="33"/>
  <c r="S97" i="33"/>
  <c r="AA100" i="33"/>
  <c r="H103" i="33"/>
  <c r="AA103" i="33"/>
  <c r="AA108" i="33"/>
  <c r="H109" i="33"/>
  <c r="AA109" i="33"/>
  <c r="G114" i="33"/>
  <c r="AA114" i="33"/>
  <c r="G115" i="33"/>
  <c r="H125" i="33"/>
  <c r="AA125" i="33"/>
  <c r="G134" i="33"/>
  <c r="AA134" i="33"/>
  <c r="H135" i="33"/>
  <c r="AA135" i="33"/>
  <c r="G141" i="33"/>
  <c r="AB143" i="33"/>
  <c r="AA144" i="33"/>
  <c r="G147" i="33"/>
  <c r="V149" i="33"/>
  <c r="AD149" i="33"/>
  <c r="AV149" i="33"/>
  <c r="AV152" i="33" s="1"/>
  <c r="BX149" i="33"/>
  <c r="BX152" i="33" s="1"/>
  <c r="CP5" i="33"/>
  <c r="AL5" i="33"/>
  <c r="CH5" i="33"/>
  <c r="AA14" i="33"/>
  <c r="AX19" i="33"/>
  <c r="CD19" i="33"/>
  <c r="DJ19" i="33"/>
  <c r="AA22" i="33"/>
  <c r="G35" i="33"/>
  <c r="AA35" i="33"/>
  <c r="AA63" i="33"/>
  <c r="AA74" i="33"/>
  <c r="H81" i="33"/>
  <c r="O86" i="33"/>
  <c r="CX86" i="33"/>
  <c r="AA89" i="33"/>
  <c r="AA90" i="33"/>
  <c r="BR97" i="33"/>
  <c r="H102" i="33"/>
  <c r="AA102" i="33"/>
  <c r="G116" i="33"/>
  <c r="G117" i="33"/>
  <c r="G118" i="33"/>
  <c r="AA118" i="33"/>
  <c r="AA121" i="33"/>
  <c r="G122" i="33"/>
  <c r="AA122" i="33"/>
  <c r="G123" i="33"/>
  <c r="AA123" i="33"/>
  <c r="H124" i="33"/>
  <c r="AA124" i="33"/>
  <c r="H126" i="33"/>
  <c r="AA126" i="33"/>
  <c r="G127" i="33"/>
  <c r="AA127" i="33"/>
  <c r="G131" i="33"/>
  <c r="G142" i="33"/>
  <c r="AB148" i="33"/>
  <c r="AH151" i="33"/>
  <c r="AD151" i="33" s="1"/>
  <c r="Z151" i="33" s="1"/>
  <c r="AT97" i="33"/>
  <c r="G121" i="33"/>
  <c r="I149" i="33"/>
  <c r="I152" i="33" s="1"/>
  <c r="AG149" i="33"/>
  <c r="AG152" i="33" s="1"/>
  <c r="BD149" i="33"/>
  <c r="BD152" i="33" s="1"/>
  <c r="BQ149" i="33"/>
  <c r="BY149" i="33"/>
  <c r="BZ149" i="33" s="1"/>
  <c r="CG149" i="33"/>
  <c r="CR149" i="33"/>
  <c r="CR152" i="33" s="1"/>
  <c r="CZ149" i="33"/>
  <c r="CZ152" i="33" s="1"/>
  <c r="DI149" i="33"/>
  <c r="E5" i="33"/>
  <c r="AP5" i="33"/>
  <c r="CL5" i="33"/>
  <c r="G23" i="33"/>
  <c r="G31" i="33"/>
  <c r="AA50" i="33"/>
  <c r="AA73" i="33"/>
  <c r="AA78" i="33"/>
  <c r="S86" i="33"/>
  <c r="AE86" i="33"/>
  <c r="AX86" i="33"/>
  <c r="CP86" i="33"/>
  <c r="DB86" i="33"/>
  <c r="G105" i="33"/>
  <c r="AA105" i="33"/>
  <c r="G107" i="33"/>
  <c r="AA107" i="33"/>
  <c r="H116" i="33"/>
  <c r="AA116" i="33"/>
  <c r="G120" i="33"/>
  <c r="AA120" i="33"/>
  <c r="AA132" i="33"/>
  <c r="AA139" i="33"/>
  <c r="AA71" i="33"/>
  <c r="AA79" i="33"/>
  <c r="CT36" i="33"/>
  <c r="DB36" i="33"/>
  <c r="AF36" i="33"/>
  <c r="AT36" i="33"/>
  <c r="BJ36" i="33"/>
  <c r="AA58" i="33"/>
  <c r="AA43" i="33"/>
  <c r="AA53" i="33"/>
  <c r="AA51" i="33"/>
  <c r="G41" i="33"/>
  <c r="H41" i="33"/>
  <c r="G38" i="33"/>
  <c r="H38" i="33"/>
  <c r="K37" i="33"/>
  <c r="F37" i="33"/>
  <c r="F36" i="33" s="1"/>
  <c r="D149" i="33"/>
  <c r="D152" i="33" s="1"/>
  <c r="BP149" i="33"/>
  <c r="BP152" i="33" s="1"/>
  <c r="CF149" i="33"/>
  <c r="CF152" i="33" s="1"/>
  <c r="DD149" i="33"/>
  <c r="DD152" i="33" s="1"/>
  <c r="AI36" i="33"/>
  <c r="AP36" i="33"/>
  <c r="AA38" i="33"/>
  <c r="AA41" i="33"/>
  <c r="H55" i="33"/>
  <c r="H58" i="33"/>
  <c r="G61" i="33"/>
  <c r="AA64" i="33"/>
  <c r="AA66" i="33"/>
  <c r="BR36" i="33"/>
  <c r="BZ36" i="33"/>
  <c r="CP36" i="33"/>
  <c r="DF36" i="33"/>
  <c r="AA39" i="33"/>
  <c r="AA42" i="33"/>
  <c r="AA57" i="33"/>
  <c r="AA60" i="33"/>
  <c r="AA65" i="33"/>
  <c r="AA62" i="33"/>
  <c r="AA70" i="33"/>
  <c r="O36" i="33"/>
  <c r="W36" i="33"/>
  <c r="BB36" i="33"/>
  <c r="CD36" i="33"/>
  <c r="CL36" i="33"/>
  <c r="G75" i="33"/>
  <c r="G80" i="33"/>
  <c r="CL149" i="33"/>
  <c r="AL36" i="33"/>
  <c r="BN36" i="33"/>
  <c r="BV36" i="33"/>
  <c r="CX36" i="33"/>
  <c r="CX152" i="33" s="1"/>
  <c r="H78" i="33"/>
  <c r="AA80" i="33"/>
  <c r="S36" i="33"/>
  <c r="AE36" i="33"/>
  <c r="AX36" i="33"/>
  <c r="BF36" i="33"/>
  <c r="CH36" i="33"/>
  <c r="DJ36" i="33"/>
  <c r="G67" i="33"/>
  <c r="G74" i="33"/>
  <c r="AK152" i="33"/>
  <c r="AL149" i="33"/>
  <c r="AM149" i="33"/>
  <c r="AW152" i="33"/>
  <c r="AX149" i="33"/>
  <c r="BA152" i="33"/>
  <c r="BB149" i="33"/>
  <c r="BC149" i="33"/>
  <c r="BY152" i="33"/>
  <c r="CW152" i="33"/>
  <c r="CX149" i="33"/>
  <c r="DI152" i="33"/>
  <c r="E19" i="33"/>
  <c r="DJ97" i="33"/>
  <c r="AD152" i="33"/>
  <c r="Z149" i="33"/>
  <c r="AE149" i="33"/>
  <c r="AF149" i="33"/>
  <c r="AO152" i="33"/>
  <c r="AP152" i="33" s="1"/>
  <c r="AP149" i="33"/>
  <c r="BE152" i="33"/>
  <c r="BF149" i="33"/>
  <c r="BG149" i="33"/>
  <c r="CC152" i="33"/>
  <c r="CD149" i="33"/>
  <c r="CE149" i="33"/>
  <c r="DC149" i="33"/>
  <c r="DA152" i="33"/>
  <c r="DB149" i="33"/>
  <c r="N152" i="33"/>
  <c r="O149" i="33"/>
  <c r="P149" i="33"/>
  <c r="R152" i="33"/>
  <c r="S149" i="33"/>
  <c r="T149" i="33"/>
  <c r="AC152" i="33"/>
  <c r="Y152" i="33" s="1"/>
  <c r="Y149" i="33"/>
  <c r="BI152" i="33"/>
  <c r="BJ149" i="33"/>
  <c r="BK149" i="33"/>
  <c r="BM152" i="33"/>
  <c r="BN149" i="33"/>
  <c r="BO149" i="33"/>
  <c r="BQ152" i="33"/>
  <c r="CG152" i="33"/>
  <c r="DE152" i="33"/>
  <c r="E37" i="33"/>
  <c r="E36" i="33"/>
  <c r="G59" i="33"/>
  <c r="G132" i="33"/>
  <c r="G138" i="33"/>
  <c r="G139" i="33"/>
  <c r="V152" i="33"/>
  <c r="W149" i="33"/>
  <c r="X149" i="33"/>
  <c r="AH152" i="33"/>
  <c r="AI149" i="33"/>
  <c r="BU152" i="33"/>
  <c r="BV149" i="33"/>
  <c r="BW149" i="33"/>
  <c r="CS152" i="33"/>
  <c r="CT149" i="33"/>
  <c r="CT152" i="33" s="1"/>
  <c r="CL152" i="33"/>
  <c r="G6" i="33"/>
  <c r="G22" i="33"/>
  <c r="G24" i="33"/>
  <c r="G51" i="33"/>
  <c r="G37" i="33" s="1"/>
  <c r="G98" i="33"/>
  <c r="Y5" i="33"/>
  <c r="AT5" i="33"/>
  <c r="DF5" i="33"/>
  <c r="H9" i="33"/>
  <c r="H15" i="33"/>
  <c r="H18" i="33"/>
  <c r="Z19" i="33"/>
  <c r="AA19" i="33" s="1"/>
  <c r="CU19" i="33"/>
  <c r="H26" i="33"/>
  <c r="H28" i="33"/>
  <c r="J36" i="33"/>
  <c r="K36" i="33" s="1"/>
  <c r="Z36" i="33"/>
  <c r="AA36" i="33" s="1"/>
  <c r="DH37" i="33"/>
  <c r="H40" i="33"/>
  <c r="H43" i="33"/>
  <c r="H56" i="33"/>
  <c r="H60" i="33"/>
  <c r="H64" i="33"/>
  <c r="E79" i="33"/>
  <c r="G79" i="33" s="1"/>
  <c r="Z86" i="33"/>
  <c r="AA86" i="33" s="1"/>
  <c r="DH86" i="33"/>
  <c r="DJ86" i="33" s="1"/>
  <c r="H94" i="33"/>
  <c r="Y97" i="33"/>
  <c r="E100" i="33"/>
  <c r="E97" i="33" s="1"/>
  <c r="H97" i="33" s="1"/>
  <c r="H105" i="33"/>
  <c r="H114" i="33"/>
  <c r="H120" i="33"/>
  <c r="H122" i="33"/>
  <c r="H127" i="33"/>
  <c r="H129" i="33"/>
  <c r="H136" i="33"/>
  <c r="AB139" i="33"/>
  <c r="AB97" i="33" s="1"/>
  <c r="H140" i="33"/>
  <c r="H141" i="33"/>
  <c r="H142" i="33"/>
  <c r="G145" i="33"/>
  <c r="AA145" i="33"/>
  <c r="G148" i="33"/>
  <c r="AA148" i="33"/>
  <c r="AS149" i="33"/>
  <c r="CO149" i="33"/>
  <c r="DJ5" i="33"/>
  <c r="H8" i="33"/>
  <c r="F14" i="33"/>
  <c r="G14" i="33" s="1"/>
  <c r="H17" i="33"/>
  <c r="H27" i="33"/>
  <c r="H35" i="33"/>
  <c r="H39" i="33"/>
  <c r="H42" i="33"/>
  <c r="H52" i="33"/>
  <c r="H54" i="33"/>
  <c r="H77" i="33"/>
  <c r="H79" i="33"/>
  <c r="H83" i="33"/>
  <c r="BW86" i="33"/>
  <c r="DG86" i="33"/>
  <c r="H91" i="33"/>
  <c r="H96" i="33"/>
  <c r="BO97" i="33"/>
  <c r="BS97" i="33"/>
  <c r="BW97" i="33"/>
  <c r="H98" i="33"/>
  <c r="H107" i="33"/>
  <c r="H108" i="33"/>
  <c r="H118" i="33"/>
  <c r="H119" i="33"/>
  <c r="H123" i="33"/>
  <c r="H130" i="33"/>
  <c r="H134" i="33"/>
  <c r="H137" i="33"/>
  <c r="AE5" i="33"/>
  <c r="F16" i="33"/>
  <c r="G16" i="33" s="1"/>
  <c r="F89" i="33"/>
  <c r="G89" i="33" s="1"/>
  <c r="F95" i="33"/>
  <c r="G95" i="33" s="1"/>
  <c r="H144" i="33"/>
  <c r="AT149" i="33" l="1"/>
  <c r="CU152" i="33"/>
  <c r="CY152" i="33"/>
  <c r="CU149" i="33"/>
  <c r="CY149" i="33"/>
  <c r="G92" i="33"/>
  <c r="H92" i="33"/>
  <c r="CA149" i="33"/>
  <c r="F86" i="33"/>
  <c r="H86" i="33" s="1"/>
  <c r="AA97" i="33"/>
  <c r="G34" i="33"/>
  <c r="H34" i="33"/>
  <c r="CH149" i="33"/>
  <c r="CI149" i="33"/>
  <c r="AI152" i="33"/>
  <c r="BR149" i="33"/>
  <c r="BS149" i="33"/>
  <c r="DF149" i="33"/>
  <c r="W152" i="33"/>
  <c r="X152" i="33"/>
  <c r="DF152" i="33"/>
  <c r="DG152" i="33"/>
  <c r="BK152" i="33"/>
  <c r="BJ152" i="33"/>
  <c r="O152" i="33"/>
  <c r="P152" i="33"/>
  <c r="CA152" i="33"/>
  <c r="BZ152" i="33"/>
  <c r="AL152" i="33"/>
  <c r="AM152" i="33"/>
  <c r="G100" i="33"/>
  <c r="J149" i="33"/>
  <c r="BW152" i="33"/>
  <c r="BV152" i="33"/>
  <c r="CI152" i="33"/>
  <c r="CH152" i="33"/>
  <c r="Z152" i="33"/>
  <c r="AE152" i="33"/>
  <c r="AF152" i="33"/>
  <c r="BC152" i="33"/>
  <c r="BB152" i="33"/>
  <c r="AS152" i="33"/>
  <c r="AT152" i="33" s="1"/>
  <c r="DH149" i="33"/>
  <c r="G86" i="33"/>
  <c r="G36" i="33"/>
  <c r="H36" i="33"/>
  <c r="CP149" i="33"/>
  <c r="CO152" i="33"/>
  <c r="BS152" i="33"/>
  <c r="BR152" i="33"/>
  <c r="DB152" i="33"/>
  <c r="DC152" i="33"/>
  <c r="CE152" i="33"/>
  <c r="CD152" i="33"/>
  <c r="AA149" i="33"/>
  <c r="AB149" i="33"/>
  <c r="G97" i="33"/>
  <c r="G19" i="33"/>
  <c r="H19" i="33"/>
  <c r="BO152" i="33"/>
  <c r="BN152" i="33"/>
  <c r="S152" i="33"/>
  <c r="T152" i="33"/>
  <c r="BG152" i="33"/>
  <c r="BF152" i="33"/>
  <c r="AY152" i="33"/>
  <c r="AX152" i="33"/>
  <c r="H100" i="33"/>
  <c r="F5" i="33"/>
  <c r="G5" i="33" s="1"/>
  <c r="CP152" i="33" l="1"/>
  <c r="CQ152" i="33"/>
  <c r="AA152" i="33"/>
  <c r="AB152" i="33"/>
  <c r="DH152" i="33"/>
  <c r="DJ149" i="33"/>
  <c r="E149" i="33"/>
  <c r="E152" i="33" s="1"/>
  <c r="J152" i="33"/>
  <c r="F149" i="33"/>
  <c r="K149" i="33"/>
  <c r="L149" i="33"/>
  <c r="K152" i="33" l="1"/>
  <c r="L152" i="33"/>
  <c r="F152" i="33"/>
  <c r="G149" i="33"/>
  <c r="H149" i="33"/>
  <c r="DK152" i="33"/>
  <c r="DJ152" i="33"/>
  <c r="G152" i="33" l="1"/>
  <c r="H152" i="33"/>
  <c r="DA139" i="13" l="1"/>
  <c r="CW139" i="13"/>
  <c r="CS139" i="13"/>
  <c r="CP139" i="13"/>
  <c r="CO139" i="13"/>
  <c r="CL139" i="13"/>
  <c r="CK139" i="13"/>
  <c r="CH139" i="13"/>
  <c r="CG139" i="13"/>
  <c r="CD139" i="13"/>
  <c r="CC139" i="13"/>
  <c r="BY139" i="13"/>
  <c r="BV139" i="13"/>
  <c r="BU139" i="13"/>
  <c r="BR139" i="13"/>
  <c r="BQ139" i="13"/>
  <c r="BN139" i="13"/>
  <c r="BM139" i="13"/>
  <c r="BI139" i="13"/>
  <c r="BE139" i="13"/>
  <c r="BA139" i="13"/>
  <c r="AX139" i="13"/>
  <c r="AW139" i="13"/>
  <c r="AT139" i="13"/>
  <c r="AS139" i="13"/>
  <c r="AP139" i="13"/>
  <c r="AO139" i="13"/>
  <c r="AL139" i="13"/>
  <c r="AK139" i="13"/>
  <c r="AH139" i="13"/>
  <c r="AD139" i="13"/>
  <c r="Y139" i="13"/>
  <c r="X139" i="13"/>
  <c r="Z139" i="13" s="1"/>
  <c r="W139" i="13"/>
  <c r="V139" i="13"/>
  <c r="S139" i="13"/>
  <c r="R139" i="13"/>
  <c r="O139" i="13"/>
  <c r="N139" i="13"/>
  <c r="K139" i="13"/>
  <c r="J139" i="13"/>
  <c r="E139" i="13"/>
  <c r="F139" i="13" s="1"/>
  <c r="D139" i="13"/>
  <c r="DA138" i="13"/>
  <c r="CW138" i="13"/>
  <c r="CS138" i="13"/>
  <c r="CP138" i="13"/>
  <c r="CO138" i="13"/>
  <c r="CL138" i="13"/>
  <c r="CK138" i="13"/>
  <c r="CH138" i="13"/>
  <c r="CG138" i="13"/>
  <c r="CD138" i="13"/>
  <c r="CC138" i="13"/>
  <c r="BZ138" i="13"/>
  <c r="BY138" i="13"/>
  <c r="BV138" i="13"/>
  <c r="BU138" i="13"/>
  <c r="BR138" i="13"/>
  <c r="BQ138" i="13"/>
  <c r="BN138" i="13"/>
  <c r="BM138" i="13"/>
  <c r="BJ138" i="13"/>
  <c r="BI138" i="13"/>
  <c r="BE138" i="13"/>
  <c r="BA138" i="13"/>
  <c r="AX138" i="13"/>
  <c r="AW138" i="13"/>
  <c r="AT138" i="13"/>
  <c r="AS138" i="13"/>
  <c r="AP138" i="13"/>
  <c r="AO138" i="13"/>
  <c r="AL138" i="13"/>
  <c r="AK138" i="13"/>
  <c r="AH138" i="13"/>
  <c r="Y138" i="13"/>
  <c r="E138" i="13" s="1"/>
  <c r="F138" i="13" s="1"/>
  <c r="X138" i="13"/>
  <c r="W138" i="13"/>
  <c r="V138" i="13"/>
  <c r="S138" i="13"/>
  <c r="R138" i="13"/>
  <c r="O138" i="13"/>
  <c r="N138" i="13"/>
  <c r="K138" i="13"/>
  <c r="J138" i="13"/>
  <c r="D138" i="13"/>
  <c r="DB136" i="13"/>
  <c r="DA136" i="13"/>
  <c r="CX136" i="13"/>
  <c r="CW136" i="13"/>
  <c r="CT136" i="13"/>
  <c r="CS136" i="13"/>
  <c r="CO136" i="13"/>
  <c r="CK136" i="13"/>
  <c r="CG136" i="13"/>
  <c r="CC136" i="13"/>
  <c r="BZ136" i="13"/>
  <c r="BY136" i="13"/>
  <c r="BU136" i="13"/>
  <c r="BQ136" i="13"/>
  <c r="BM136" i="13"/>
  <c r="BJ136" i="13"/>
  <c r="BI136" i="13"/>
  <c r="BF136" i="13"/>
  <c r="BE136" i="13"/>
  <c r="BB136" i="13"/>
  <c r="BB89" i="13" s="1"/>
  <c r="BA136" i="13"/>
  <c r="AW136" i="13"/>
  <c r="AS136" i="13"/>
  <c r="AO136" i="13"/>
  <c r="AK136" i="13"/>
  <c r="AH136" i="13"/>
  <c r="AH89" i="13" s="1"/>
  <c r="AE136" i="13"/>
  <c r="AD136" i="13"/>
  <c r="Y136" i="13"/>
  <c r="X136" i="13"/>
  <c r="W136" i="13"/>
  <c r="V136" i="13"/>
  <c r="S136" i="13"/>
  <c r="R136" i="13"/>
  <c r="N136" i="13"/>
  <c r="K136" i="13"/>
  <c r="J136" i="13"/>
  <c r="D136" i="13"/>
  <c r="DB135" i="13"/>
  <c r="DA135" i="13"/>
  <c r="CX135" i="13"/>
  <c r="CW135" i="13"/>
  <c r="CT135" i="13"/>
  <c r="CS135" i="13"/>
  <c r="CO135" i="13"/>
  <c r="CK135" i="13"/>
  <c r="CG135" i="13"/>
  <c r="CC135" i="13"/>
  <c r="BZ135" i="13"/>
  <c r="BY135" i="13"/>
  <c r="BU135" i="13"/>
  <c r="BQ135" i="13"/>
  <c r="BM135" i="13"/>
  <c r="BI135" i="13"/>
  <c r="BE135" i="13"/>
  <c r="BA135" i="13"/>
  <c r="BA89" i="13" s="1"/>
  <c r="AW135" i="13"/>
  <c r="AS135" i="13"/>
  <c r="AO135" i="13"/>
  <c r="AK135" i="13"/>
  <c r="AH135" i="13"/>
  <c r="AE135" i="13"/>
  <c r="AD135" i="13"/>
  <c r="Y135" i="13"/>
  <c r="X135" i="13"/>
  <c r="W135" i="13"/>
  <c r="V135" i="13"/>
  <c r="S135" i="13"/>
  <c r="R135" i="13"/>
  <c r="N135" i="13"/>
  <c r="K135" i="13"/>
  <c r="J135" i="13"/>
  <c r="D135" i="13"/>
  <c r="DB134" i="13"/>
  <c r="DA134" i="13"/>
  <c r="CX134" i="13"/>
  <c r="CW134" i="13"/>
  <c r="CT134" i="13"/>
  <c r="CS134" i="13"/>
  <c r="CO134" i="13"/>
  <c r="CK134" i="13"/>
  <c r="CG134" i="13"/>
  <c r="CC134" i="13"/>
  <c r="BZ134" i="13"/>
  <c r="BY134" i="13"/>
  <c r="BU134" i="13"/>
  <c r="BQ134" i="13"/>
  <c r="BM134" i="13"/>
  <c r="BI134" i="13"/>
  <c r="BE134" i="13"/>
  <c r="BA134" i="13"/>
  <c r="AW134" i="13"/>
  <c r="AS134" i="13"/>
  <c r="AO134" i="13"/>
  <c r="AK134" i="13"/>
  <c r="AH134" i="13"/>
  <c r="AE134" i="13"/>
  <c r="AD134" i="13"/>
  <c r="Y134" i="13"/>
  <c r="Z134" i="13" s="1"/>
  <c r="X134" i="13"/>
  <c r="D134" i="13" s="1"/>
  <c r="W134" i="13"/>
  <c r="V134" i="13"/>
  <c r="S134" i="13"/>
  <c r="R134" i="13"/>
  <c r="N134" i="13"/>
  <c r="K134" i="13"/>
  <c r="J134" i="13"/>
  <c r="DB133" i="13"/>
  <c r="DA133" i="13"/>
  <c r="CX133" i="13"/>
  <c r="CW133" i="13"/>
  <c r="CT133" i="13"/>
  <c r="CS133" i="13"/>
  <c r="CO133" i="13"/>
  <c r="CK133" i="13"/>
  <c r="CG133" i="13"/>
  <c r="CC133" i="13"/>
  <c r="BZ133" i="13"/>
  <c r="BY133" i="13"/>
  <c r="BU133" i="13"/>
  <c r="BQ133" i="13"/>
  <c r="BM133" i="13"/>
  <c r="BI133" i="13"/>
  <c r="BE133" i="13"/>
  <c r="BA133" i="13"/>
  <c r="AW133" i="13"/>
  <c r="AS133" i="13"/>
  <c r="AO133" i="13"/>
  <c r="AK133" i="13"/>
  <c r="AH133" i="13"/>
  <c r="AE133" i="13"/>
  <c r="AD133" i="13"/>
  <c r="Y133" i="13"/>
  <c r="X133" i="13"/>
  <c r="D133" i="13" s="1"/>
  <c r="W133" i="13"/>
  <c r="V133" i="13"/>
  <c r="S133" i="13"/>
  <c r="R133" i="13"/>
  <c r="N133" i="13"/>
  <c r="K133" i="13"/>
  <c r="J133" i="13"/>
  <c r="DB132" i="13"/>
  <c r="DA132" i="13"/>
  <c r="CX132" i="13"/>
  <c r="CW132" i="13"/>
  <c r="CT132" i="13"/>
  <c r="CS132" i="13"/>
  <c r="CO132" i="13"/>
  <c r="CK132" i="13"/>
  <c r="CG132" i="13"/>
  <c r="CC132" i="13"/>
  <c r="BZ132" i="13"/>
  <c r="BY132" i="13"/>
  <c r="BU132" i="13"/>
  <c r="BQ132" i="13"/>
  <c r="BM132" i="13"/>
  <c r="BI132" i="13"/>
  <c r="BE132" i="13"/>
  <c r="BA132" i="13"/>
  <c r="AW132" i="13"/>
  <c r="AO132" i="13"/>
  <c r="AD132" i="13"/>
  <c r="J132" i="13"/>
  <c r="E132" i="13"/>
  <c r="D132" i="13"/>
  <c r="DB131" i="13"/>
  <c r="DA131" i="13"/>
  <c r="CX131" i="13"/>
  <c r="CW131" i="13"/>
  <c r="CT131" i="13"/>
  <c r="CS131" i="13"/>
  <c r="CO131" i="13"/>
  <c r="CK131" i="13"/>
  <c r="CG131" i="13"/>
  <c r="CC131" i="13"/>
  <c r="BZ131" i="13"/>
  <c r="BY131" i="13"/>
  <c r="BU131" i="13"/>
  <c r="BQ131" i="13"/>
  <c r="BM131" i="13"/>
  <c r="BI131" i="13"/>
  <c r="BE131" i="13"/>
  <c r="BA131" i="13"/>
  <c r="AW131" i="13"/>
  <c r="AO131" i="13"/>
  <c r="AD131" i="13"/>
  <c r="J131" i="13"/>
  <c r="E131" i="13"/>
  <c r="D131" i="13"/>
  <c r="DB130" i="13"/>
  <c r="DA130" i="13"/>
  <c r="CX130" i="13"/>
  <c r="CW130" i="13"/>
  <c r="CT130" i="13"/>
  <c r="CS130" i="13"/>
  <c r="CO130" i="13"/>
  <c r="CK130" i="13"/>
  <c r="CG130" i="13"/>
  <c r="CC130" i="13"/>
  <c r="BZ130" i="13"/>
  <c r="BY130" i="13"/>
  <c r="BU130" i="13"/>
  <c r="BQ130" i="13"/>
  <c r="BM130" i="13"/>
  <c r="BI130" i="13"/>
  <c r="BE130" i="13"/>
  <c r="BA130" i="13"/>
  <c r="AW130" i="13"/>
  <c r="AO130" i="13"/>
  <c r="AD130" i="13"/>
  <c r="J130" i="13"/>
  <c r="E130" i="13"/>
  <c r="D130" i="13"/>
  <c r="DB129" i="13"/>
  <c r="DA129" i="13"/>
  <c r="CX129" i="13"/>
  <c r="CW129" i="13"/>
  <c r="CT129" i="13"/>
  <c r="CS129" i="13"/>
  <c r="CK129" i="13"/>
  <c r="CG129" i="13"/>
  <c r="CC129" i="13"/>
  <c r="BY129" i="13"/>
  <c r="BU129" i="13"/>
  <c r="BQ129" i="13"/>
  <c r="BM129" i="13"/>
  <c r="BI129" i="13"/>
  <c r="BE129" i="13"/>
  <c r="AW129" i="13"/>
  <c r="AO129" i="13"/>
  <c r="AK129" i="13"/>
  <c r="AH129" i="13"/>
  <c r="AD129" i="13"/>
  <c r="Y129" i="13"/>
  <c r="X129" i="13"/>
  <c r="V129" i="13"/>
  <c r="R129" i="13"/>
  <c r="N129" i="13"/>
  <c r="J129" i="13"/>
  <c r="D129" i="13"/>
  <c r="DB128" i="13"/>
  <c r="DA128" i="13"/>
  <c r="CX128" i="13"/>
  <c r="CW128" i="13"/>
  <c r="CT128" i="13"/>
  <c r="CS128" i="13"/>
  <c r="CS89" i="13" s="1"/>
  <c r="CK128" i="13"/>
  <c r="CG128" i="13"/>
  <c r="CC128" i="13"/>
  <c r="BZ128" i="13"/>
  <c r="BY128" i="13"/>
  <c r="BU128" i="13"/>
  <c r="BQ128" i="13"/>
  <c r="BM128" i="13"/>
  <c r="BI128" i="13"/>
  <c r="BE128" i="13"/>
  <c r="AW128" i="13"/>
  <c r="AO128" i="13"/>
  <c r="AL128" i="13"/>
  <c r="AK128" i="13"/>
  <c r="AH128" i="13"/>
  <c r="AE128" i="13"/>
  <c r="AD128" i="13"/>
  <c r="AA128" i="13"/>
  <c r="AA89" i="13" s="1"/>
  <c r="Y128" i="13"/>
  <c r="X128" i="13"/>
  <c r="D128" i="13" s="1"/>
  <c r="W128" i="13"/>
  <c r="V128" i="13"/>
  <c r="S128" i="13"/>
  <c r="R128" i="13"/>
  <c r="N128" i="13"/>
  <c r="K128" i="13"/>
  <c r="J128" i="13"/>
  <c r="DA127" i="13"/>
  <c r="CS127" i="13"/>
  <c r="CK127" i="13"/>
  <c r="CG127" i="13"/>
  <c r="CC127" i="13"/>
  <c r="BY127" i="13"/>
  <c r="BV127" i="13"/>
  <c r="BU127" i="13"/>
  <c r="BQ127" i="13"/>
  <c r="BM127" i="13"/>
  <c r="BI127" i="13"/>
  <c r="BE127" i="13"/>
  <c r="AW127" i="13"/>
  <c r="AO127" i="13"/>
  <c r="AK127" i="13"/>
  <c r="AD127" i="13"/>
  <c r="Y127" i="13"/>
  <c r="X127" i="13"/>
  <c r="D127" i="13" s="1"/>
  <c r="V127" i="13"/>
  <c r="S127" i="13"/>
  <c r="R127" i="13"/>
  <c r="N127" i="13"/>
  <c r="K127" i="13"/>
  <c r="J127" i="13"/>
  <c r="DA126" i="13"/>
  <c r="CK126" i="13"/>
  <c r="CG126" i="13"/>
  <c r="CC126" i="13"/>
  <c r="BY126" i="13"/>
  <c r="BV126" i="13"/>
  <c r="BU126" i="13"/>
  <c r="BQ126" i="13"/>
  <c r="BM126" i="13"/>
  <c r="BI126" i="13"/>
  <c r="BE126" i="13"/>
  <c r="AW126" i="13"/>
  <c r="AO126" i="13"/>
  <c r="AK126" i="13"/>
  <c r="Y126" i="13"/>
  <c r="Z126" i="13" s="1"/>
  <c r="X126" i="13"/>
  <c r="D126" i="13" s="1"/>
  <c r="V126" i="13"/>
  <c r="R126" i="13"/>
  <c r="N126" i="13"/>
  <c r="K126" i="13"/>
  <c r="J126" i="13"/>
  <c r="DA125" i="13"/>
  <c r="CS125" i="13"/>
  <c r="CK125" i="13"/>
  <c r="CG125" i="13"/>
  <c r="CC125" i="13"/>
  <c r="BY125" i="13"/>
  <c r="BV125" i="13"/>
  <c r="BU125" i="13"/>
  <c r="BQ125" i="13"/>
  <c r="BM125" i="13"/>
  <c r="BI125" i="13"/>
  <c r="BE125" i="13"/>
  <c r="AW125" i="13"/>
  <c r="AS125" i="13"/>
  <c r="AO125" i="13"/>
  <c r="AK125" i="13"/>
  <c r="AD125" i="13"/>
  <c r="Y125" i="13"/>
  <c r="X125" i="13"/>
  <c r="D125" i="13" s="1"/>
  <c r="V125" i="13"/>
  <c r="R125" i="13"/>
  <c r="N125" i="13"/>
  <c r="K125" i="13"/>
  <c r="J125" i="13"/>
  <c r="DA124" i="13"/>
  <c r="CS124" i="13"/>
  <c r="CK124" i="13"/>
  <c r="CG124" i="13"/>
  <c r="CC124" i="13"/>
  <c r="BY124" i="13"/>
  <c r="BV124" i="13"/>
  <c r="BU124" i="13"/>
  <c r="BQ124" i="13"/>
  <c r="BM124" i="13"/>
  <c r="BI124" i="13"/>
  <c r="BE124" i="13"/>
  <c r="AW124" i="13"/>
  <c r="AO124" i="13"/>
  <c r="AK124" i="13"/>
  <c r="AD124" i="13"/>
  <c r="Y124" i="13"/>
  <c r="E124" i="13" s="1"/>
  <c r="X124" i="13"/>
  <c r="D124" i="13" s="1"/>
  <c r="V124" i="13"/>
  <c r="R124" i="13"/>
  <c r="N124" i="13"/>
  <c r="K124" i="13"/>
  <c r="J124" i="13"/>
  <c r="DA123" i="13"/>
  <c r="CS123" i="13"/>
  <c r="CK123" i="13"/>
  <c r="CG123" i="13"/>
  <c r="CC123" i="13"/>
  <c r="BY123" i="13"/>
  <c r="BV123" i="13"/>
  <c r="BU123" i="13"/>
  <c r="BQ123" i="13"/>
  <c r="BM123" i="13"/>
  <c r="BI123" i="13"/>
  <c r="BE123" i="13"/>
  <c r="AW123" i="13"/>
  <c r="AS123" i="13"/>
  <c r="AO123" i="13"/>
  <c r="AK123" i="13"/>
  <c r="AD123" i="13"/>
  <c r="Y123" i="13"/>
  <c r="X123" i="13"/>
  <c r="D123" i="13" s="1"/>
  <c r="V123" i="13"/>
  <c r="R123" i="13"/>
  <c r="N123" i="13"/>
  <c r="K123" i="13"/>
  <c r="J123" i="13"/>
  <c r="DA122" i="13"/>
  <c r="CS122" i="13"/>
  <c r="CK122" i="13"/>
  <c r="CG122" i="13"/>
  <c r="CC122" i="13"/>
  <c r="BY122" i="13"/>
  <c r="BV122" i="13"/>
  <c r="BU122" i="13"/>
  <c r="BQ122" i="13"/>
  <c r="BM122" i="13"/>
  <c r="BI122" i="13"/>
  <c r="BE122" i="13"/>
  <c r="AW122" i="13"/>
  <c r="AS122" i="13"/>
  <c r="AO122" i="13"/>
  <c r="AK122" i="13"/>
  <c r="AD122" i="13"/>
  <c r="Y122" i="13"/>
  <c r="Z122" i="13" s="1"/>
  <c r="X122" i="13"/>
  <c r="D122" i="13" s="1"/>
  <c r="V122" i="13"/>
  <c r="R122" i="13"/>
  <c r="N122" i="13"/>
  <c r="K122" i="13"/>
  <c r="J122" i="13"/>
  <c r="DA121" i="13"/>
  <c r="CK121" i="13"/>
  <c r="CG121" i="13"/>
  <c r="CC121" i="13"/>
  <c r="BY121" i="13"/>
  <c r="BV121" i="13"/>
  <c r="BU121" i="13"/>
  <c r="BQ121" i="13"/>
  <c r="BM121" i="13"/>
  <c r="BI121" i="13"/>
  <c r="BE121" i="13"/>
  <c r="AW121" i="13"/>
  <c r="AO121" i="13"/>
  <c r="AK121" i="13"/>
  <c r="AE121" i="13"/>
  <c r="AD121" i="13"/>
  <c r="Y121" i="13"/>
  <c r="X121" i="13"/>
  <c r="D121" i="13" s="1"/>
  <c r="V121" i="13"/>
  <c r="R121" i="13"/>
  <c r="N121" i="13"/>
  <c r="J121" i="13"/>
  <c r="DA120" i="13"/>
  <c r="CK120" i="13"/>
  <c r="CG120" i="13"/>
  <c r="CC120" i="13"/>
  <c r="BY120" i="13"/>
  <c r="BV120" i="13"/>
  <c r="BU120" i="13"/>
  <c r="BQ120" i="13"/>
  <c r="BM120" i="13"/>
  <c r="BI120" i="13"/>
  <c r="BE120" i="13"/>
  <c r="AW120" i="13"/>
  <c r="AO120" i="13"/>
  <c r="AK120" i="13"/>
  <c r="AE120" i="13"/>
  <c r="AD120" i="13"/>
  <c r="Y120" i="13"/>
  <c r="X120" i="13"/>
  <c r="V120" i="13"/>
  <c r="R120" i="13"/>
  <c r="N120" i="13"/>
  <c r="J120" i="13"/>
  <c r="E120" i="13"/>
  <c r="D120" i="13"/>
  <c r="DA119" i="13"/>
  <c r="CK119" i="13"/>
  <c r="CG119" i="13"/>
  <c r="CC119" i="13"/>
  <c r="BY119" i="13"/>
  <c r="BV119" i="13"/>
  <c r="BU119" i="13"/>
  <c r="BQ119" i="13"/>
  <c r="BM119" i="13"/>
  <c r="BI119" i="13"/>
  <c r="BE119" i="13"/>
  <c r="AW119" i="13"/>
  <c r="AO119" i="13"/>
  <c r="AK119" i="13"/>
  <c r="AE119" i="13"/>
  <c r="AD119" i="13"/>
  <c r="Y119" i="13"/>
  <c r="X119" i="13"/>
  <c r="Z119" i="13" s="1"/>
  <c r="V119" i="13"/>
  <c r="R119" i="13"/>
  <c r="N119" i="13"/>
  <c r="J119" i="13"/>
  <c r="E119" i="13"/>
  <c r="D119" i="13"/>
  <c r="DA118" i="13"/>
  <c r="CS118" i="13"/>
  <c r="CK118" i="13"/>
  <c r="CG118" i="13"/>
  <c r="CC118" i="13"/>
  <c r="BY118" i="13"/>
  <c r="BV118" i="13"/>
  <c r="BU118" i="13"/>
  <c r="BQ118" i="13"/>
  <c r="BM118" i="13"/>
  <c r="BI118" i="13"/>
  <c r="BE118" i="13"/>
  <c r="AW118" i="13"/>
  <c r="AS118" i="13"/>
  <c r="AO118" i="13"/>
  <c r="AK118" i="13"/>
  <c r="AE118" i="13"/>
  <c r="AD118" i="13"/>
  <c r="Y118" i="13"/>
  <c r="E118" i="13" s="1"/>
  <c r="X118" i="13"/>
  <c r="D118" i="13" s="1"/>
  <c r="V118" i="13"/>
  <c r="R118" i="13"/>
  <c r="N118" i="13"/>
  <c r="J118" i="13"/>
  <c r="DA117" i="13"/>
  <c r="CK117" i="13"/>
  <c r="CG117" i="13"/>
  <c r="CC117" i="13"/>
  <c r="BY117" i="13"/>
  <c r="BU117" i="13"/>
  <c r="BQ117" i="13"/>
  <c r="BM117" i="13"/>
  <c r="BI117" i="13"/>
  <c r="BE117" i="13"/>
  <c r="AW117" i="13"/>
  <c r="AO117" i="13"/>
  <c r="AK117" i="13"/>
  <c r="AD117" i="13"/>
  <c r="Y117" i="13"/>
  <c r="X117" i="13"/>
  <c r="D117" i="13" s="1"/>
  <c r="V117" i="13"/>
  <c r="R117" i="13"/>
  <c r="N117" i="13"/>
  <c r="J117" i="13"/>
  <c r="DA116" i="13"/>
  <c r="CK116" i="13"/>
  <c r="CG116" i="13"/>
  <c r="CC116" i="13"/>
  <c r="BY116" i="13"/>
  <c r="BV116" i="13"/>
  <c r="BU116" i="13"/>
  <c r="BQ116" i="13"/>
  <c r="BM116" i="13"/>
  <c r="BI116" i="13"/>
  <c r="BE116" i="13"/>
  <c r="AW116" i="13"/>
  <c r="AS116" i="13"/>
  <c r="AO116" i="13"/>
  <c r="AK116" i="13"/>
  <c r="AD116" i="13"/>
  <c r="Y116" i="13"/>
  <c r="E116" i="13" s="1"/>
  <c r="X116" i="13"/>
  <c r="D116" i="13" s="1"/>
  <c r="V116" i="13"/>
  <c r="R116" i="13"/>
  <c r="N116" i="13"/>
  <c r="J116" i="13"/>
  <c r="DA115" i="13"/>
  <c r="CK115" i="13"/>
  <c r="CG115" i="13"/>
  <c r="CC115" i="13"/>
  <c r="BY115" i="13"/>
  <c r="BV115" i="13"/>
  <c r="BU115" i="13"/>
  <c r="BQ115" i="13"/>
  <c r="BM115" i="13"/>
  <c r="BI115" i="13"/>
  <c r="BE115" i="13"/>
  <c r="AW115" i="13"/>
  <c r="AS115" i="13"/>
  <c r="AO115" i="13"/>
  <c r="AK115" i="13"/>
  <c r="AD115" i="13"/>
  <c r="Y115" i="13"/>
  <c r="E115" i="13" s="1"/>
  <c r="X115" i="13"/>
  <c r="V115" i="13"/>
  <c r="R115" i="13"/>
  <c r="N115" i="13"/>
  <c r="K115" i="13"/>
  <c r="J115" i="13"/>
  <c r="DA114" i="13"/>
  <c r="CK114" i="13"/>
  <c r="CG114" i="13"/>
  <c r="CC114" i="13"/>
  <c r="BY114" i="13"/>
  <c r="BV114" i="13"/>
  <c r="BU114" i="13"/>
  <c r="BQ114" i="13"/>
  <c r="BM114" i="13"/>
  <c r="BI114" i="13"/>
  <c r="BE114" i="13"/>
  <c r="AW114" i="13"/>
  <c r="AS114" i="13"/>
  <c r="AO114" i="13"/>
  <c r="AK114" i="13"/>
  <c r="AD114" i="13"/>
  <c r="Y114" i="13"/>
  <c r="E114" i="13" s="1"/>
  <c r="X114" i="13"/>
  <c r="V114" i="13"/>
  <c r="R114" i="13"/>
  <c r="N114" i="13"/>
  <c r="K114" i="13"/>
  <c r="J114" i="13"/>
  <c r="DA113" i="13"/>
  <c r="CK113" i="13"/>
  <c r="CG113" i="13"/>
  <c r="CC113" i="13"/>
  <c r="BY113" i="13"/>
  <c r="BU113" i="13"/>
  <c r="BQ113" i="13"/>
  <c r="BM113" i="13"/>
  <c r="BI113" i="13"/>
  <c r="BE113" i="13"/>
  <c r="AW113" i="13"/>
  <c r="AO113" i="13"/>
  <c r="AK113" i="13"/>
  <c r="AD113" i="13"/>
  <c r="Y113" i="13"/>
  <c r="X113" i="13"/>
  <c r="D113" i="13" s="1"/>
  <c r="V113" i="13"/>
  <c r="R113" i="13"/>
  <c r="N113" i="13"/>
  <c r="K113" i="13"/>
  <c r="J113" i="13"/>
  <c r="DA112" i="13"/>
  <c r="CK112" i="13"/>
  <c r="CG112" i="13"/>
  <c r="CC112" i="13"/>
  <c r="BY112" i="13"/>
  <c r="BU112" i="13"/>
  <c r="BQ112" i="13"/>
  <c r="BM112" i="13"/>
  <c r="BI112" i="13"/>
  <c r="BE112" i="13"/>
  <c r="AW112" i="13"/>
  <c r="AO112" i="13"/>
  <c r="AK112" i="13"/>
  <c r="AD112" i="13"/>
  <c r="Y112" i="13"/>
  <c r="E112" i="13" s="1"/>
  <c r="X112" i="13"/>
  <c r="V112" i="13"/>
  <c r="R112" i="13"/>
  <c r="N112" i="13"/>
  <c r="K112" i="13"/>
  <c r="J112" i="13"/>
  <c r="DA111" i="13"/>
  <c r="CK111" i="13"/>
  <c r="CG111" i="13"/>
  <c r="CC111" i="13"/>
  <c r="BY111" i="13"/>
  <c r="BU111" i="13"/>
  <c r="BQ111" i="13"/>
  <c r="BM111" i="13"/>
  <c r="BI111" i="13"/>
  <c r="BE111" i="13"/>
  <c r="AW111" i="13"/>
  <c r="AO111" i="13"/>
  <c r="AK111" i="13"/>
  <c r="AD111" i="13"/>
  <c r="Y111" i="13"/>
  <c r="X111" i="13"/>
  <c r="D111" i="13" s="1"/>
  <c r="V111" i="13"/>
  <c r="R111" i="13"/>
  <c r="N111" i="13"/>
  <c r="K111" i="13"/>
  <c r="J111" i="13"/>
  <c r="DA110" i="13"/>
  <c r="CK110" i="13"/>
  <c r="CG110" i="13"/>
  <c r="CC110" i="13"/>
  <c r="BY110" i="13"/>
  <c r="BU110" i="13"/>
  <c r="BQ110" i="13"/>
  <c r="BM110" i="13"/>
  <c r="BI110" i="13"/>
  <c r="BE110" i="13"/>
  <c r="AW110" i="13"/>
  <c r="AO110" i="13"/>
  <c r="AK110" i="13"/>
  <c r="AD110" i="13"/>
  <c r="Y110" i="13"/>
  <c r="X110" i="13"/>
  <c r="Z110" i="13" s="1"/>
  <c r="V110" i="13"/>
  <c r="R110" i="13"/>
  <c r="N110" i="13"/>
  <c r="K110" i="13"/>
  <c r="J110" i="13"/>
  <c r="E110" i="13"/>
  <c r="DA109" i="13"/>
  <c r="CK109" i="13"/>
  <c r="CG109" i="13"/>
  <c r="CC109" i="13"/>
  <c r="BY109" i="13"/>
  <c r="BU109" i="13"/>
  <c r="BQ109" i="13"/>
  <c r="BM109" i="13"/>
  <c r="BI109" i="13"/>
  <c r="BE109" i="13"/>
  <c r="AW109" i="13"/>
  <c r="AS109" i="13"/>
  <c r="AO109" i="13"/>
  <c r="AK109" i="13"/>
  <c r="AD109" i="13"/>
  <c r="Y109" i="13"/>
  <c r="Z109" i="13" s="1"/>
  <c r="X109" i="13"/>
  <c r="V109" i="13"/>
  <c r="R109" i="13"/>
  <c r="N109" i="13"/>
  <c r="J109" i="13"/>
  <c r="D109" i="13"/>
  <c r="DA108" i="13"/>
  <c r="CK108" i="13"/>
  <c r="CG108" i="13"/>
  <c r="CC108" i="13"/>
  <c r="BY108" i="13"/>
  <c r="BU108" i="13"/>
  <c r="BQ108" i="13"/>
  <c r="BM108" i="13"/>
  <c r="BI108" i="13"/>
  <c r="BE108" i="13"/>
  <c r="AW108" i="13"/>
  <c r="AS108" i="13"/>
  <c r="AO108" i="13"/>
  <c r="AK108" i="13"/>
  <c r="AD108" i="13"/>
  <c r="Y108" i="13"/>
  <c r="X108" i="13"/>
  <c r="D108" i="13" s="1"/>
  <c r="V108" i="13"/>
  <c r="R108" i="13"/>
  <c r="N108" i="13"/>
  <c r="J108" i="13"/>
  <c r="DA107" i="13"/>
  <c r="CK107" i="13"/>
  <c r="CG107" i="13"/>
  <c r="CC107" i="13"/>
  <c r="BY107" i="13"/>
  <c r="BU107" i="13"/>
  <c r="BQ107" i="13"/>
  <c r="BM107" i="13"/>
  <c r="BI107" i="13"/>
  <c r="BE107" i="13"/>
  <c r="AW107" i="13"/>
  <c r="AS107" i="13"/>
  <c r="AO107" i="13"/>
  <c r="AK107" i="13"/>
  <c r="AD107" i="13"/>
  <c r="Y107" i="13"/>
  <c r="E107" i="13" s="1"/>
  <c r="X107" i="13"/>
  <c r="D107" i="13" s="1"/>
  <c r="V107" i="13"/>
  <c r="R107" i="13"/>
  <c r="N107" i="13"/>
  <c r="J107" i="13"/>
  <c r="DA106" i="13"/>
  <c r="CK106" i="13"/>
  <c r="CG106" i="13"/>
  <c r="CC106" i="13"/>
  <c r="BY106" i="13"/>
  <c r="BU106" i="13"/>
  <c r="BQ106" i="13"/>
  <c r="BM106" i="13"/>
  <c r="BI106" i="13"/>
  <c r="BE106" i="13"/>
  <c r="AW106" i="13"/>
  <c r="AS106" i="13"/>
  <c r="AO106" i="13"/>
  <c r="AK106" i="13"/>
  <c r="AD106" i="13"/>
  <c r="Y106" i="13"/>
  <c r="X106" i="13"/>
  <c r="D106" i="13" s="1"/>
  <c r="V106" i="13"/>
  <c r="R106" i="13"/>
  <c r="N106" i="13"/>
  <c r="K106" i="13"/>
  <c r="J106" i="13"/>
  <c r="DA105" i="13"/>
  <c r="CK105" i="13"/>
  <c r="CG105" i="13"/>
  <c r="CC105" i="13"/>
  <c r="BY105" i="13"/>
  <c r="BU105" i="13"/>
  <c r="BQ105" i="13"/>
  <c r="BM105" i="13"/>
  <c r="BI105" i="13"/>
  <c r="BE105" i="13"/>
  <c r="AW105" i="13"/>
  <c r="AO105" i="13"/>
  <c r="AK105" i="13"/>
  <c r="AD105" i="13"/>
  <c r="Y105" i="13"/>
  <c r="X105" i="13"/>
  <c r="V105" i="13"/>
  <c r="R105" i="13"/>
  <c r="N105" i="13"/>
  <c r="J105" i="13"/>
  <c r="D105" i="13"/>
  <c r="DA104" i="13"/>
  <c r="CK104" i="13"/>
  <c r="CG104" i="13"/>
  <c r="CC104" i="13"/>
  <c r="BY104" i="13"/>
  <c r="BU104" i="13"/>
  <c r="BQ104" i="13"/>
  <c r="BM104" i="13"/>
  <c r="BI104" i="13"/>
  <c r="BE104" i="13"/>
  <c r="AW104" i="13"/>
  <c r="AO104" i="13"/>
  <c r="AK104" i="13"/>
  <c r="AD104" i="13"/>
  <c r="Y104" i="13"/>
  <c r="E104" i="13" s="1"/>
  <c r="X104" i="13"/>
  <c r="D104" i="13" s="1"/>
  <c r="V104" i="13"/>
  <c r="R104" i="13"/>
  <c r="N104" i="13"/>
  <c r="J104" i="13"/>
  <c r="DA103" i="13"/>
  <c r="CK103" i="13"/>
  <c r="CG103" i="13"/>
  <c r="CC103" i="13"/>
  <c r="BY103" i="13"/>
  <c r="BU103" i="13"/>
  <c r="BQ103" i="13"/>
  <c r="BM103" i="13"/>
  <c r="BI103" i="13"/>
  <c r="BE103" i="13"/>
  <c r="AW103" i="13"/>
  <c r="AO103" i="13"/>
  <c r="AK103" i="13"/>
  <c r="AD103" i="13"/>
  <c r="Y103" i="13"/>
  <c r="E103" i="13" s="1"/>
  <c r="X103" i="13"/>
  <c r="D103" i="13" s="1"/>
  <c r="V103" i="13"/>
  <c r="R103" i="13"/>
  <c r="N103" i="13"/>
  <c r="J103" i="13"/>
  <c r="DA102" i="13"/>
  <c r="CK102" i="13"/>
  <c r="CG102" i="13"/>
  <c r="CC102" i="13"/>
  <c r="BY102" i="13"/>
  <c r="BU102" i="13"/>
  <c r="BQ102" i="13"/>
  <c r="BM102" i="13"/>
  <c r="BI102" i="13"/>
  <c r="BE102" i="13"/>
  <c r="AW102" i="13"/>
  <c r="AS102" i="13"/>
  <c r="AP102" i="13"/>
  <c r="AO102" i="13"/>
  <c r="AK102" i="13"/>
  <c r="AD102" i="13"/>
  <c r="Y102" i="13"/>
  <c r="E102" i="13" s="1"/>
  <c r="X102" i="13"/>
  <c r="V102" i="13"/>
  <c r="R102" i="13"/>
  <c r="O102" i="13"/>
  <c r="N102" i="13"/>
  <c r="J102" i="13"/>
  <c r="D102" i="13"/>
  <c r="DA101" i="13"/>
  <c r="CK101" i="13"/>
  <c r="CG101" i="13"/>
  <c r="CC101" i="13"/>
  <c r="BY101" i="13"/>
  <c r="BU101" i="13"/>
  <c r="BQ101" i="13"/>
  <c r="BM101" i="13"/>
  <c r="BI101" i="13"/>
  <c r="BE101" i="13"/>
  <c r="AW101" i="13"/>
  <c r="AS101" i="13"/>
  <c r="AP101" i="13"/>
  <c r="AO101" i="13"/>
  <c r="AK101" i="13"/>
  <c r="AD101" i="13"/>
  <c r="Y101" i="13"/>
  <c r="E101" i="13" s="1"/>
  <c r="X101" i="13"/>
  <c r="V101" i="13"/>
  <c r="R101" i="13"/>
  <c r="O101" i="13"/>
  <c r="N101" i="13"/>
  <c r="J101" i="13"/>
  <c r="D101" i="13"/>
  <c r="DA100" i="13"/>
  <c r="CK100" i="13"/>
  <c r="CG100" i="13"/>
  <c r="CC100" i="13"/>
  <c r="BY100" i="13"/>
  <c r="BU100" i="13"/>
  <c r="BQ100" i="13"/>
  <c r="BM100" i="13"/>
  <c r="BI100" i="13"/>
  <c r="BE100" i="13"/>
  <c r="AW100" i="13"/>
  <c r="AO100" i="13"/>
  <c r="AK100" i="13"/>
  <c r="AD100" i="13"/>
  <c r="Y100" i="13"/>
  <c r="X100" i="13"/>
  <c r="D100" i="13" s="1"/>
  <c r="V100" i="13"/>
  <c r="R100" i="13"/>
  <c r="O100" i="13"/>
  <c r="N100" i="13"/>
  <c r="J100" i="13"/>
  <c r="DA99" i="13"/>
  <c r="CK99" i="13"/>
  <c r="CG99" i="13"/>
  <c r="CC99" i="13"/>
  <c r="BY99" i="13"/>
  <c r="BU99" i="13"/>
  <c r="BQ99" i="13"/>
  <c r="BM99" i="13"/>
  <c r="BI99" i="13"/>
  <c r="BE99" i="13"/>
  <c r="AW99" i="13"/>
  <c r="AO99" i="13"/>
  <c r="AK99" i="13"/>
  <c r="AD99" i="13"/>
  <c r="Y99" i="13"/>
  <c r="E99" i="13" s="1"/>
  <c r="X99" i="13"/>
  <c r="D99" i="13" s="1"/>
  <c r="V99" i="13"/>
  <c r="R99" i="13"/>
  <c r="O99" i="13"/>
  <c r="N99" i="13"/>
  <c r="J99" i="13"/>
  <c r="DA98" i="13"/>
  <c r="CK98" i="13"/>
  <c r="CG98" i="13"/>
  <c r="CC98" i="13"/>
  <c r="BY98" i="13"/>
  <c r="BU98" i="13"/>
  <c r="BQ98" i="13"/>
  <c r="BM98" i="13"/>
  <c r="BI98" i="13"/>
  <c r="BE98" i="13"/>
  <c r="AW98" i="13"/>
  <c r="AS98" i="13"/>
  <c r="AO98" i="13"/>
  <c r="AK98" i="13"/>
  <c r="AD98" i="13"/>
  <c r="Y98" i="13"/>
  <c r="X98" i="13"/>
  <c r="D98" i="13" s="1"/>
  <c r="V98" i="13"/>
  <c r="R98" i="13"/>
  <c r="N98" i="13"/>
  <c r="K98" i="13"/>
  <c r="J98" i="13"/>
  <c r="DA97" i="13"/>
  <c r="CK97" i="13"/>
  <c r="CG97" i="13"/>
  <c r="CC97" i="13"/>
  <c r="BY97" i="13"/>
  <c r="BU97" i="13"/>
  <c r="BQ97" i="13"/>
  <c r="BM97" i="13"/>
  <c r="BI97" i="13"/>
  <c r="BE97" i="13"/>
  <c r="AW97" i="13"/>
  <c r="AO97" i="13"/>
  <c r="AK97" i="13"/>
  <c r="AD97" i="13"/>
  <c r="Y97" i="13"/>
  <c r="E97" i="13" s="1"/>
  <c r="X97" i="13"/>
  <c r="Z97" i="13" s="1"/>
  <c r="V97" i="13"/>
  <c r="R97" i="13"/>
  <c r="N97" i="13"/>
  <c r="J97" i="13"/>
  <c r="DA96" i="13"/>
  <c r="CK96" i="13"/>
  <c r="CG96" i="13"/>
  <c r="CC96" i="13"/>
  <c r="BY96" i="13"/>
  <c r="BU96" i="13"/>
  <c r="BQ96" i="13"/>
  <c r="BM96" i="13"/>
  <c r="BI96" i="13"/>
  <c r="BE96" i="13"/>
  <c r="AW96" i="13"/>
  <c r="AO96" i="13"/>
  <c r="AK96" i="13"/>
  <c r="AD96" i="13"/>
  <c r="Y96" i="13"/>
  <c r="X96" i="13"/>
  <c r="V96" i="13"/>
  <c r="R96" i="13"/>
  <c r="N96" i="13"/>
  <c r="J96" i="13"/>
  <c r="E96" i="13"/>
  <c r="D96" i="13"/>
  <c r="DA95" i="13"/>
  <c r="CK95" i="13"/>
  <c r="CH95" i="13"/>
  <c r="CH89" i="13" s="1"/>
  <c r="CG95" i="13"/>
  <c r="CC95" i="13"/>
  <c r="BY95" i="13"/>
  <c r="BU95" i="13"/>
  <c r="BQ95" i="13"/>
  <c r="BM95" i="13"/>
  <c r="BI95" i="13"/>
  <c r="BE95" i="13"/>
  <c r="AW95" i="13"/>
  <c r="AO95" i="13"/>
  <c r="AL95" i="13"/>
  <c r="AK95" i="13"/>
  <c r="AD95" i="13"/>
  <c r="Y95" i="13"/>
  <c r="X95" i="13"/>
  <c r="Z95" i="13" s="1"/>
  <c r="V95" i="13"/>
  <c r="R95" i="13"/>
  <c r="N95" i="13"/>
  <c r="J95" i="13"/>
  <c r="E95" i="13"/>
  <c r="D95" i="13"/>
  <c r="DA94" i="13"/>
  <c r="CK94" i="13"/>
  <c r="CG94" i="13"/>
  <c r="CC94" i="13"/>
  <c r="BY94" i="13"/>
  <c r="BU94" i="13"/>
  <c r="BQ94" i="13"/>
  <c r="BM94" i="13"/>
  <c r="BI94" i="13"/>
  <c r="BE94" i="13"/>
  <c r="AW94" i="13"/>
  <c r="AO94" i="13"/>
  <c r="AK94" i="13"/>
  <c r="AD94" i="13"/>
  <c r="Y94" i="13"/>
  <c r="Z94" i="13" s="1"/>
  <c r="X94" i="13"/>
  <c r="D94" i="13" s="1"/>
  <c r="V94" i="13"/>
  <c r="R94" i="13"/>
  <c r="N94" i="13"/>
  <c r="J94" i="13"/>
  <c r="J89" i="13" s="1"/>
  <c r="DA93" i="13"/>
  <c r="CK93" i="13"/>
  <c r="CG93" i="13"/>
  <c r="CC93" i="13"/>
  <c r="BY93" i="13"/>
  <c r="BU93" i="13"/>
  <c r="BQ93" i="13"/>
  <c r="BM93" i="13"/>
  <c r="BI93" i="13"/>
  <c r="BE93" i="13"/>
  <c r="AW93" i="13"/>
  <c r="AO93" i="13"/>
  <c r="AK93" i="13"/>
  <c r="AD93" i="13"/>
  <c r="Y93" i="13"/>
  <c r="X93" i="13"/>
  <c r="D93" i="13" s="1"/>
  <c r="V93" i="13"/>
  <c r="R93" i="13"/>
  <c r="O93" i="13"/>
  <c r="N93" i="13"/>
  <c r="J93" i="13"/>
  <c r="DA92" i="13"/>
  <c r="CO92" i="13"/>
  <c r="CK92" i="13"/>
  <c r="CG92" i="13"/>
  <c r="CC92" i="13"/>
  <c r="BY92" i="13"/>
  <c r="BU92" i="13"/>
  <c r="BQ92" i="13"/>
  <c r="BM92" i="13"/>
  <c r="BI92" i="13"/>
  <c r="BE92" i="13"/>
  <c r="AW92" i="13"/>
  <c r="AS92" i="13"/>
  <c r="AO92" i="13"/>
  <c r="AK92" i="13"/>
  <c r="AE92" i="13"/>
  <c r="AD92" i="13"/>
  <c r="Y92" i="13"/>
  <c r="X92" i="13"/>
  <c r="D92" i="13" s="1"/>
  <c r="V92" i="13"/>
  <c r="R92" i="13"/>
  <c r="N92" i="13"/>
  <c r="J92" i="13"/>
  <c r="AO91" i="13"/>
  <c r="Y91" i="13"/>
  <c r="E91" i="13" s="1"/>
  <c r="X91" i="13"/>
  <c r="D91" i="13" s="1"/>
  <c r="V91" i="13"/>
  <c r="R91" i="13"/>
  <c r="N91" i="13"/>
  <c r="DA90" i="13"/>
  <c r="CO90" i="13"/>
  <c r="CC90" i="13"/>
  <c r="BU90" i="13"/>
  <c r="BQ90" i="13"/>
  <c r="BM90" i="13"/>
  <c r="AS90" i="13"/>
  <c r="AK90" i="13"/>
  <c r="AE90" i="13"/>
  <c r="AD90" i="13"/>
  <c r="Y90" i="13"/>
  <c r="E90" i="13" s="1"/>
  <c r="X90" i="13"/>
  <c r="D90" i="13" s="1"/>
  <c r="J90" i="13"/>
  <c r="CZ89" i="13"/>
  <c r="CY89" i="13"/>
  <c r="CV89" i="13"/>
  <c r="CU89" i="13"/>
  <c r="CT89" i="13"/>
  <c r="CR89" i="13"/>
  <c r="CQ89" i="13"/>
  <c r="CN89" i="13"/>
  <c r="CM89" i="13"/>
  <c r="CL89" i="13"/>
  <c r="CJ89" i="13"/>
  <c r="CI89" i="13"/>
  <c r="CF89" i="13"/>
  <c r="CE89" i="13"/>
  <c r="CB89" i="13"/>
  <c r="CA89" i="13"/>
  <c r="BZ89" i="13"/>
  <c r="BX89" i="13"/>
  <c r="BW89" i="13"/>
  <c r="BT89" i="13"/>
  <c r="BS89" i="13"/>
  <c r="BP89" i="13"/>
  <c r="BO89" i="13"/>
  <c r="BL89" i="13"/>
  <c r="BK89" i="13"/>
  <c r="BJ89" i="13"/>
  <c r="BH89" i="13"/>
  <c r="BG89" i="13"/>
  <c r="BF89" i="13"/>
  <c r="BD89" i="13"/>
  <c r="BC89" i="13"/>
  <c r="AZ89" i="13"/>
  <c r="AY89" i="13"/>
  <c r="AV89" i="13"/>
  <c r="AU89" i="13"/>
  <c r="AR89" i="13"/>
  <c r="AQ89" i="13"/>
  <c r="AN89" i="13"/>
  <c r="AM89" i="13"/>
  <c r="AJ89" i="13"/>
  <c r="AI89" i="13"/>
  <c r="AG89" i="13"/>
  <c r="AF89" i="13"/>
  <c r="AE89" i="13"/>
  <c r="AC89" i="13"/>
  <c r="AB89" i="13"/>
  <c r="U89" i="13"/>
  <c r="T89" i="13"/>
  <c r="Q89" i="13"/>
  <c r="P89" i="13"/>
  <c r="M89" i="13"/>
  <c r="L89" i="13"/>
  <c r="I89" i="13"/>
  <c r="H89" i="13"/>
  <c r="C89" i="13"/>
  <c r="DA88" i="13"/>
  <c r="CW88" i="13"/>
  <c r="CS88" i="13"/>
  <c r="CO88" i="13"/>
  <c r="CK88" i="13"/>
  <c r="CG88" i="13"/>
  <c r="CC88" i="13"/>
  <c r="BY88" i="13"/>
  <c r="BU88" i="13"/>
  <c r="BQ88" i="13"/>
  <c r="BM88" i="13"/>
  <c r="BI88" i="13"/>
  <c r="BE88" i="13"/>
  <c r="BA88" i="13"/>
  <c r="AW88" i="13"/>
  <c r="AS88" i="13"/>
  <c r="AO88" i="13"/>
  <c r="AK88" i="13"/>
  <c r="AH88" i="13"/>
  <c r="AD88" i="13"/>
  <c r="Y88" i="13"/>
  <c r="E88" i="13" s="1"/>
  <c r="X88" i="13"/>
  <c r="V88" i="13"/>
  <c r="R88" i="13"/>
  <c r="N88" i="13"/>
  <c r="J88" i="13"/>
  <c r="D88" i="13"/>
  <c r="DA87" i="13"/>
  <c r="CW87" i="13"/>
  <c r="CS87" i="13"/>
  <c r="CO87" i="13"/>
  <c r="CK87" i="13"/>
  <c r="CG87" i="13"/>
  <c r="CC87" i="13"/>
  <c r="BY87" i="13"/>
  <c r="BU87" i="13"/>
  <c r="BQ87" i="13"/>
  <c r="BM87" i="13"/>
  <c r="BI87" i="13"/>
  <c r="BE87" i="13"/>
  <c r="BA87" i="13"/>
  <c r="AW87" i="13"/>
  <c r="AS87" i="13"/>
  <c r="AO87" i="13"/>
  <c r="AK87" i="13"/>
  <c r="AH87" i="13"/>
  <c r="AD87" i="13"/>
  <c r="Y87" i="13"/>
  <c r="X87" i="13"/>
  <c r="V87" i="13"/>
  <c r="R87" i="13"/>
  <c r="N87" i="13"/>
  <c r="J87" i="13"/>
  <c r="DA86" i="13"/>
  <c r="CO86" i="13"/>
  <c r="CC86" i="13"/>
  <c r="BU86" i="13"/>
  <c r="BQ86" i="13"/>
  <c r="BM86" i="13"/>
  <c r="AK86" i="13"/>
  <c r="AE86" i="13"/>
  <c r="Y86" i="13"/>
  <c r="X86" i="13"/>
  <c r="D86" i="13" s="1"/>
  <c r="J86" i="13"/>
  <c r="E86" i="13"/>
  <c r="DA85" i="13"/>
  <c r="CW85" i="13"/>
  <c r="CS85" i="13"/>
  <c r="CO85" i="13"/>
  <c r="CK85" i="13"/>
  <c r="CG85" i="13"/>
  <c r="CC85" i="13"/>
  <c r="BY85" i="13"/>
  <c r="BU85" i="13"/>
  <c r="BQ85" i="13"/>
  <c r="BM85" i="13"/>
  <c r="BI85" i="13"/>
  <c r="BE85" i="13"/>
  <c r="BA85" i="13"/>
  <c r="AX85" i="13"/>
  <c r="AW85" i="13"/>
  <c r="AS85" i="13"/>
  <c r="AO85" i="13"/>
  <c r="AK85" i="13"/>
  <c r="AH85" i="13"/>
  <c r="AD85" i="13"/>
  <c r="Y85" i="13"/>
  <c r="X85" i="13"/>
  <c r="V85" i="13"/>
  <c r="R85" i="13"/>
  <c r="N85" i="13"/>
  <c r="J85" i="13"/>
  <c r="E85" i="13"/>
  <c r="F85" i="13" s="1"/>
  <c r="D85" i="13"/>
  <c r="CH84" i="13"/>
  <c r="BQ84" i="13"/>
  <c r="BM84" i="13"/>
  <c r="AK84" i="13"/>
  <c r="Y84" i="13"/>
  <c r="E84" i="13" s="1"/>
  <c r="X84" i="13"/>
  <c r="S84" i="13"/>
  <c r="K84" i="13"/>
  <c r="J84" i="13"/>
  <c r="D84" i="13"/>
  <c r="DA83" i="13"/>
  <c r="CW83" i="13"/>
  <c r="CS83" i="13"/>
  <c r="CO83" i="13"/>
  <c r="CK83" i="13"/>
  <c r="CH83" i="13"/>
  <c r="CG83" i="13"/>
  <c r="CC83" i="13"/>
  <c r="BY83" i="13"/>
  <c r="BU83" i="13"/>
  <c r="BQ83" i="13"/>
  <c r="BM83" i="13"/>
  <c r="BI83" i="13"/>
  <c r="BE83" i="13"/>
  <c r="BA83" i="13"/>
  <c r="AW83" i="13"/>
  <c r="AS83" i="13"/>
  <c r="AO83" i="13"/>
  <c r="AK83" i="13"/>
  <c r="AH83" i="13"/>
  <c r="AD83" i="13"/>
  <c r="Y83" i="13"/>
  <c r="X83" i="13"/>
  <c r="D83" i="13" s="1"/>
  <c r="V83" i="13"/>
  <c r="S83" i="13"/>
  <c r="R83" i="13"/>
  <c r="N83" i="13"/>
  <c r="K83" i="13"/>
  <c r="J83" i="13"/>
  <c r="DA82" i="13"/>
  <c r="CW82" i="13"/>
  <c r="CS82" i="13"/>
  <c r="CO82" i="13"/>
  <c r="CK82" i="13"/>
  <c r="CH82" i="13"/>
  <c r="CG82" i="13"/>
  <c r="CC82" i="13"/>
  <c r="BY82" i="13"/>
  <c r="BU82" i="13"/>
  <c r="BQ82" i="13"/>
  <c r="BM82" i="13"/>
  <c r="BI82" i="13"/>
  <c r="BE82" i="13"/>
  <c r="BA82" i="13"/>
  <c r="AW82" i="13"/>
  <c r="AS82" i="13"/>
  <c r="AO82" i="13"/>
  <c r="AK82" i="13"/>
  <c r="AH82" i="13"/>
  <c r="AD82" i="13"/>
  <c r="Y82" i="13"/>
  <c r="E82" i="13" s="1"/>
  <c r="X82" i="13"/>
  <c r="D82" i="13" s="1"/>
  <c r="V82" i="13"/>
  <c r="S82" i="13"/>
  <c r="R82" i="13"/>
  <c r="O82" i="13"/>
  <c r="N82" i="13"/>
  <c r="K82" i="13"/>
  <c r="J82" i="13"/>
  <c r="CG81" i="13"/>
  <c r="BQ81" i="13"/>
  <c r="BM81" i="13"/>
  <c r="BI81" i="13"/>
  <c r="AO81" i="13"/>
  <c r="AD81" i="13"/>
  <c r="Y81" i="13"/>
  <c r="X81" i="13"/>
  <c r="D81" i="13" s="1"/>
  <c r="R81" i="13"/>
  <c r="O81" i="13"/>
  <c r="N81" i="13"/>
  <c r="J81" i="13"/>
  <c r="E81" i="13"/>
  <c r="DA80" i="13"/>
  <c r="CW80" i="13"/>
  <c r="CS80" i="13"/>
  <c r="CO80" i="13"/>
  <c r="CK80" i="13"/>
  <c r="CH80" i="13"/>
  <c r="CG80" i="13"/>
  <c r="CC80" i="13"/>
  <c r="BY80" i="13"/>
  <c r="BU80" i="13"/>
  <c r="BQ80" i="13"/>
  <c r="BM80" i="13"/>
  <c r="BI80" i="13"/>
  <c r="BE80" i="13"/>
  <c r="BA80" i="13"/>
  <c r="AW80" i="13"/>
  <c r="AS80" i="13"/>
  <c r="AO80" i="13"/>
  <c r="AK80" i="13"/>
  <c r="AH80" i="13"/>
  <c r="AE80" i="13"/>
  <c r="AD80" i="13"/>
  <c r="Y80" i="13"/>
  <c r="E80" i="13" s="1"/>
  <c r="X80" i="13"/>
  <c r="D80" i="13" s="1"/>
  <c r="V80" i="13"/>
  <c r="R80" i="13"/>
  <c r="O80" i="13"/>
  <c r="N80" i="13"/>
  <c r="K80" i="13"/>
  <c r="J80" i="13"/>
  <c r="CZ79" i="13"/>
  <c r="CY79" i="13"/>
  <c r="CV79" i="13"/>
  <c r="CU79" i="13"/>
  <c r="CR79" i="13"/>
  <c r="CQ79" i="13"/>
  <c r="CN79" i="13"/>
  <c r="CM79" i="13"/>
  <c r="CJ79" i="13"/>
  <c r="CI79" i="13"/>
  <c r="CF79" i="13"/>
  <c r="CE79" i="13"/>
  <c r="CB79" i="13"/>
  <c r="CA79" i="13"/>
  <c r="BX79" i="13"/>
  <c r="BW79" i="13"/>
  <c r="BT79" i="13"/>
  <c r="BS79" i="13"/>
  <c r="BP79" i="13"/>
  <c r="BO79" i="13"/>
  <c r="BQ79" i="13" s="1"/>
  <c r="BL79" i="13"/>
  <c r="BK79" i="13"/>
  <c r="BH79" i="13"/>
  <c r="BG79" i="13"/>
  <c r="BD79" i="13"/>
  <c r="BC79" i="13"/>
  <c r="AZ79" i="13"/>
  <c r="AY79" i="13"/>
  <c r="AV79" i="13"/>
  <c r="AU79" i="13"/>
  <c r="AR79" i="13"/>
  <c r="AQ79" i="13"/>
  <c r="AN79" i="13"/>
  <c r="AM79" i="13"/>
  <c r="AJ79" i="13"/>
  <c r="AI79" i="13"/>
  <c r="AG79" i="13"/>
  <c r="AF79" i="13"/>
  <c r="AC79" i="13"/>
  <c r="Y79" i="13" s="1"/>
  <c r="AB79" i="13"/>
  <c r="X79" i="13" s="1"/>
  <c r="U79" i="13"/>
  <c r="T79" i="13"/>
  <c r="Q79" i="13"/>
  <c r="P79" i="13"/>
  <c r="S79" i="13" s="1"/>
  <c r="M79" i="13"/>
  <c r="O79" i="13" s="1"/>
  <c r="L79" i="13"/>
  <c r="I79" i="13"/>
  <c r="H79" i="13"/>
  <c r="C79" i="13"/>
  <c r="DA78" i="13"/>
  <c r="CW78" i="13"/>
  <c r="CS78" i="13"/>
  <c r="CO78" i="13"/>
  <c r="CL78" i="13"/>
  <c r="CK78" i="13"/>
  <c r="CH78" i="13"/>
  <c r="CG78" i="13"/>
  <c r="CC78" i="13"/>
  <c r="BY78" i="13"/>
  <c r="BU78" i="13"/>
  <c r="BQ78" i="13"/>
  <c r="BM78" i="13"/>
  <c r="BI78" i="13"/>
  <c r="BE78" i="13"/>
  <c r="BA78" i="13"/>
  <c r="AW78" i="13"/>
  <c r="AS78" i="13"/>
  <c r="AO78" i="13"/>
  <c r="AK78" i="13"/>
  <c r="AH78" i="13"/>
  <c r="AE78" i="13"/>
  <c r="AD78" i="13"/>
  <c r="Y78" i="13"/>
  <c r="X78" i="13"/>
  <c r="D78" i="13" s="1"/>
  <c r="V78" i="13"/>
  <c r="R78" i="13"/>
  <c r="N78" i="13"/>
  <c r="J78" i="13"/>
  <c r="DA77" i="13"/>
  <c r="CW77" i="13"/>
  <c r="CS77" i="13"/>
  <c r="CO77" i="13"/>
  <c r="CL77" i="13"/>
  <c r="CK77" i="13"/>
  <c r="CH77" i="13"/>
  <c r="CG77" i="13"/>
  <c r="CC77" i="13"/>
  <c r="BY77" i="13"/>
  <c r="BU77" i="13"/>
  <c r="BQ77" i="13"/>
  <c r="BM77" i="13"/>
  <c r="BI77" i="13"/>
  <c r="BE77" i="13"/>
  <c r="BA77" i="13"/>
  <c r="AW77" i="13"/>
  <c r="AS77" i="13"/>
  <c r="AO77" i="13"/>
  <c r="AK77" i="13"/>
  <c r="AH77" i="13"/>
  <c r="AE77" i="13"/>
  <c r="AD77" i="13"/>
  <c r="Y77" i="13"/>
  <c r="X77" i="13"/>
  <c r="V77" i="13"/>
  <c r="R77" i="13"/>
  <c r="N77" i="13"/>
  <c r="J77" i="13"/>
  <c r="E77" i="13"/>
  <c r="DA76" i="13"/>
  <c r="CW76" i="13"/>
  <c r="CS76" i="13"/>
  <c r="CO76" i="13"/>
  <c r="CL76" i="13"/>
  <c r="CK76" i="13"/>
  <c r="CH76" i="13"/>
  <c r="CG76" i="13"/>
  <c r="CC76" i="13"/>
  <c r="BY76" i="13"/>
  <c r="BU76" i="13"/>
  <c r="BQ76" i="13"/>
  <c r="BM76" i="13"/>
  <c r="BI76" i="13"/>
  <c r="BE76" i="13"/>
  <c r="BA76" i="13"/>
  <c r="AW76" i="13"/>
  <c r="AS76" i="13"/>
  <c r="AO76" i="13"/>
  <c r="AK76" i="13"/>
  <c r="AH76" i="13"/>
  <c r="AD76" i="13"/>
  <c r="Y76" i="13"/>
  <c r="X76" i="13"/>
  <c r="D76" i="13" s="1"/>
  <c r="V76" i="13"/>
  <c r="R76" i="13"/>
  <c r="N76" i="13"/>
  <c r="J76" i="13"/>
  <c r="DA75" i="13"/>
  <c r="CW75" i="13"/>
  <c r="CS75" i="13"/>
  <c r="CO75" i="13"/>
  <c r="CL75" i="13"/>
  <c r="CK75" i="13"/>
  <c r="CH75" i="13"/>
  <c r="CG75" i="13"/>
  <c r="CC75" i="13"/>
  <c r="BY75" i="13"/>
  <c r="BU75" i="13"/>
  <c r="BQ75" i="13"/>
  <c r="BM75" i="13"/>
  <c r="BI75" i="13"/>
  <c r="BE75" i="13"/>
  <c r="BA75" i="13"/>
  <c r="AW75" i="13"/>
  <c r="AS75" i="13"/>
  <c r="AO75" i="13"/>
  <c r="AK75" i="13"/>
  <c r="AH75" i="13"/>
  <c r="AD75" i="13"/>
  <c r="Y75" i="13"/>
  <c r="Z75" i="13" s="1"/>
  <c r="X75" i="13"/>
  <c r="V75" i="13"/>
  <c r="R75" i="13"/>
  <c r="N75" i="13"/>
  <c r="J75" i="13"/>
  <c r="D75" i="13"/>
  <c r="DA74" i="13"/>
  <c r="CW74" i="13"/>
  <c r="CS74" i="13"/>
  <c r="CO74" i="13"/>
  <c r="CL74" i="13"/>
  <c r="CK74" i="13"/>
  <c r="CH74" i="13"/>
  <c r="CG74" i="13"/>
  <c r="CC74" i="13"/>
  <c r="BY74" i="13"/>
  <c r="BU74" i="13"/>
  <c r="BQ74" i="13"/>
  <c r="BM74" i="13"/>
  <c r="BI74" i="13"/>
  <c r="BE74" i="13"/>
  <c r="BA74" i="13"/>
  <c r="AW74" i="13"/>
  <c r="AS74" i="13"/>
  <c r="AO74" i="13"/>
  <c r="AK74" i="13"/>
  <c r="AH74" i="13"/>
  <c r="AE74" i="13"/>
  <c r="AD74" i="13"/>
  <c r="Y74" i="13"/>
  <c r="E74" i="13" s="1"/>
  <c r="X74" i="13"/>
  <c r="D74" i="13" s="1"/>
  <c r="V74" i="13"/>
  <c r="R74" i="13"/>
  <c r="N74" i="13"/>
  <c r="J74" i="13"/>
  <c r="DA73" i="13"/>
  <c r="CW73" i="13"/>
  <c r="CS73" i="13"/>
  <c r="CO73" i="13"/>
  <c r="CL73" i="13"/>
  <c r="CK73" i="13"/>
  <c r="CH73" i="13"/>
  <c r="CG73" i="13"/>
  <c r="CC73" i="13"/>
  <c r="BY73" i="13"/>
  <c r="BU73" i="13"/>
  <c r="BQ73" i="13"/>
  <c r="BM73" i="13"/>
  <c r="BI73" i="13"/>
  <c r="BE73" i="13"/>
  <c r="BA73" i="13"/>
  <c r="AW73" i="13"/>
  <c r="AS73" i="13"/>
  <c r="AO73" i="13"/>
  <c r="AK73" i="13"/>
  <c r="AH73" i="13"/>
  <c r="AE73" i="13"/>
  <c r="AD73" i="13"/>
  <c r="Y73" i="13"/>
  <c r="X73" i="13"/>
  <c r="D73" i="13" s="1"/>
  <c r="V73" i="13"/>
  <c r="R73" i="13"/>
  <c r="N73" i="13"/>
  <c r="J73" i="13"/>
  <c r="DA72" i="13"/>
  <c r="CW72" i="13"/>
  <c r="CS72" i="13"/>
  <c r="CO72" i="13"/>
  <c r="CL72" i="13"/>
  <c r="CK72" i="13"/>
  <c r="CH72" i="13"/>
  <c r="CG72" i="13"/>
  <c r="CC72" i="13"/>
  <c r="BY72" i="13"/>
  <c r="BU72" i="13"/>
  <c r="BQ72" i="13"/>
  <c r="BM72" i="13"/>
  <c r="BI72" i="13"/>
  <c r="BE72" i="13"/>
  <c r="BA72" i="13"/>
  <c r="AW72" i="13"/>
  <c r="AS72" i="13"/>
  <c r="AO72" i="13"/>
  <c r="AK72" i="13"/>
  <c r="AH72" i="13"/>
  <c r="AD72" i="13"/>
  <c r="Y72" i="13"/>
  <c r="E72" i="13" s="1"/>
  <c r="X72" i="13"/>
  <c r="D72" i="13" s="1"/>
  <c r="V72" i="13"/>
  <c r="S72" i="13"/>
  <c r="R72" i="13"/>
  <c r="N72" i="13"/>
  <c r="J72" i="13"/>
  <c r="CZ71" i="13"/>
  <c r="CY71" i="13"/>
  <c r="CV71" i="13"/>
  <c r="CU71" i="13"/>
  <c r="CR71" i="13"/>
  <c r="CQ71" i="13"/>
  <c r="CN71" i="13"/>
  <c r="CM71" i="13"/>
  <c r="CL71" i="13"/>
  <c r="CJ71" i="13"/>
  <c r="CI71" i="13"/>
  <c r="CF71" i="13"/>
  <c r="CG71" i="13" s="1"/>
  <c r="CE71" i="13"/>
  <c r="CB71" i="13"/>
  <c r="CA71" i="13"/>
  <c r="BX71" i="13"/>
  <c r="BW71" i="13"/>
  <c r="BT71" i="13"/>
  <c r="BS71" i="13"/>
  <c r="BP71" i="13"/>
  <c r="BO71" i="13"/>
  <c r="BL71" i="13"/>
  <c r="BK71" i="13"/>
  <c r="BM71" i="13" s="1"/>
  <c r="BH71" i="13"/>
  <c r="BG71" i="13"/>
  <c r="BD71" i="13"/>
  <c r="BC71" i="13"/>
  <c r="AZ71" i="13"/>
  <c r="AY71" i="13"/>
  <c r="AV71" i="13"/>
  <c r="AW71" i="13" s="1"/>
  <c r="AU71" i="13"/>
  <c r="AR71" i="13"/>
  <c r="AQ71" i="13"/>
  <c r="AN71" i="13"/>
  <c r="AM71" i="13"/>
  <c r="AJ71" i="13"/>
  <c r="AK71" i="13" s="1"/>
  <c r="AI71" i="13"/>
  <c r="AG71" i="13"/>
  <c r="AF71" i="13"/>
  <c r="AC71" i="13"/>
  <c r="AB71" i="13"/>
  <c r="X71" i="13"/>
  <c r="U71" i="13"/>
  <c r="T71" i="13"/>
  <c r="Q71" i="13"/>
  <c r="P71" i="13"/>
  <c r="M71" i="13"/>
  <c r="L71" i="13"/>
  <c r="I71" i="13"/>
  <c r="H71" i="13"/>
  <c r="C71" i="13"/>
  <c r="DA70" i="13"/>
  <c r="CW70" i="13"/>
  <c r="CS70" i="13"/>
  <c r="CO70" i="13"/>
  <c r="CK70" i="13"/>
  <c r="CG70" i="13"/>
  <c r="CC70" i="13"/>
  <c r="BY70" i="13"/>
  <c r="BU70" i="13"/>
  <c r="BQ70" i="13"/>
  <c r="BM70" i="13"/>
  <c r="BI70" i="13"/>
  <c r="BE70" i="13"/>
  <c r="BA70" i="13"/>
  <c r="AW70" i="13"/>
  <c r="AS70" i="13"/>
  <c r="AO70" i="13"/>
  <c r="AK70" i="13"/>
  <c r="AH70" i="13"/>
  <c r="AD70" i="13"/>
  <c r="Y70" i="13"/>
  <c r="Z70" i="13" s="1"/>
  <c r="X70" i="13"/>
  <c r="D70" i="13" s="1"/>
  <c r="V70" i="13"/>
  <c r="R70" i="13"/>
  <c r="N70" i="13"/>
  <c r="J70" i="13"/>
  <c r="BQ69" i="13"/>
  <c r="BM69" i="13"/>
  <c r="AD69" i="13"/>
  <c r="Z69" i="13"/>
  <c r="E69" i="13"/>
  <c r="D69" i="13"/>
  <c r="BQ68" i="13"/>
  <c r="BM68" i="13"/>
  <c r="Z68" i="13"/>
  <c r="E68" i="13"/>
  <c r="D68" i="13"/>
  <c r="E67" i="13"/>
  <c r="D67" i="13"/>
  <c r="BQ66" i="13"/>
  <c r="BM66" i="13"/>
  <c r="AW66" i="13"/>
  <c r="AD66" i="13"/>
  <c r="Y66" i="13"/>
  <c r="X66" i="13"/>
  <c r="J66" i="13"/>
  <c r="E66" i="13"/>
  <c r="BQ65" i="13"/>
  <c r="BM65" i="13"/>
  <c r="AW65" i="13"/>
  <c r="AO65" i="13"/>
  <c r="AK65" i="13"/>
  <c r="AD65" i="13"/>
  <c r="Y65" i="13"/>
  <c r="Z65" i="13" s="1"/>
  <c r="X65" i="13"/>
  <c r="D65" i="13" s="1"/>
  <c r="J65" i="13"/>
  <c r="BQ64" i="13"/>
  <c r="BM64" i="13"/>
  <c r="AW64" i="13"/>
  <c r="AO64" i="13"/>
  <c r="AK64" i="13"/>
  <c r="AD64" i="13"/>
  <c r="Y64" i="13"/>
  <c r="X64" i="13"/>
  <c r="J64" i="13"/>
  <c r="E64" i="13"/>
  <c r="DA63" i="13"/>
  <c r="CW63" i="13"/>
  <c r="CS63" i="13"/>
  <c r="CO63" i="13"/>
  <c r="CK63" i="13"/>
  <c r="CG63" i="13"/>
  <c r="CC63" i="13"/>
  <c r="BY63" i="13"/>
  <c r="BU63" i="13"/>
  <c r="BQ63" i="13"/>
  <c r="BM63" i="13"/>
  <c r="BI63" i="13"/>
  <c r="BE63" i="13"/>
  <c r="BA63" i="13"/>
  <c r="AW63" i="13"/>
  <c r="AS63" i="13"/>
  <c r="AO63" i="13"/>
  <c r="AK63" i="13"/>
  <c r="AH63" i="13"/>
  <c r="AD63" i="13"/>
  <c r="Y63" i="13"/>
  <c r="X63" i="13"/>
  <c r="V63" i="13"/>
  <c r="R63" i="13"/>
  <c r="N63" i="13"/>
  <c r="J63" i="13"/>
  <c r="E63" i="13"/>
  <c r="D63" i="13"/>
  <c r="DA62" i="13"/>
  <c r="CW62" i="13"/>
  <c r="CS62" i="13"/>
  <c r="CO62" i="13"/>
  <c r="CK62" i="13"/>
  <c r="CG62" i="13"/>
  <c r="CC62" i="13"/>
  <c r="BY62" i="13"/>
  <c r="BU62" i="13"/>
  <c r="BQ62" i="13"/>
  <c r="BM62" i="13"/>
  <c r="BI62" i="13"/>
  <c r="BE62" i="13"/>
  <c r="BA62" i="13"/>
  <c r="AW62" i="13"/>
  <c r="AS62" i="13"/>
  <c r="AO62" i="13"/>
  <c r="AK62" i="13"/>
  <c r="AH62" i="13"/>
  <c r="AD62" i="13"/>
  <c r="Y62" i="13"/>
  <c r="E62" i="13" s="1"/>
  <c r="X62" i="13"/>
  <c r="D62" i="13" s="1"/>
  <c r="V62" i="13"/>
  <c r="R62" i="13"/>
  <c r="N62" i="13"/>
  <c r="J62" i="13"/>
  <c r="DA61" i="13"/>
  <c r="CW61" i="13"/>
  <c r="CS61" i="13"/>
  <c r="CO61" i="13"/>
  <c r="CK61" i="13"/>
  <c r="CG61" i="13"/>
  <c r="CC61" i="13"/>
  <c r="BY61" i="13"/>
  <c r="BU61" i="13"/>
  <c r="BQ61" i="13"/>
  <c r="BM61" i="13"/>
  <c r="BI61" i="13"/>
  <c r="BE61" i="13"/>
  <c r="BA61" i="13"/>
  <c r="AW61" i="13"/>
  <c r="AS61" i="13"/>
  <c r="AO61" i="13"/>
  <c r="AK61" i="13"/>
  <c r="AH61" i="13"/>
  <c r="AD61" i="13"/>
  <c r="Y61" i="13"/>
  <c r="Z61" i="13" s="1"/>
  <c r="X61" i="13"/>
  <c r="V61" i="13"/>
  <c r="R61" i="13"/>
  <c r="N61" i="13"/>
  <c r="J61" i="13"/>
  <c r="D61" i="13"/>
  <c r="BQ60" i="13"/>
  <c r="BM60" i="13"/>
  <c r="AD60" i="13"/>
  <c r="Z60" i="13"/>
  <c r="E60" i="13"/>
  <c r="D60" i="13"/>
  <c r="DA59" i="13"/>
  <c r="CW59" i="13"/>
  <c r="CS59" i="13"/>
  <c r="CO59" i="13"/>
  <c r="CK59" i="13"/>
  <c r="CG59" i="13"/>
  <c r="CC59" i="13"/>
  <c r="BY59" i="13"/>
  <c r="BU59" i="13"/>
  <c r="BQ59" i="13"/>
  <c r="BM59" i="13"/>
  <c r="BI59" i="13"/>
  <c r="BE59" i="13"/>
  <c r="BA59" i="13"/>
  <c r="AW59" i="13"/>
  <c r="AS59" i="13"/>
  <c r="AO59" i="13"/>
  <c r="AK59" i="13"/>
  <c r="AH59" i="13"/>
  <c r="AD59" i="13"/>
  <c r="Y59" i="13"/>
  <c r="E59" i="13" s="1"/>
  <c r="X59" i="13"/>
  <c r="D59" i="13" s="1"/>
  <c r="V59" i="13"/>
  <c r="R59" i="13"/>
  <c r="N59" i="13"/>
  <c r="J59" i="13"/>
  <c r="DA58" i="13"/>
  <c r="CW58" i="13"/>
  <c r="CS58" i="13"/>
  <c r="CO58" i="13"/>
  <c r="CK58" i="13"/>
  <c r="CG58" i="13"/>
  <c r="CC58" i="13"/>
  <c r="BY58" i="13"/>
  <c r="BU58" i="13"/>
  <c r="BQ58" i="13"/>
  <c r="BM58" i="13"/>
  <c r="BI58" i="13"/>
  <c r="BE58" i="13"/>
  <c r="BA58" i="13"/>
  <c r="AW58" i="13"/>
  <c r="AS58" i="13"/>
  <c r="AO58" i="13"/>
  <c r="AK58" i="13"/>
  <c r="AH58" i="13"/>
  <c r="AD58" i="13"/>
  <c r="Y58" i="13"/>
  <c r="X58" i="13"/>
  <c r="D58" i="13" s="1"/>
  <c r="V58" i="13"/>
  <c r="R58" i="13"/>
  <c r="N58" i="13"/>
  <c r="J58" i="13"/>
  <c r="DA57" i="13"/>
  <c r="CW57" i="13"/>
  <c r="CS57" i="13"/>
  <c r="CO57" i="13"/>
  <c r="CK57" i="13"/>
  <c r="CG57" i="13"/>
  <c r="CC57" i="13"/>
  <c r="BY57" i="13"/>
  <c r="BU57" i="13"/>
  <c r="BQ57" i="13"/>
  <c r="BM57" i="13"/>
  <c r="BI57" i="13"/>
  <c r="BE57" i="13"/>
  <c r="BA57" i="13"/>
  <c r="AW57" i="13"/>
  <c r="AS57" i="13"/>
  <c r="AO57" i="13"/>
  <c r="AK57" i="13"/>
  <c r="AH57" i="13"/>
  <c r="AD57" i="13"/>
  <c r="Y57" i="13"/>
  <c r="E57" i="13" s="1"/>
  <c r="X57" i="13"/>
  <c r="D57" i="13" s="1"/>
  <c r="V57" i="13"/>
  <c r="R57" i="13"/>
  <c r="N57" i="13"/>
  <c r="J57" i="13"/>
  <c r="DA56" i="13"/>
  <c r="CW56" i="13"/>
  <c r="CS56" i="13"/>
  <c r="CO56" i="13"/>
  <c r="CK56" i="13"/>
  <c r="CG56" i="13"/>
  <c r="CC56" i="13"/>
  <c r="BY56" i="13"/>
  <c r="BU56" i="13"/>
  <c r="BQ56" i="13"/>
  <c r="BM56" i="13"/>
  <c r="BI56" i="13"/>
  <c r="BE56" i="13"/>
  <c r="BA56" i="13"/>
  <c r="AW56" i="13"/>
  <c r="AS56" i="13"/>
  <c r="AO56" i="13"/>
  <c r="AK56" i="13"/>
  <c r="AH56" i="13"/>
  <c r="AD56" i="13"/>
  <c r="Y56" i="13"/>
  <c r="E56" i="13" s="1"/>
  <c r="X56" i="13"/>
  <c r="Z56" i="13" s="1"/>
  <c r="V56" i="13"/>
  <c r="R56" i="13"/>
  <c r="N56" i="13"/>
  <c r="J56" i="13"/>
  <c r="D56" i="13"/>
  <c r="DA55" i="13"/>
  <c r="CW55" i="13"/>
  <c r="CS55" i="13"/>
  <c r="CO55" i="13"/>
  <c r="CK55" i="13"/>
  <c r="CG55" i="13"/>
  <c r="CC55" i="13"/>
  <c r="BY55" i="13"/>
  <c r="BU55" i="13"/>
  <c r="BQ55" i="13"/>
  <c r="BM55" i="13"/>
  <c r="BI55" i="13"/>
  <c r="BE55" i="13"/>
  <c r="BA55" i="13"/>
  <c r="AW55" i="13"/>
  <c r="AS55" i="13"/>
  <c r="AO55" i="13"/>
  <c r="AK55" i="13"/>
  <c r="AH55" i="13"/>
  <c r="AD55" i="13"/>
  <c r="Y55" i="13"/>
  <c r="X55" i="13"/>
  <c r="D55" i="13" s="1"/>
  <c r="V55" i="13"/>
  <c r="R55" i="13"/>
  <c r="N55" i="13"/>
  <c r="J55" i="13"/>
  <c r="DA54" i="13"/>
  <c r="CW54" i="13"/>
  <c r="CS54" i="13"/>
  <c r="CO54" i="13"/>
  <c r="CK54" i="13"/>
  <c r="CG54" i="13"/>
  <c r="CC54" i="13"/>
  <c r="BY54" i="13"/>
  <c r="BU54" i="13"/>
  <c r="BQ54" i="13"/>
  <c r="BM54" i="13"/>
  <c r="BI54" i="13"/>
  <c r="BE54" i="13"/>
  <c r="BA54" i="13"/>
  <c r="AW54" i="13"/>
  <c r="AS54" i="13"/>
  <c r="AO54" i="13"/>
  <c r="AK54" i="13"/>
  <c r="AH54" i="13"/>
  <c r="AD54" i="13"/>
  <c r="Y54" i="13"/>
  <c r="X54" i="13"/>
  <c r="D54" i="13" s="1"/>
  <c r="V54" i="13"/>
  <c r="R54" i="13"/>
  <c r="N54" i="13"/>
  <c r="J54" i="13"/>
  <c r="DA53" i="13"/>
  <c r="CW53" i="13"/>
  <c r="CS53" i="13"/>
  <c r="CO53" i="13"/>
  <c r="CK53" i="13"/>
  <c r="CG53" i="13"/>
  <c r="CC53" i="13"/>
  <c r="BY53" i="13"/>
  <c r="BU53" i="13"/>
  <c r="BQ53" i="13"/>
  <c r="BM53" i="13"/>
  <c r="BI53" i="13"/>
  <c r="BE53" i="13"/>
  <c r="BA53" i="13"/>
  <c r="AW53" i="13"/>
  <c r="AS53" i="13"/>
  <c r="AO53" i="13"/>
  <c r="AK53" i="13"/>
  <c r="AH53" i="13"/>
  <c r="AD53" i="13"/>
  <c r="Y53" i="13"/>
  <c r="X53" i="13"/>
  <c r="D53" i="13" s="1"/>
  <c r="V53" i="13"/>
  <c r="R53" i="13"/>
  <c r="N53" i="13"/>
  <c r="J53" i="13"/>
  <c r="DA52" i="13"/>
  <c r="CW52" i="13"/>
  <c r="CS52" i="13"/>
  <c r="CO52" i="13"/>
  <c r="CK52" i="13"/>
  <c r="CG52" i="13"/>
  <c r="CC52" i="13"/>
  <c r="BY52" i="13"/>
  <c r="BU52" i="13"/>
  <c r="BQ52" i="13"/>
  <c r="BM52" i="13"/>
  <c r="BI52" i="13"/>
  <c r="BE52" i="13"/>
  <c r="BA52" i="13"/>
  <c r="AW52" i="13"/>
  <c r="AS52" i="13"/>
  <c r="AO52" i="13"/>
  <c r="AK52" i="13"/>
  <c r="AH52" i="13"/>
  <c r="AE52" i="13"/>
  <c r="AD52" i="13"/>
  <c r="Y52" i="13"/>
  <c r="X52" i="13"/>
  <c r="D52" i="13" s="1"/>
  <c r="G52" i="13" s="1"/>
  <c r="V52" i="13"/>
  <c r="R52" i="13"/>
  <c r="N52" i="13"/>
  <c r="J52" i="13"/>
  <c r="E52" i="13"/>
  <c r="DA51" i="13"/>
  <c r="CW51" i="13"/>
  <c r="CS51" i="13"/>
  <c r="CO51" i="13"/>
  <c r="CK51" i="13"/>
  <c r="CG51" i="13"/>
  <c r="CC51" i="13"/>
  <c r="BY51" i="13"/>
  <c r="BU51" i="13"/>
  <c r="BQ51" i="13"/>
  <c r="BM51" i="13"/>
  <c r="BI51" i="13"/>
  <c r="BE51" i="13"/>
  <c r="BA51" i="13"/>
  <c r="AW51" i="13"/>
  <c r="AS51" i="13"/>
  <c r="AO51" i="13"/>
  <c r="AK51" i="13"/>
  <c r="AH51" i="13"/>
  <c r="AE51" i="13"/>
  <c r="AD51" i="13"/>
  <c r="Y51" i="13"/>
  <c r="X51" i="13"/>
  <c r="D51" i="13" s="1"/>
  <c r="V51" i="13"/>
  <c r="R51" i="13"/>
  <c r="N51" i="13"/>
  <c r="J51" i="13"/>
  <c r="DA50" i="13"/>
  <c r="CW50" i="13"/>
  <c r="CS50" i="13"/>
  <c r="CO50" i="13"/>
  <c r="CK50" i="13"/>
  <c r="CG50" i="13"/>
  <c r="CC50" i="13"/>
  <c r="BY50" i="13"/>
  <c r="BU50" i="13"/>
  <c r="BQ50" i="13"/>
  <c r="BM50" i="13"/>
  <c r="BI50" i="13"/>
  <c r="BE50" i="13"/>
  <c r="BA50" i="13"/>
  <c r="AW50" i="13"/>
  <c r="AS50" i="13"/>
  <c r="AO50" i="13"/>
  <c r="AK50" i="13"/>
  <c r="AH50" i="13"/>
  <c r="AE50" i="13"/>
  <c r="AD50" i="13"/>
  <c r="Y50" i="13"/>
  <c r="X50" i="13"/>
  <c r="D50" i="13" s="1"/>
  <c r="V50" i="13"/>
  <c r="R50" i="13"/>
  <c r="N50" i="13"/>
  <c r="J50" i="13"/>
  <c r="E50" i="13"/>
  <c r="DA49" i="13"/>
  <c r="CW49" i="13"/>
  <c r="CS49" i="13"/>
  <c r="CO49" i="13"/>
  <c r="CK49" i="13"/>
  <c r="CG49" i="13"/>
  <c r="CC49" i="13"/>
  <c r="BY49" i="13"/>
  <c r="BU49" i="13"/>
  <c r="BQ49" i="13"/>
  <c r="BM49" i="13"/>
  <c r="BI49" i="13"/>
  <c r="BE49" i="13"/>
  <c r="BA49" i="13"/>
  <c r="AW49" i="13"/>
  <c r="AS49" i="13"/>
  <c r="AO49" i="13"/>
  <c r="AK49" i="13"/>
  <c r="AH49" i="13"/>
  <c r="AD49" i="13"/>
  <c r="Y49" i="13"/>
  <c r="X49" i="13"/>
  <c r="D49" i="13" s="1"/>
  <c r="V49" i="13"/>
  <c r="R49" i="13"/>
  <c r="N49" i="13"/>
  <c r="J49" i="13"/>
  <c r="DA48" i="13"/>
  <c r="CW48" i="13"/>
  <c r="CS48" i="13"/>
  <c r="CO48" i="13"/>
  <c r="CK48" i="13"/>
  <c r="CG48" i="13"/>
  <c r="CC48" i="13"/>
  <c r="BY48" i="13"/>
  <c r="BU48" i="13"/>
  <c r="BQ48" i="13"/>
  <c r="BM48" i="13"/>
  <c r="BI48" i="13"/>
  <c r="BE48" i="13"/>
  <c r="BA48" i="13"/>
  <c r="AW48" i="13"/>
  <c r="AS48" i="13"/>
  <c r="AO48" i="13"/>
  <c r="AK48" i="13"/>
  <c r="AH48" i="13"/>
  <c r="AE48" i="13"/>
  <c r="AD48" i="13"/>
  <c r="Y48" i="13"/>
  <c r="Z48" i="13" s="1"/>
  <c r="X48" i="13"/>
  <c r="D48" i="13" s="1"/>
  <c r="V48" i="13"/>
  <c r="R48" i="13"/>
  <c r="N48" i="13"/>
  <c r="J48" i="13"/>
  <c r="DA47" i="13"/>
  <c r="CW47" i="13"/>
  <c r="CS47" i="13"/>
  <c r="CO47" i="13"/>
  <c r="CK47" i="13"/>
  <c r="CG47" i="13"/>
  <c r="CC47" i="13"/>
  <c r="BY47" i="13"/>
  <c r="BU47" i="13"/>
  <c r="BQ47" i="13"/>
  <c r="BM47" i="13"/>
  <c r="BI47" i="13"/>
  <c r="BE47" i="13"/>
  <c r="BA47" i="13"/>
  <c r="AW47" i="13"/>
  <c r="AS47" i="13"/>
  <c r="AO47" i="13"/>
  <c r="AK47" i="13"/>
  <c r="AH47" i="13"/>
  <c r="AE47" i="13"/>
  <c r="AD47" i="13"/>
  <c r="Y47" i="13"/>
  <c r="Z47" i="13" s="1"/>
  <c r="X47" i="13"/>
  <c r="D47" i="13" s="1"/>
  <c r="V47" i="13"/>
  <c r="R47" i="13"/>
  <c r="N47" i="13"/>
  <c r="J47" i="13"/>
  <c r="E47" i="13"/>
  <c r="DA46" i="13"/>
  <c r="CW46" i="13"/>
  <c r="CS46" i="13"/>
  <c r="CO46" i="13"/>
  <c r="CK46" i="13"/>
  <c r="CG46" i="13"/>
  <c r="CC46" i="13"/>
  <c r="BY46" i="13"/>
  <c r="BU46" i="13"/>
  <c r="BQ46" i="13"/>
  <c r="BM46" i="13"/>
  <c r="BI46" i="13"/>
  <c r="BE46" i="13"/>
  <c r="BA46" i="13"/>
  <c r="AW46" i="13"/>
  <c r="AS46" i="13"/>
  <c r="AO46" i="13"/>
  <c r="AK46" i="13"/>
  <c r="AH46" i="13"/>
  <c r="AE46" i="13"/>
  <c r="AD46" i="13"/>
  <c r="Y46" i="13"/>
  <c r="X46" i="13"/>
  <c r="Z46" i="13" s="1"/>
  <c r="V46" i="13"/>
  <c r="R46" i="13"/>
  <c r="N46" i="13"/>
  <c r="J46" i="13"/>
  <c r="E46" i="13"/>
  <c r="DA45" i="13"/>
  <c r="CW45" i="13"/>
  <c r="CS45" i="13"/>
  <c r="CO45" i="13"/>
  <c r="CK45" i="13"/>
  <c r="CG45" i="13"/>
  <c r="CC45" i="13"/>
  <c r="BY45" i="13"/>
  <c r="BU45" i="13"/>
  <c r="BQ45" i="13"/>
  <c r="BM45" i="13"/>
  <c r="BI45" i="13"/>
  <c r="BE45" i="13"/>
  <c r="BA45" i="13"/>
  <c r="AW45" i="13"/>
  <c r="AS45" i="13"/>
  <c r="AO45" i="13"/>
  <c r="AK45" i="13"/>
  <c r="AH45" i="13"/>
  <c r="AD45" i="13"/>
  <c r="Y45" i="13"/>
  <c r="X45" i="13"/>
  <c r="V45" i="13"/>
  <c r="R45" i="13"/>
  <c r="N45" i="13"/>
  <c r="J45" i="13"/>
  <c r="E45" i="13"/>
  <c r="D45" i="13"/>
  <c r="DA44" i="13"/>
  <c r="CW44" i="13"/>
  <c r="CS44" i="13"/>
  <c r="CO44" i="13"/>
  <c r="CK44" i="13"/>
  <c r="CG44" i="13"/>
  <c r="CC44" i="13"/>
  <c r="BY44" i="13"/>
  <c r="BU44" i="13"/>
  <c r="BQ44" i="13"/>
  <c r="BM44" i="13"/>
  <c r="BI44" i="13"/>
  <c r="BE44" i="13"/>
  <c r="BA44" i="13"/>
  <c r="AW44" i="13"/>
  <c r="AS44" i="13"/>
  <c r="AO44" i="13"/>
  <c r="AK44" i="13"/>
  <c r="AH44" i="13"/>
  <c r="AD44" i="13"/>
  <c r="Y44" i="13"/>
  <c r="X44" i="13"/>
  <c r="Z44" i="13" s="1"/>
  <c r="V44" i="13"/>
  <c r="R44" i="13"/>
  <c r="N44" i="13"/>
  <c r="J44" i="13"/>
  <c r="E44" i="13"/>
  <c r="DA43" i="13"/>
  <c r="CW43" i="13"/>
  <c r="CS43" i="13"/>
  <c r="CO43" i="13"/>
  <c r="CK43" i="13"/>
  <c r="CG43" i="13"/>
  <c r="CC43" i="13"/>
  <c r="BY43" i="13"/>
  <c r="BU43" i="13"/>
  <c r="BQ43" i="13"/>
  <c r="BM43" i="13"/>
  <c r="BI43" i="13"/>
  <c r="BE43" i="13"/>
  <c r="BA43" i="13"/>
  <c r="AW43" i="13"/>
  <c r="AS43" i="13"/>
  <c r="AO43" i="13"/>
  <c r="AK43" i="13"/>
  <c r="AH43" i="13"/>
  <c r="AD43" i="13"/>
  <c r="Y43" i="13"/>
  <c r="X43" i="13"/>
  <c r="D43" i="13" s="1"/>
  <c r="V43" i="13"/>
  <c r="R43" i="13"/>
  <c r="N43" i="13"/>
  <c r="J43" i="13"/>
  <c r="E43" i="13"/>
  <c r="DA42" i="13"/>
  <c r="CW42" i="13"/>
  <c r="CS42" i="13"/>
  <c r="CO42" i="13"/>
  <c r="CK42" i="13"/>
  <c r="CG42" i="13"/>
  <c r="CC42" i="13"/>
  <c r="BY42" i="13"/>
  <c r="BU42" i="13"/>
  <c r="BQ42" i="13"/>
  <c r="BM42" i="13"/>
  <c r="BI42" i="13"/>
  <c r="BE42" i="13"/>
  <c r="BA42" i="13"/>
  <c r="AW42" i="13"/>
  <c r="AS42" i="13"/>
  <c r="AO42" i="13"/>
  <c r="AK42" i="13"/>
  <c r="AH42" i="13"/>
  <c r="AE42" i="13"/>
  <c r="AD42" i="13"/>
  <c r="Y42" i="13"/>
  <c r="Z42" i="13" s="1"/>
  <c r="X42" i="13"/>
  <c r="D42" i="13" s="1"/>
  <c r="V42" i="13"/>
  <c r="R42" i="13"/>
  <c r="N42" i="13"/>
  <c r="J42" i="13"/>
  <c r="DA41" i="13"/>
  <c r="CW41" i="13"/>
  <c r="CS41" i="13"/>
  <c r="CO41" i="13"/>
  <c r="CK41" i="13"/>
  <c r="CG41" i="13"/>
  <c r="CC41" i="13"/>
  <c r="BY41" i="13"/>
  <c r="BU41" i="13"/>
  <c r="BQ41" i="13"/>
  <c r="BM41" i="13"/>
  <c r="BI41" i="13"/>
  <c r="BE41" i="13"/>
  <c r="BA41" i="13"/>
  <c r="AW41" i="13"/>
  <c r="AS41" i="13"/>
  <c r="AO41" i="13"/>
  <c r="AK41" i="13"/>
  <c r="AH41" i="13"/>
  <c r="AE41" i="13"/>
  <c r="AD41" i="13"/>
  <c r="Y41" i="13"/>
  <c r="X41" i="13"/>
  <c r="D41" i="13" s="1"/>
  <c r="V41" i="13"/>
  <c r="R41" i="13"/>
  <c r="N41" i="13"/>
  <c r="J41" i="13"/>
  <c r="E41" i="13"/>
  <c r="DA40" i="13"/>
  <c r="CW40" i="13"/>
  <c r="CS40" i="13"/>
  <c r="CO40" i="13"/>
  <c r="CK40" i="13"/>
  <c r="CG40" i="13"/>
  <c r="CC40" i="13"/>
  <c r="BY40" i="13"/>
  <c r="BU40" i="13"/>
  <c r="BQ40" i="13"/>
  <c r="BM40" i="13"/>
  <c r="BI40" i="13"/>
  <c r="BE40" i="13"/>
  <c r="BA40" i="13"/>
  <c r="AW40" i="13"/>
  <c r="AS40" i="13"/>
  <c r="AO40" i="13"/>
  <c r="AK40" i="13"/>
  <c r="AH40" i="13"/>
  <c r="AD40" i="13"/>
  <c r="Y40" i="13"/>
  <c r="Z40" i="13" s="1"/>
  <c r="X40" i="13"/>
  <c r="V40" i="13"/>
  <c r="R40" i="13"/>
  <c r="N40" i="13"/>
  <c r="J40" i="13"/>
  <c r="D40" i="13"/>
  <c r="DA39" i="13"/>
  <c r="CW39" i="13"/>
  <c r="CS39" i="13"/>
  <c r="CO39" i="13"/>
  <c r="CK39" i="13"/>
  <c r="CG39" i="13"/>
  <c r="CC39" i="13"/>
  <c r="BY39" i="13"/>
  <c r="BU39" i="13"/>
  <c r="BQ39" i="13"/>
  <c r="BM39" i="13"/>
  <c r="BI39" i="13"/>
  <c r="BE39" i="13"/>
  <c r="BA39" i="13"/>
  <c r="AW39" i="13"/>
  <c r="AS39" i="13"/>
  <c r="AO39" i="13"/>
  <c r="AK39" i="13"/>
  <c r="AH39" i="13"/>
  <c r="AE39" i="13"/>
  <c r="AD39" i="13"/>
  <c r="Y39" i="13"/>
  <c r="X39" i="13"/>
  <c r="D39" i="13" s="1"/>
  <c r="V39" i="13"/>
  <c r="R39" i="13"/>
  <c r="N39" i="13"/>
  <c r="J39" i="13"/>
  <c r="DA38" i="13"/>
  <c r="CW38" i="13"/>
  <c r="CS38" i="13"/>
  <c r="CO38" i="13"/>
  <c r="CK38" i="13"/>
  <c r="CG38" i="13"/>
  <c r="CC38" i="13"/>
  <c r="BY38" i="13"/>
  <c r="BU38" i="13"/>
  <c r="BQ38" i="13"/>
  <c r="BM38" i="13"/>
  <c r="BI38" i="13"/>
  <c r="BE38" i="13"/>
  <c r="BA38" i="13"/>
  <c r="AW38" i="13"/>
  <c r="AS38" i="13"/>
  <c r="AO38" i="13"/>
  <c r="AK38" i="13"/>
  <c r="AH38" i="13"/>
  <c r="AD38" i="13"/>
  <c r="Y38" i="13"/>
  <c r="Z38" i="13" s="1"/>
  <c r="X38" i="13"/>
  <c r="D38" i="13" s="1"/>
  <c r="V38" i="13"/>
  <c r="R38" i="13"/>
  <c r="N38" i="13"/>
  <c r="J38" i="13"/>
  <c r="DA37" i="13"/>
  <c r="CW37" i="13"/>
  <c r="CS37" i="13"/>
  <c r="CO37" i="13"/>
  <c r="CK37" i="13"/>
  <c r="CG37" i="13"/>
  <c r="CC37" i="13"/>
  <c r="BY37" i="13"/>
  <c r="BU37" i="13"/>
  <c r="BQ37" i="13"/>
  <c r="BM37" i="13"/>
  <c r="BI37" i="13"/>
  <c r="BE37" i="13"/>
  <c r="BA37" i="13"/>
  <c r="AW37" i="13"/>
  <c r="AS37" i="13"/>
  <c r="AO37" i="13"/>
  <c r="AK37" i="13"/>
  <c r="AH37" i="13"/>
  <c r="AD37" i="13"/>
  <c r="Y37" i="13"/>
  <c r="E37" i="13" s="1"/>
  <c r="X37" i="13"/>
  <c r="D37" i="13" s="1"/>
  <c r="V37" i="13"/>
  <c r="R37" i="13"/>
  <c r="N37" i="13"/>
  <c r="J37" i="13"/>
  <c r="DA36" i="13"/>
  <c r="CW36" i="13"/>
  <c r="CS36" i="13"/>
  <c r="CO36" i="13"/>
  <c r="CK36" i="13"/>
  <c r="CG36" i="13"/>
  <c r="CC36" i="13"/>
  <c r="BY36" i="13"/>
  <c r="BU36" i="13"/>
  <c r="BQ36" i="13"/>
  <c r="BM36" i="13"/>
  <c r="BI36" i="13"/>
  <c r="BE36" i="13"/>
  <c r="BA36" i="13"/>
  <c r="AW36" i="13"/>
  <c r="AS36" i="13"/>
  <c r="AO36" i="13"/>
  <c r="AK36" i="13"/>
  <c r="AH36" i="13"/>
  <c r="AE36" i="13"/>
  <c r="AD36" i="13"/>
  <c r="Y36" i="13"/>
  <c r="E36" i="13" s="1"/>
  <c r="X36" i="13"/>
  <c r="D36" i="13" s="1"/>
  <c r="V36" i="13"/>
  <c r="R36" i="13"/>
  <c r="N36" i="13"/>
  <c r="J36" i="13"/>
  <c r="CZ35" i="13"/>
  <c r="CY35" i="13"/>
  <c r="CV35" i="13"/>
  <c r="CU35" i="13"/>
  <c r="CJ35" i="13"/>
  <c r="CI35" i="13"/>
  <c r="CF35" i="13"/>
  <c r="CE35" i="13"/>
  <c r="CB35" i="13"/>
  <c r="CA35" i="13"/>
  <c r="BX35" i="13"/>
  <c r="BW35" i="13"/>
  <c r="BT35" i="13"/>
  <c r="BS35" i="13"/>
  <c r="BP35" i="13"/>
  <c r="BO35" i="13"/>
  <c r="BL35" i="13"/>
  <c r="BK35" i="13"/>
  <c r="BH35" i="13"/>
  <c r="BG35" i="13"/>
  <c r="BD35" i="13"/>
  <c r="BC35" i="13"/>
  <c r="AZ35" i="13"/>
  <c r="AY35" i="13"/>
  <c r="AV35" i="13"/>
  <c r="AU35" i="13"/>
  <c r="AN35" i="13"/>
  <c r="AM35" i="13"/>
  <c r="AJ35" i="13"/>
  <c r="AI35" i="13"/>
  <c r="AG35" i="13"/>
  <c r="AF35" i="13"/>
  <c r="AC35" i="13"/>
  <c r="Y35" i="13" s="1"/>
  <c r="AB35" i="13"/>
  <c r="X35" i="13" s="1"/>
  <c r="U35" i="13"/>
  <c r="T35" i="13"/>
  <c r="Q35" i="13"/>
  <c r="P35" i="13"/>
  <c r="M35" i="13"/>
  <c r="L35" i="13"/>
  <c r="I35" i="13"/>
  <c r="H35" i="13"/>
  <c r="C35" i="13"/>
  <c r="CZ34" i="13"/>
  <c r="CY34" i="13"/>
  <c r="CV34" i="13"/>
  <c r="CU34" i="13"/>
  <c r="CR34" i="13"/>
  <c r="CQ34" i="13"/>
  <c r="CN34" i="13"/>
  <c r="CM34" i="13"/>
  <c r="CJ34" i="13"/>
  <c r="CI34" i="13"/>
  <c r="CF34" i="13"/>
  <c r="CE34" i="13"/>
  <c r="CB34" i="13"/>
  <c r="CA34" i="13"/>
  <c r="BX34" i="13"/>
  <c r="BW34" i="13"/>
  <c r="BT34" i="13"/>
  <c r="BS34" i="13"/>
  <c r="BP34" i="13"/>
  <c r="BO34" i="13"/>
  <c r="BL34" i="13"/>
  <c r="BM34" i="13" s="1"/>
  <c r="BK34" i="13"/>
  <c r="BH34" i="13"/>
  <c r="BG34" i="13"/>
  <c r="BD34" i="13"/>
  <c r="BC34" i="13"/>
  <c r="AZ34" i="13"/>
  <c r="AY34" i="13"/>
  <c r="AV34" i="13"/>
  <c r="AU34" i="13"/>
  <c r="AR34" i="13"/>
  <c r="AQ34" i="13"/>
  <c r="AN34" i="13"/>
  <c r="AM34" i="13"/>
  <c r="AJ34" i="13"/>
  <c r="AI34" i="13"/>
  <c r="AG34" i="13"/>
  <c r="AF34" i="13"/>
  <c r="AC34" i="13"/>
  <c r="AB34" i="13"/>
  <c r="U34" i="13"/>
  <c r="T34" i="13"/>
  <c r="Q34" i="13"/>
  <c r="P34" i="13"/>
  <c r="M34" i="13"/>
  <c r="L34" i="13"/>
  <c r="I34" i="13"/>
  <c r="H34" i="13"/>
  <c r="C34" i="13"/>
  <c r="DA33" i="13"/>
  <c r="CW33" i="13"/>
  <c r="CT33" i="13"/>
  <c r="CS33" i="13"/>
  <c r="CO33" i="13"/>
  <c r="CK33" i="13"/>
  <c r="CG33" i="13"/>
  <c r="CC33" i="13"/>
  <c r="BY33" i="13"/>
  <c r="BU33" i="13"/>
  <c r="BQ33" i="13"/>
  <c r="BM33" i="13"/>
  <c r="BI33" i="13"/>
  <c r="BE33" i="13"/>
  <c r="BA33" i="13"/>
  <c r="AW33" i="13"/>
  <c r="AS33" i="13"/>
  <c r="AO33" i="13"/>
  <c r="AK33" i="13"/>
  <c r="AH33" i="13"/>
  <c r="AD33" i="13"/>
  <c r="Y33" i="13"/>
  <c r="X33" i="13"/>
  <c r="D33" i="13" s="1"/>
  <c r="V33" i="13"/>
  <c r="R33" i="13"/>
  <c r="N33" i="13"/>
  <c r="J33" i="13"/>
  <c r="E33" i="13"/>
  <c r="DA32" i="13"/>
  <c r="CW32" i="13"/>
  <c r="CT32" i="13"/>
  <c r="CS32" i="13"/>
  <c r="CO32" i="13"/>
  <c r="CK32" i="13"/>
  <c r="CG32" i="13"/>
  <c r="CC32" i="13"/>
  <c r="BY32" i="13"/>
  <c r="BU32" i="13"/>
  <c r="BQ32" i="13"/>
  <c r="BM32" i="13"/>
  <c r="BI32" i="13"/>
  <c r="BE32" i="13"/>
  <c r="BA32" i="13"/>
  <c r="AW32" i="13"/>
  <c r="AS32" i="13"/>
  <c r="AO32" i="13"/>
  <c r="AK32" i="13"/>
  <c r="AH32" i="13"/>
  <c r="AD32" i="13"/>
  <c r="Y32" i="13"/>
  <c r="Z32" i="13" s="1"/>
  <c r="X32" i="13"/>
  <c r="D32" i="13" s="1"/>
  <c r="V32" i="13"/>
  <c r="R32" i="13"/>
  <c r="N32" i="13"/>
  <c r="J32" i="13"/>
  <c r="DA31" i="13"/>
  <c r="CW31" i="13"/>
  <c r="CS31" i="13"/>
  <c r="CO31" i="13"/>
  <c r="CK31" i="13"/>
  <c r="CG31" i="13"/>
  <c r="CC31" i="13"/>
  <c r="BY31" i="13"/>
  <c r="BU31" i="13"/>
  <c r="BQ31" i="13"/>
  <c r="BM31" i="13"/>
  <c r="BI31" i="13"/>
  <c r="BE31" i="13"/>
  <c r="BA31" i="13"/>
  <c r="AW31" i="13"/>
  <c r="AS31" i="13"/>
  <c r="AO31" i="13"/>
  <c r="AK31" i="13"/>
  <c r="AH31" i="13"/>
  <c r="AD31" i="13"/>
  <c r="Y31" i="13"/>
  <c r="E31" i="13" s="1"/>
  <c r="X31" i="13"/>
  <c r="D31" i="13" s="1"/>
  <c r="V31" i="13"/>
  <c r="R31" i="13"/>
  <c r="N31" i="13"/>
  <c r="J31" i="13"/>
  <c r="DA30" i="13"/>
  <c r="CW30" i="13"/>
  <c r="CK30" i="13"/>
  <c r="CG30" i="13"/>
  <c r="CC30" i="13"/>
  <c r="BY30" i="13"/>
  <c r="BU30" i="13"/>
  <c r="BQ30" i="13"/>
  <c r="BM30" i="13"/>
  <c r="BI30" i="13"/>
  <c r="BE30" i="13"/>
  <c r="BA30" i="13"/>
  <c r="AW30" i="13"/>
  <c r="AO30" i="13"/>
  <c r="AK30" i="13"/>
  <c r="AH30" i="13"/>
  <c r="Y30" i="13"/>
  <c r="E30" i="13" s="1"/>
  <c r="X30" i="13"/>
  <c r="V30" i="13"/>
  <c r="R30" i="13"/>
  <c r="N30" i="13"/>
  <c r="J30" i="13"/>
  <c r="DA29" i="13"/>
  <c r="CW29" i="13"/>
  <c r="CS29" i="13"/>
  <c r="CO29" i="13"/>
  <c r="CK29" i="13"/>
  <c r="CG29" i="13"/>
  <c r="CC29" i="13"/>
  <c r="BY29" i="13"/>
  <c r="BU29" i="13"/>
  <c r="BQ29" i="13"/>
  <c r="BM29" i="13"/>
  <c r="BI29" i="13"/>
  <c r="BE29" i="13"/>
  <c r="BA29" i="13"/>
  <c r="AW29" i="13"/>
  <c r="AS29" i="13"/>
  <c r="AO29" i="13"/>
  <c r="AK29" i="13"/>
  <c r="AH29" i="13"/>
  <c r="AD29" i="13"/>
  <c r="Y29" i="13"/>
  <c r="E29" i="13" s="1"/>
  <c r="X29" i="13"/>
  <c r="D29" i="13" s="1"/>
  <c r="V29" i="13"/>
  <c r="R29" i="13"/>
  <c r="N29" i="13"/>
  <c r="J29" i="13"/>
  <c r="DA28" i="13"/>
  <c r="CW28" i="13"/>
  <c r="CK28" i="13"/>
  <c r="CG28" i="13"/>
  <c r="CC28" i="13"/>
  <c r="BY28" i="13"/>
  <c r="BU28" i="13"/>
  <c r="BQ28" i="13"/>
  <c r="BM28" i="13"/>
  <c r="BI28" i="13"/>
  <c r="BE28" i="13"/>
  <c r="BA28" i="13"/>
  <c r="AW28" i="13"/>
  <c r="AO28" i="13"/>
  <c r="AK28" i="13"/>
  <c r="AH28" i="13"/>
  <c r="Y28" i="13"/>
  <c r="X28" i="13"/>
  <c r="V28" i="13"/>
  <c r="R28" i="13"/>
  <c r="N28" i="13"/>
  <c r="J28" i="13"/>
  <c r="D28" i="13"/>
  <c r="DA27" i="13"/>
  <c r="CW27" i="13"/>
  <c r="CS27" i="13"/>
  <c r="CO27" i="13"/>
  <c r="CK27" i="13"/>
  <c r="CG27" i="13"/>
  <c r="CC27" i="13"/>
  <c r="BY27" i="13"/>
  <c r="BU27" i="13"/>
  <c r="BQ27" i="13"/>
  <c r="BM27" i="13"/>
  <c r="BI27" i="13"/>
  <c r="BE27" i="13"/>
  <c r="BA27" i="13"/>
  <c r="AW27" i="13"/>
  <c r="AS27" i="13"/>
  <c r="AO27" i="13"/>
  <c r="AK27" i="13"/>
  <c r="AH27" i="13"/>
  <c r="AD27" i="13"/>
  <c r="Y27" i="13"/>
  <c r="Z27" i="13" s="1"/>
  <c r="X27" i="13"/>
  <c r="V27" i="13"/>
  <c r="R27" i="13"/>
  <c r="N27" i="13"/>
  <c r="J27" i="13"/>
  <c r="D27" i="13"/>
  <c r="DA26" i="13"/>
  <c r="CW26" i="13"/>
  <c r="CS26" i="13"/>
  <c r="CO26" i="13"/>
  <c r="CK26" i="13"/>
  <c r="CG26" i="13"/>
  <c r="CC26" i="13"/>
  <c r="BY26" i="13"/>
  <c r="BU26" i="13"/>
  <c r="BQ26" i="13"/>
  <c r="BM26" i="13"/>
  <c r="BI26" i="13"/>
  <c r="BE26" i="13"/>
  <c r="BA26" i="13"/>
  <c r="AW26" i="13"/>
  <c r="AS26" i="13"/>
  <c r="AO26" i="13"/>
  <c r="AK26" i="13"/>
  <c r="AH26" i="13"/>
  <c r="AE26" i="13"/>
  <c r="AD26" i="13"/>
  <c r="Y26" i="13"/>
  <c r="X26" i="13"/>
  <c r="V26" i="13"/>
  <c r="R26" i="13"/>
  <c r="N26" i="13"/>
  <c r="J26" i="13"/>
  <c r="E26" i="13"/>
  <c r="D26" i="13"/>
  <c r="DA25" i="13"/>
  <c r="CW25" i="13"/>
  <c r="CS25" i="13"/>
  <c r="CO25" i="13"/>
  <c r="CK25" i="13"/>
  <c r="CG25" i="13"/>
  <c r="CC25" i="13"/>
  <c r="BY25" i="13"/>
  <c r="BU25" i="13"/>
  <c r="BQ25" i="13"/>
  <c r="BM25" i="13"/>
  <c r="BI25" i="13"/>
  <c r="BE25" i="13"/>
  <c r="BA25" i="13"/>
  <c r="AW25" i="13"/>
  <c r="AS25" i="13"/>
  <c r="AO25" i="13"/>
  <c r="AK25" i="13"/>
  <c r="AH25" i="13"/>
  <c r="AD25" i="13"/>
  <c r="Y25" i="13"/>
  <c r="X25" i="13"/>
  <c r="D25" i="13" s="1"/>
  <c r="V25" i="13"/>
  <c r="R25" i="13"/>
  <c r="N25" i="13"/>
  <c r="J25" i="13"/>
  <c r="E25" i="13"/>
  <c r="DA24" i="13"/>
  <c r="CW24" i="13"/>
  <c r="CK24" i="13"/>
  <c r="CG24" i="13"/>
  <c r="CC24" i="13"/>
  <c r="BY24" i="13"/>
  <c r="BU24" i="13"/>
  <c r="BQ24" i="13"/>
  <c r="BM24" i="13"/>
  <c r="BI24" i="13"/>
  <c r="BE24" i="13"/>
  <c r="BA24" i="13"/>
  <c r="AW24" i="13"/>
  <c r="AO24" i="13"/>
  <c r="AK24" i="13"/>
  <c r="AH24" i="13"/>
  <c r="AD24" i="13"/>
  <c r="Y24" i="13"/>
  <c r="E24" i="13" s="1"/>
  <c r="X24" i="13"/>
  <c r="D24" i="13" s="1"/>
  <c r="V24" i="13"/>
  <c r="R24" i="13"/>
  <c r="N24" i="13"/>
  <c r="J24" i="13"/>
  <c r="DA23" i="13"/>
  <c r="CW23" i="13"/>
  <c r="CS23" i="13"/>
  <c r="CO23" i="13"/>
  <c r="CK23" i="13"/>
  <c r="CG23" i="13"/>
  <c r="CC23" i="13"/>
  <c r="BY23" i="13"/>
  <c r="BU23" i="13"/>
  <c r="BQ23" i="13"/>
  <c r="BM23" i="13"/>
  <c r="BI23" i="13"/>
  <c r="BE23" i="13"/>
  <c r="BA23" i="13"/>
  <c r="AW23" i="13"/>
  <c r="AS23" i="13"/>
  <c r="AO23" i="13"/>
  <c r="AK23" i="13"/>
  <c r="AH23" i="13"/>
  <c r="AD23" i="13"/>
  <c r="Y23" i="13"/>
  <c r="X23" i="13"/>
  <c r="D23" i="13" s="1"/>
  <c r="V23" i="13"/>
  <c r="R23" i="13"/>
  <c r="N23" i="13"/>
  <c r="J23" i="13"/>
  <c r="DB22" i="13"/>
  <c r="DA22" i="13"/>
  <c r="CX22" i="13"/>
  <c r="CW22" i="13"/>
  <c r="CS22" i="13"/>
  <c r="CO22" i="13"/>
  <c r="CK22" i="13"/>
  <c r="CG22" i="13"/>
  <c r="CC22" i="13"/>
  <c r="BZ22" i="13"/>
  <c r="BY22" i="13"/>
  <c r="BU22" i="13"/>
  <c r="BQ22" i="13"/>
  <c r="BM22" i="13"/>
  <c r="BJ22" i="13"/>
  <c r="BI22" i="13"/>
  <c r="BF22" i="13"/>
  <c r="BE22" i="13"/>
  <c r="BB22" i="13"/>
  <c r="BA22" i="13"/>
  <c r="AW22" i="13"/>
  <c r="AS22" i="13"/>
  <c r="AP22" i="13"/>
  <c r="AO22" i="13"/>
  <c r="AL22" i="13"/>
  <c r="AK22" i="13"/>
  <c r="AH22" i="13"/>
  <c r="AE22" i="13"/>
  <c r="AD22" i="13"/>
  <c r="Y22" i="13"/>
  <c r="X22" i="13"/>
  <c r="D22" i="13" s="1"/>
  <c r="W22" i="13"/>
  <c r="V22" i="13"/>
  <c r="S22" i="13"/>
  <c r="R22" i="13"/>
  <c r="O22" i="13"/>
  <c r="N22" i="13"/>
  <c r="J22" i="13"/>
  <c r="DA21" i="13"/>
  <c r="CW21" i="13"/>
  <c r="CK21" i="13"/>
  <c r="CG21" i="13"/>
  <c r="CC21" i="13"/>
  <c r="BY21" i="13"/>
  <c r="BU21" i="13"/>
  <c r="BQ21" i="13"/>
  <c r="BM21" i="13"/>
  <c r="BI21" i="13"/>
  <c r="BE21" i="13"/>
  <c r="BA21" i="13"/>
  <c r="AW21" i="13"/>
  <c r="AP21" i="13"/>
  <c r="AO21" i="13"/>
  <c r="AK21" i="13"/>
  <c r="AH21" i="13"/>
  <c r="Y21" i="13"/>
  <c r="X21" i="13"/>
  <c r="D21" i="13" s="1"/>
  <c r="V21" i="13"/>
  <c r="R21" i="13"/>
  <c r="N21" i="13"/>
  <c r="J21" i="13"/>
  <c r="DA20" i="13"/>
  <c r="CW20" i="13"/>
  <c r="CS20" i="13"/>
  <c r="CO20" i="13"/>
  <c r="CK20" i="13"/>
  <c r="CG20" i="13"/>
  <c r="CC20" i="13"/>
  <c r="BY20" i="13"/>
  <c r="BU20" i="13"/>
  <c r="BQ20" i="13"/>
  <c r="BM20" i="13"/>
  <c r="BI20" i="13"/>
  <c r="BE20" i="13"/>
  <c r="BA20" i="13"/>
  <c r="AW20" i="13"/>
  <c r="AS20" i="13"/>
  <c r="AP20" i="13"/>
  <c r="AO20" i="13"/>
  <c r="AK20" i="13"/>
  <c r="AH20" i="13"/>
  <c r="AE20" i="13"/>
  <c r="AD20" i="13"/>
  <c r="Y20" i="13"/>
  <c r="Z20" i="13" s="1"/>
  <c r="X20" i="13"/>
  <c r="W20" i="13"/>
  <c r="V20" i="13"/>
  <c r="S20" i="13"/>
  <c r="R20" i="13"/>
  <c r="O20" i="13"/>
  <c r="N20" i="13"/>
  <c r="K20" i="13"/>
  <c r="J20" i="13"/>
  <c r="D20" i="13"/>
  <c r="DA19" i="13"/>
  <c r="CW19" i="13"/>
  <c r="CS19" i="13"/>
  <c r="CO19" i="13"/>
  <c r="CK19" i="13"/>
  <c r="CG19" i="13"/>
  <c r="CC19" i="13"/>
  <c r="BY19" i="13"/>
  <c r="BU19" i="13"/>
  <c r="BQ19" i="13"/>
  <c r="BM19" i="13"/>
  <c r="BI19" i="13"/>
  <c r="BE19" i="13"/>
  <c r="BA19" i="13"/>
  <c r="AW19" i="13"/>
  <c r="AS19" i="13"/>
  <c r="AO19" i="13"/>
  <c r="AK19" i="13"/>
  <c r="AH19" i="13"/>
  <c r="AD19" i="13"/>
  <c r="Y19" i="13"/>
  <c r="X19" i="13"/>
  <c r="D19" i="13" s="1"/>
  <c r="V19" i="13"/>
  <c r="S19" i="13"/>
  <c r="R19" i="13"/>
  <c r="N19" i="13"/>
  <c r="J19" i="13"/>
  <c r="CZ18" i="13"/>
  <c r="CY18" i="13"/>
  <c r="CV18" i="13"/>
  <c r="CU18" i="13"/>
  <c r="CR18" i="13"/>
  <c r="CQ18" i="13"/>
  <c r="CN18" i="13"/>
  <c r="CM18" i="13"/>
  <c r="CJ18" i="13"/>
  <c r="CI18" i="13"/>
  <c r="CF18" i="13"/>
  <c r="CE18" i="13"/>
  <c r="CB18" i="13"/>
  <c r="CA18" i="13"/>
  <c r="BX18" i="13"/>
  <c r="BW18" i="13"/>
  <c r="BT18" i="13"/>
  <c r="BS18" i="13"/>
  <c r="BP18" i="13"/>
  <c r="BO18" i="13"/>
  <c r="BL18" i="13"/>
  <c r="BK18" i="13"/>
  <c r="BH18" i="13"/>
  <c r="BG18" i="13"/>
  <c r="BD18" i="13"/>
  <c r="BC18" i="13"/>
  <c r="AZ18" i="13"/>
  <c r="AY18" i="13"/>
  <c r="AV18" i="13"/>
  <c r="AU18" i="13"/>
  <c r="AR18" i="13"/>
  <c r="AQ18" i="13"/>
  <c r="AN18" i="13"/>
  <c r="AM18" i="13"/>
  <c r="AJ18" i="13"/>
  <c r="AI18" i="13"/>
  <c r="AG18" i="13"/>
  <c r="AF18" i="13"/>
  <c r="AC18" i="13"/>
  <c r="AB18" i="13"/>
  <c r="X18" i="13" s="1"/>
  <c r="U18" i="13"/>
  <c r="T18" i="13"/>
  <c r="Q18" i="13"/>
  <c r="P18" i="13"/>
  <c r="M18" i="13"/>
  <c r="L18" i="13"/>
  <c r="I18" i="13"/>
  <c r="H18" i="13"/>
  <c r="C18" i="13"/>
  <c r="DA17" i="13"/>
  <c r="CW17" i="13"/>
  <c r="CS17" i="13"/>
  <c r="CO17" i="13"/>
  <c r="CK17" i="13"/>
  <c r="CG17" i="13"/>
  <c r="CC17" i="13"/>
  <c r="BY17" i="13"/>
  <c r="BU17" i="13"/>
  <c r="BQ17" i="13"/>
  <c r="BM17" i="13"/>
  <c r="BI17" i="13"/>
  <c r="BE17" i="13"/>
  <c r="BA17" i="13"/>
  <c r="AW17" i="13"/>
  <c r="AS17" i="13"/>
  <c r="AO17" i="13"/>
  <c r="AK17" i="13"/>
  <c r="AH17" i="13"/>
  <c r="AD17" i="13"/>
  <c r="Y17" i="13"/>
  <c r="Z17" i="13" s="1"/>
  <c r="X17" i="13"/>
  <c r="V17" i="13"/>
  <c r="R17" i="13"/>
  <c r="N17" i="13"/>
  <c r="J17" i="13"/>
  <c r="D17" i="13"/>
  <c r="DA16" i="13"/>
  <c r="CW16" i="13"/>
  <c r="CK16" i="13"/>
  <c r="CG16" i="13"/>
  <c r="CC16" i="13"/>
  <c r="BY16" i="13"/>
  <c r="BU16" i="13"/>
  <c r="BQ16" i="13"/>
  <c r="BM16" i="13"/>
  <c r="BI16" i="13"/>
  <c r="BE16" i="13"/>
  <c r="BA16" i="13"/>
  <c r="AW16" i="13"/>
  <c r="AO16" i="13"/>
  <c r="AK16" i="13"/>
  <c r="AH16" i="13"/>
  <c r="AD16" i="13"/>
  <c r="Y16" i="13"/>
  <c r="E16" i="13" s="1"/>
  <c r="X16" i="13"/>
  <c r="D16" i="13" s="1"/>
  <c r="V16" i="13"/>
  <c r="R16" i="13"/>
  <c r="N16" i="13"/>
  <c r="K16" i="13"/>
  <c r="J16" i="13"/>
  <c r="DA15" i="13"/>
  <c r="CW15" i="13"/>
  <c r="CK15" i="13"/>
  <c r="CG15" i="13"/>
  <c r="CC15" i="13"/>
  <c r="BY15" i="13"/>
  <c r="BU15" i="13"/>
  <c r="BQ15" i="13"/>
  <c r="BM15" i="13"/>
  <c r="BI15" i="13"/>
  <c r="BE15" i="13"/>
  <c r="BA15" i="13"/>
  <c r="AW15" i="13"/>
  <c r="AO15" i="13"/>
  <c r="AK15" i="13"/>
  <c r="AH15" i="13"/>
  <c r="AD15" i="13"/>
  <c r="Y15" i="13"/>
  <c r="E15" i="13" s="1"/>
  <c r="X15" i="13"/>
  <c r="V15" i="13"/>
  <c r="R15" i="13"/>
  <c r="N15" i="13"/>
  <c r="K15" i="13"/>
  <c r="K5" i="13" s="1"/>
  <c r="J15" i="13"/>
  <c r="DA14" i="13"/>
  <c r="CW14" i="13"/>
  <c r="CK14" i="13"/>
  <c r="CG14" i="13"/>
  <c r="CC14" i="13"/>
  <c r="BY14" i="13"/>
  <c r="BU14" i="13"/>
  <c r="BQ14" i="13"/>
  <c r="BM14" i="13"/>
  <c r="BI14" i="13"/>
  <c r="BE14" i="13"/>
  <c r="BA14" i="13"/>
  <c r="AW14" i="13"/>
  <c r="AO14" i="13"/>
  <c r="AK14" i="13"/>
  <c r="AH14" i="13"/>
  <c r="AD14" i="13"/>
  <c r="Y14" i="13"/>
  <c r="X14" i="13"/>
  <c r="D14" i="13" s="1"/>
  <c r="V14" i="13"/>
  <c r="R14" i="13"/>
  <c r="N14" i="13"/>
  <c r="J14" i="13"/>
  <c r="DA13" i="13"/>
  <c r="CW13" i="13"/>
  <c r="CK13" i="13"/>
  <c r="CG13" i="13"/>
  <c r="CC13" i="13"/>
  <c r="BY13" i="13"/>
  <c r="BU13" i="13"/>
  <c r="BQ13" i="13"/>
  <c r="BM13" i="13"/>
  <c r="BI13" i="13"/>
  <c r="BE13" i="13"/>
  <c r="BA13" i="13"/>
  <c r="AW13" i="13"/>
  <c r="AO13" i="13"/>
  <c r="AK13" i="13"/>
  <c r="AH13" i="13"/>
  <c r="AD13" i="13"/>
  <c r="Y13" i="13"/>
  <c r="E13" i="13" s="1"/>
  <c r="F13" i="13" s="1"/>
  <c r="X13" i="13"/>
  <c r="D13" i="13" s="1"/>
  <c r="V13" i="13"/>
  <c r="R13" i="13"/>
  <c r="N13" i="13"/>
  <c r="J13" i="13"/>
  <c r="DA12" i="13"/>
  <c r="CW12" i="13"/>
  <c r="CS12" i="13"/>
  <c r="CO12" i="13"/>
  <c r="CK12" i="13"/>
  <c r="CG12" i="13"/>
  <c r="CC12" i="13"/>
  <c r="BY12" i="13"/>
  <c r="BU12" i="13"/>
  <c r="BQ12" i="13"/>
  <c r="BM12" i="13"/>
  <c r="BI12" i="13"/>
  <c r="BE12" i="13"/>
  <c r="BA12" i="13"/>
  <c r="AW12" i="13"/>
  <c r="AS12" i="13"/>
  <c r="AO12" i="13"/>
  <c r="AK12" i="13"/>
  <c r="AH12" i="13"/>
  <c r="AD12" i="13"/>
  <c r="Y12" i="13"/>
  <c r="E12" i="13" s="1"/>
  <c r="X12" i="13"/>
  <c r="V12" i="13"/>
  <c r="R12" i="13"/>
  <c r="N12" i="13"/>
  <c r="J12" i="13"/>
  <c r="E11" i="13"/>
  <c r="D11" i="13"/>
  <c r="Y10" i="13"/>
  <c r="E10" i="13" s="1"/>
  <c r="X10" i="13"/>
  <c r="D10" i="13"/>
  <c r="DA9" i="13"/>
  <c r="CW9" i="13"/>
  <c r="CS9" i="13"/>
  <c r="CO9" i="13"/>
  <c r="CK9" i="13"/>
  <c r="CG9" i="13"/>
  <c r="CC9" i="13"/>
  <c r="BY9" i="13"/>
  <c r="BU9" i="13"/>
  <c r="BQ9" i="13"/>
  <c r="BM9" i="13"/>
  <c r="BI9" i="13"/>
  <c r="BE9" i="13"/>
  <c r="BA9" i="13"/>
  <c r="AW9" i="13"/>
  <c r="AS9" i="13"/>
  <c r="AO9" i="13"/>
  <c r="AK9" i="13"/>
  <c r="AH9" i="13"/>
  <c r="AD9" i="13"/>
  <c r="Y9" i="13"/>
  <c r="Z9" i="13" s="1"/>
  <c r="X9" i="13"/>
  <c r="V9" i="13"/>
  <c r="R9" i="13"/>
  <c r="N9" i="13"/>
  <c r="J9" i="13"/>
  <c r="D9" i="13"/>
  <c r="DA8" i="13"/>
  <c r="CW8" i="13"/>
  <c r="CS8" i="13"/>
  <c r="CO8" i="13"/>
  <c r="CK8" i="13"/>
  <c r="CG8" i="13"/>
  <c r="CC8" i="13"/>
  <c r="BY8" i="13"/>
  <c r="BU8" i="13"/>
  <c r="BU5" i="13" s="1"/>
  <c r="BQ8" i="13"/>
  <c r="BM8" i="13"/>
  <c r="BI8" i="13"/>
  <c r="BE8" i="13"/>
  <c r="BA8" i="13"/>
  <c r="AW8" i="13"/>
  <c r="AW5" i="13" s="1"/>
  <c r="AS8" i="13"/>
  <c r="AO8" i="13"/>
  <c r="AK8" i="13"/>
  <c r="AH8" i="13"/>
  <c r="AD8" i="13"/>
  <c r="Y8" i="13"/>
  <c r="E8" i="13" s="1"/>
  <c r="X8" i="13"/>
  <c r="D8" i="13" s="1"/>
  <c r="V8" i="13"/>
  <c r="R8" i="13"/>
  <c r="N8" i="13"/>
  <c r="J8" i="13"/>
  <c r="DA7" i="13"/>
  <c r="CW7" i="13"/>
  <c r="CS7" i="13"/>
  <c r="CO7" i="13"/>
  <c r="CK7" i="13"/>
  <c r="CG7" i="13"/>
  <c r="CC7" i="13"/>
  <c r="CC5" i="13" s="1"/>
  <c r="BY7" i="13"/>
  <c r="BU7" i="13"/>
  <c r="BQ7" i="13"/>
  <c r="BM7" i="13"/>
  <c r="BI7" i="13"/>
  <c r="BE7" i="13"/>
  <c r="BE5" i="13" s="1"/>
  <c r="BA7" i="13"/>
  <c r="AW7" i="13"/>
  <c r="AS7" i="13"/>
  <c r="AO7" i="13"/>
  <c r="AK7" i="13"/>
  <c r="AH7" i="13"/>
  <c r="AD7" i="13"/>
  <c r="Y7" i="13"/>
  <c r="X7" i="13"/>
  <c r="V7" i="13"/>
  <c r="R7" i="13"/>
  <c r="N7" i="13"/>
  <c r="J7" i="13"/>
  <c r="D7" i="13"/>
  <c r="DA6" i="13"/>
  <c r="CW6" i="13"/>
  <c r="CS6" i="13"/>
  <c r="CO6" i="13"/>
  <c r="CK6" i="13"/>
  <c r="CG6" i="13"/>
  <c r="CG5" i="13" s="1"/>
  <c r="CC6" i="13"/>
  <c r="BY6" i="13"/>
  <c r="BU6" i="13"/>
  <c r="BQ6" i="13"/>
  <c r="BQ5" i="13" s="1"/>
  <c r="BM6" i="13"/>
  <c r="BI6" i="13"/>
  <c r="BI5" i="13" s="1"/>
  <c r="BE6" i="13"/>
  <c r="BA6" i="13"/>
  <c r="AW6" i="13"/>
  <c r="AS6" i="13"/>
  <c r="AO6" i="13"/>
  <c r="AK6" i="13"/>
  <c r="AH6" i="13"/>
  <c r="AD6" i="13"/>
  <c r="Y6" i="13"/>
  <c r="X6" i="13"/>
  <c r="D6" i="13" s="1"/>
  <c r="V6" i="13"/>
  <c r="R6" i="13"/>
  <c r="N6" i="13"/>
  <c r="J6" i="13"/>
  <c r="DB5" i="13"/>
  <c r="DA5" i="13"/>
  <c r="CZ5" i="13"/>
  <c r="CY5" i="13"/>
  <c r="CX5" i="13"/>
  <c r="CV5" i="13"/>
  <c r="CU5" i="13"/>
  <c r="CR5" i="13"/>
  <c r="CQ5" i="13"/>
  <c r="CO5" i="13"/>
  <c r="CN5" i="13"/>
  <c r="CN137" i="13" s="1"/>
  <c r="CM5" i="13"/>
  <c r="CL5" i="13"/>
  <c r="CK5" i="13"/>
  <c r="CJ5" i="13"/>
  <c r="CI5" i="13"/>
  <c r="CH5" i="13"/>
  <c r="CF5" i="13"/>
  <c r="CE5" i="13"/>
  <c r="CD5" i="13"/>
  <c r="CB5" i="13"/>
  <c r="CA5" i="13"/>
  <c r="BZ5" i="13"/>
  <c r="BY5" i="13"/>
  <c r="BX5" i="13"/>
  <c r="BW5" i="13"/>
  <c r="BV5" i="13"/>
  <c r="BT5" i="13"/>
  <c r="BS5" i="13"/>
  <c r="BR5" i="13"/>
  <c r="BP5" i="13"/>
  <c r="BP137" i="13" s="1"/>
  <c r="BO5" i="13"/>
  <c r="BN5" i="13"/>
  <c r="BM5" i="13"/>
  <c r="BL5" i="13"/>
  <c r="BK5" i="13"/>
  <c r="BJ5" i="13"/>
  <c r="BH5" i="13"/>
  <c r="BH137" i="13" s="1"/>
  <c r="BG5" i="13"/>
  <c r="BF5" i="13"/>
  <c r="BD5" i="13"/>
  <c r="BC5" i="13"/>
  <c r="BB5" i="13"/>
  <c r="BA5" i="13"/>
  <c r="AZ5" i="13"/>
  <c r="AY5" i="13"/>
  <c r="AX5" i="13"/>
  <c r="AV5" i="13"/>
  <c r="AV137" i="13" s="1"/>
  <c r="AU5" i="13"/>
  <c r="AR5" i="13"/>
  <c r="AQ5" i="13"/>
  <c r="AP5" i="13"/>
  <c r="AN5" i="13"/>
  <c r="AM5" i="13"/>
  <c r="AL5" i="13"/>
  <c r="AJ5" i="13"/>
  <c r="AJ137" i="13" s="1"/>
  <c r="AI5" i="13"/>
  <c r="AG5" i="13"/>
  <c r="AF5" i="13"/>
  <c r="AC5" i="13"/>
  <c r="AB5" i="13"/>
  <c r="AA5" i="13"/>
  <c r="W5" i="13"/>
  <c r="U5" i="13"/>
  <c r="U137" i="13" s="1"/>
  <c r="T5" i="13"/>
  <c r="S5" i="13"/>
  <c r="Q5" i="13"/>
  <c r="P5" i="13"/>
  <c r="O5" i="13"/>
  <c r="M5" i="13"/>
  <c r="L5" i="13"/>
  <c r="I5" i="13"/>
  <c r="H5" i="13"/>
  <c r="C5" i="13"/>
  <c r="G122" i="13" l="1"/>
  <c r="CF137" i="13"/>
  <c r="AA20" i="13"/>
  <c r="Z33" i="13"/>
  <c r="G36" i="13"/>
  <c r="Z49" i="13"/>
  <c r="F57" i="13"/>
  <c r="AH71" i="13"/>
  <c r="AS71" i="13"/>
  <c r="Z73" i="13"/>
  <c r="F82" i="13"/>
  <c r="Z83" i="13"/>
  <c r="Z87" i="13"/>
  <c r="Z117" i="13"/>
  <c r="E20" i="13"/>
  <c r="F20" i="13" s="1"/>
  <c r="Z30" i="13"/>
  <c r="Z39" i="13"/>
  <c r="G41" i="13"/>
  <c r="Z64" i="13"/>
  <c r="J71" i="13"/>
  <c r="DA71" i="13"/>
  <c r="F86" i="13"/>
  <c r="AS89" i="13"/>
  <c r="Z98" i="13"/>
  <c r="Z108" i="13"/>
  <c r="Z111" i="13"/>
  <c r="F11" i="13"/>
  <c r="Z12" i="13"/>
  <c r="G63" i="13"/>
  <c r="Z93" i="13"/>
  <c r="G95" i="13"/>
  <c r="E122" i="13"/>
  <c r="F132" i="13"/>
  <c r="E17" i="13"/>
  <c r="F17" i="13" s="1"/>
  <c r="Z19" i="13"/>
  <c r="G56" i="13"/>
  <c r="Z58" i="13"/>
  <c r="N71" i="13"/>
  <c r="F81" i="13"/>
  <c r="F88" i="13"/>
  <c r="AZ137" i="13"/>
  <c r="AZ140" i="13" s="1"/>
  <c r="BX137" i="13"/>
  <c r="BX140" i="13" s="1"/>
  <c r="K18" i="13"/>
  <c r="F45" i="13"/>
  <c r="Z54" i="13"/>
  <c r="AD71" i="13"/>
  <c r="F74" i="13"/>
  <c r="BY79" i="13"/>
  <c r="E83" i="13"/>
  <c r="F83" i="13" s="1"/>
  <c r="G103" i="13"/>
  <c r="E126" i="13"/>
  <c r="F126" i="13" s="1"/>
  <c r="Z128" i="13"/>
  <c r="Z113" i="13"/>
  <c r="Z114" i="13"/>
  <c r="Z106" i="13"/>
  <c r="G62" i="13"/>
  <c r="AA22" i="13"/>
  <c r="Z136" i="13"/>
  <c r="CO89" i="13"/>
  <c r="F130" i="13"/>
  <c r="BI89" i="13"/>
  <c r="X89" i="13"/>
  <c r="Z121" i="13"/>
  <c r="Z115" i="13"/>
  <c r="AK89" i="13"/>
  <c r="BE89" i="13"/>
  <c r="CK89" i="13"/>
  <c r="BQ89" i="13"/>
  <c r="N89" i="13"/>
  <c r="BY89" i="13"/>
  <c r="Y89" i="13"/>
  <c r="CG89" i="13"/>
  <c r="Z103" i="13"/>
  <c r="AP89" i="13"/>
  <c r="E98" i="13"/>
  <c r="Z100" i="13"/>
  <c r="R89" i="13"/>
  <c r="CC89" i="13"/>
  <c r="Z92" i="13"/>
  <c r="S89" i="13"/>
  <c r="BN79" i="13"/>
  <c r="BV79" i="13"/>
  <c r="CC79" i="13"/>
  <c r="CK79" i="13"/>
  <c r="CS79" i="13"/>
  <c r="E87" i="13"/>
  <c r="F87" i="13" s="1"/>
  <c r="CH79" i="13"/>
  <c r="N79" i="13"/>
  <c r="BE79" i="13"/>
  <c r="CG79" i="13"/>
  <c r="D79" i="13"/>
  <c r="AO79" i="13"/>
  <c r="AW79" i="13"/>
  <c r="CO79" i="13"/>
  <c r="J79" i="13"/>
  <c r="W79" i="13"/>
  <c r="CL79" i="13"/>
  <c r="CC71" i="13"/>
  <c r="S71" i="13"/>
  <c r="CH71" i="13"/>
  <c r="Z76" i="13"/>
  <c r="Z77" i="13"/>
  <c r="V71" i="13"/>
  <c r="AO71" i="13"/>
  <c r="Z78" i="13"/>
  <c r="F68" i="13"/>
  <c r="CC34" i="13"/>
  <c r="P137" i="13"/>
  <c r="P140" i="13" s="1"/>
  <c r="Z63" i="13"/>
  <c r="CU137" i="13"/>
  <c r="CU140" i="13" s="1"/>
  <c r="Q137" i="13"/>
  <c r="Q140" i="13" s="1"/>
  <c r="AF137" i="13"/>
  <c r="AF140" i="13" s="1"/>
  <c r="CV137" i="13"/>
  <c r="Z51" i="13"/>
  <c r="Z53" i="13"/>
  <c r="E58" i="13"/>
  <c r="F58" i="13" s="1"/>
  <c r="G50" i="13"/>
  <c r="DA34" i="13"/>
  <c r="D46" i="13"/>
  <c r="F46" i="13" s="1"/>
  <c r="H137" i="13"/>
  <c r="H140" i="13" s="1"/>
  <c r="M137" i="13"/>
  <c r="M140" i="13" s="1"/>
  <c r="AG137" i="13"/>
  <c r="AG140" i="13" s="1"/>
  <c r="J34" i="13"/>
  <c r="R34" i="13"/>
  <c r="AD34" i="13"/>
  <c r="AK34" i="13"/>
  <c r="AS34" i="13"/>
  <c r="BA34" i="13"/>
  <c r="BI34" i="13"/>
  <c r="G43" i="13"/>
  <c r="V34" i="13"/>
  <c r="AO34" i="13"/>
  <c r="D44" i="13"/>
  <c r="G44" i="13" s="1"/>
  <c r="N34" i="13"/>
  <c r="BE34" i="13"/>
  <c r="CS34" i="13"/>
  <c r="AE34" i="13"/>
  <c r="Y34" i="13"/>
  <c r="AH34" i="13"/>
  <c r="AW34" i="13"/>
  <c r="CW34" i="13"/>
  <c r="G37" i="13"/>
  <c r="F31" i="13"/>
  <c r="F26" i="13"/>
  <c r="BS137" i="13"/>
  <c r="BS140" i="13" s="1"/>
  <c r="CA137" i="13"/>
  <c r="CA140" i="13" s="1"/>
  <c r="CO18" i="13"/>
  <c r="E32" i="13"/>
  <c r="F32" i="13" s="1"/>
  <c r="G29" i="13"/>
  <c r="AM137" i="13"/>
  <c r="AM140" i="13" s="1"/>
  <c r="AR137" i="13"/>
  <c r="AR140" i="13" s="1"/>
  <c r="CQ137" i="13"/>
  <c r="CQ140" i="13" s="1"/>
  <c r="AH18" i="13"/>
  <c r="BU18" i="13"/>
  <c r="CC18" i="13"/>
  <c r="CK18" i="13"/>
  <c r="CS18" i="13"/>
  <c r="DA18" i="13"/>
  <c r="Z28" i="13"/>
  <c r="D30" i="13"/>
  <c r="G30" i="13" s="1"/>
  <c r="G24" i="13"/>
  <c r="I137" i="13"/>
  <c r="I140" i="13" s="1"/>
  <c r="V18" i="13"/>
  <c r="Z23" i="13"/>
  <c r="R18" i="13"/>
  <c r="BA18" i="13"/>
  <c r="BQ18" i="13"/>
  <c r="CG18" i="13"/>
  <c r="BY18" i="13"/>
  <c r="Z21" i="13"/>
  <c r="L137" i="13"/>
  <c r="L140" i="13" s="1"/>
  <c r="C137" i="13"/>
  <c r="C140" i="13" s="1"/>
  <c r="AC137" i="13"/>
  <c r="Y137" i="13" s="1"/>
  <c r="BD137" i="13"/>
  <c r="BD140" i="13" s="1"/>
  <c r="BL137" i="13"/>
  <c r="BL140" i="13" s="1"/>
  <c r="BT137" i="13"/>
  <c r="CB137" i="13"/>
  <c r="CD137" i="13" s="1"/>
  <c r="CJ137" i="13"/>
  <c r="CJ140" i="13" s="1"/>
  <c r="CZ137" i="13"/>
  <c r="CZ140" i="13" s="1"/>
  <c r="AW18" i="13"/>
  <c r="E21" i="13"/>
  <c r="AY137" i="13"/>
  <c r="AY140" i="13" s="1"/>
  <c r="O18" i="13"/>
  <c r="N5" i="13"/>
  <c r="Z6" i="13"/>
  <c r="F10" i="13"/>
  <c r="Z7" i="13"/>
  <c r="D12" i="13"/>
  <c r="G12" i="13" s="1"/>
  <c r="G8" i="13"/>
  <c r="Z14" i="13"/>
  <c r="G33" i="13"/>
  <c r="F33" i="13"/>
  <c r="G47" i="13"/>
  <c r="F47" i="13"/>
  <c r="F37" i="13"/>
  <c r="G74" i="13"/>
  <c r="F116" i="13"/>
  <c r="F104" i="13"/>
  <c r="G104" i="13"/>
  <c r="F107" i="13"/>
  <c r="G107" i="13"/>
  <c r="F72" i="13"/>
  <c r="F118" i="13"/>
  <c r="F59" i="13"/>
  <c r="G59" i="13"/>
  <c r="AK5" i="13"/>
  <c r="CW5" i="13"/>
  <c r="AO5" i="13"/>
  <c r="AO18" i="13"/>
  <c r="T137" i="13"/>
  <c r="T140" i="13" s="1"/>
  <c r="AB137" i="13"/>
  <c r="AI137" i="13"/>
  <c r="AI140" i="13" s="1"/>
  <c r="AN137" i="13"/>
  <c r="AU137" i="13"/>
  <c r="AU140" i="13" s="1"/>
  <c r="BC137" i="13"/>
  <c r="BC140" i="13" s="1"/>
  <c r="BG137" i="13"/>
  <c r="BG140" i="13" s="1"/>
  <c r="BK137" i="13"/>
  <c r="BK140" i="13" s="1"/>
  <c r="BO137" i="13"/>
  <c r="BO140" i="13" s="1"/>
  <c r="BW137" i="13"/>
  <c r="BW140" i="13" s="1"/>
  <c r="CE137" i="13"/>
  <c r="CE140" i="13" s="1"/>
  <c r="CI137" i="13"/>
  <c r="CI140" i="13" s="1"/>
  <c r="CM137" i="13"/>
  <c r="CM140" i="13" s="1"/>
  <c r="CR137" i="13"/>
  <c r="CS137" i="13" s="1"/>
  <c r="CY137" i="13"/>
  <c r="CY140" i="13" s="1"/>
  <c r="V5" i="13"/>
  <c r="J5" i="13"/>
  <c r="X5" i="13"/>
  <c r="G11" i="13"/>
  <c r="Z13" i="13"/>
  <c r="J18" i="13"/>
  <c r="W18" i="13"/>
  <c r="AK18" i="13"/>
  <c r="AS18" i="13"/>
  <c r="BE18" i="13"/>
  <c r="BM18" i="13"/>
  <c r="CW18" i="13"/>
  <c r="E19" i="13"/>
  <c r="Z24" i="13"/>
  <c r="Z26" i="13"/>
  <c r="Z29" i="13"/>
  <c r="Z31" i="13"/>
  <c r="BU34" i="13"/>
  <c r="CG34" i="13"/>
  <c r="CO34" i="13"/>
  <c r="Z36" i="13"/>
  <c r="E38" i="13"/>
  <c r="F38" i="13" s="1"/>
  <c r="E39" i="13"/>
  <c r="F39" i="13" s="1"/>
  <c r="Z41" i="13"/>
  <c r="Z43" i="13"/>
  <c r="Z45" i="13"/>
  <c r="E48" i="13"/>
  <c r="F48" i="13" s="1"/>
  <c r="Z50" i="13"/>
  <c r="Z52" i="13"/>
  <c r="Z55" i="13"/>
  <c r="Z57" i="13"/>
  <c r="Z62" i="13"/>
  <c r="Z66" i="13"/>
  <c r="E70" i="13"/>
  <c r="F70" i="13" s="1"/>
  <c r="BE71" i="13"/>
  <c r="BQ71" i="13"/>
  <c r="BY71" i="13"/>
  <c r="CK71" i="13"/>
  <c r="CS71" i="13"/>
  <c r="D77" i="13"/>
  <c r="F77" i="13" s="1"/>
  <c r="E78" i="13"/>
  <c r="F78" i="13" s="1"/>
  <c r="R79" i="13"/>
  <c r="AH79" i="13"/>
  <c r="BI79" i="13"/>
  <c r="BR79" i="13"/>
  <c r="CW79" i="13"/>
  <c r="G82" i="13"/>
  <c r="G83" i="13"/>
  <c r="Z85" i="13"/>
  <c r="Z88" i="13"/>
  <c r="K89" i="13"/>
  <c r="W89" i="13"/>
  <c r="AT89" i="13"/>
  <c r="BM89" i="13"/>
  <c r="BU89" i="13"/>
  <c r="DA89" i="13"/>
  <c r="V89" i="13"/>
  <c r="E93" i="13"/>
  <c r="G93" i="13" s="1"/>
  <c r="AW89" i="13"/>
  <c r="E94" i="13"/>
  <c r="F94" i="13" s="1"/>
  <c r="Z96" i="13"/>
  <c r="Z105" i="13"/>
  <c r="Z112" i="13"/>
  <c r="E113" i="13"/>
  <c r="G113" i="13" s="1"/>
  <c r="E117" i="13"/>
  <c r="F117" i="13" s="1"/>
  <c r="Z120" i="13"/>
  <c r="F122" i="13"/>
  <c r="Z124" i="13"/>
  <c r="Z125" i="13"/>
  <c r="Z127" i="13"/>
  <c r="Z129" i="13"/>
  <c r="G130" i="13"/>
  <c r="F131" i="13"/>
  <c r="Z135" i="13"/>
  <c r="G139" i="13"/>
  <c r="AH5" i="13"/>
  <c r="E9" i="13"/>
  <c r="F9" i="13" s="1"/>
  <c r="E14" i="13"/>
  <c r="F14" i="13" s="1"/>
  <c r="G17" i="13"/>
  <c r="N18" i="13"/>
  <c r="AD18" i="13"/>
  <c r="G20" i="13"/>
  <c r="Z22" i="13"/>
  <c r="E23" i="13"/>
  <c r="F23" i="13" s="1"/>
  <c r="E27" i="13"/>
  <c r="F27" i="13" s="1"/>
  <c r="E28" i="13"/>
  <c r="F28" i="13" s="1"/>
  <c r="BQ34" i="13"/>
  <c r="BY34" i="13"/>
  <c r="J35" i="13"/>
  <c r="E40" i="13"/>
  <c r="F40" i="13" s="1"/>
  <c r="E42" i="13"/>
  <c r="E49" i="13"/>
  <c r="F49" i="13" s="1"/>
  <c r="E51" i="13"/>
  <c r="E53" i="13"/>
  <c r="Z59" i="13"/>
  <c r="E61" i="13"/>
  <c r="F61" i="13" s="1"/>
  <c r="E65" i="13"/>
  <c r="F65" i="13" s="1"/>
  <c r="F67" i="13"/>
  <c r="R71" i="13"/>
  <c r="BA71" i="13"/>
  <c r="BI71" i="13"/>
  <c r="CO71" i="13"/>
  <c r="CW71" i="13"/>
  <c r="Z72" i="13"/>
  <c r="E73" i="13"/>
  <c r="F73" i="13" s="1"/>
  <c r="E75" i="13"/>
  <c r="F75" i="13" s="1"/>
  <c r="E76" i="13"/>
  <c r="F76" i="13" s="1"/>
  <c r="K79" i="13"/>
  <c r="V79" i="13"/>
  <c r="AE79" i="13"/>
  <c r="AK79" i="13"/>
  <c r="AS79" i="13"/>
  <c r="BA79" i="13"/>
  <c r="F80" i="13"/>
  <c r="Z80" i="13"/>
  <c r="G81" i="13"/>
  <c r="G87" i="13"/>
  <c r="O89" i="13"/>
  <c r="AL89" i="13"/>
  <c r="E92" i="13"/>
  <c r="AD89" i="13"/>
  <c r="D97" i="13"/>
  <c r="F97" i="13" s="1"/>
  <c r="G98" i="13"/>
  <c r="Z104" i="13"/>
  <c r="E108" i="13"/>
  <c r="F108" i="13" s="1"/>
  <c r="E111" i="13"/>
  <c r="F111" i="13" s="1"/>
  <c r="Z138" i="13"/>
  <c r="F8" i="13"/>
  <c r="F36" i="13"/>
  <c r="G49" i="13"/>
  <c r="AX89" i="13"/>
  <c r="F96" i="13"/>
  <c r="Z107" i="13"/>
  <c r="E109" i="13"/>
  <c r="Z116" i="13"/>
  <c r="Z118" i="13"/>
  <c r="F119" i="13"/>
  <c r="F120" i="13"/>
  <c r="E121" i="13"/>
  <c r="F121" i="13" s="1"/>
  <c r="Z123" i="13"/>
  <c r="G132" i="13"/>
  <c r="Z133" i="13"/>
  <c r="R5" i="13"/>
  <c r="G10" i="13"/>
  <c r="Z15" i="13"/>
  <c r="AX18" i="13"/>
  <c r="BI18" i="13"/>
  <c r="F24" i="13"/>
  <c r="F29" i="13"/>
  <c r="F30" i="13"/>
  <c r="CK34" i="13"/>
  <c r="Z37" i="13"/>
  <c r="F41" i="13"/>
  <c r="F43" i="13"/>
  <c r="F44" i="13"/>
  <c r="F50" i="13"/>
  <c r="F52" i="13"/>
  <c r="F56" i="13"/>
  <c r="F62" i="13"/>
  <c r="F63" i="13"/>
  <c r="BU71" i="13"/>
  <c r="Z74" i="13"/>
  <c r="BM79" i="13"/>
  <c r="BU79" i="13"/>
  <c r="CP79" i="13"/>
  <c r="DA79" i="13"/>
  <c r="AO89" i="13"/>
  <c r="F95" i="13"/>
  <c r="F103" i="13"/>
  <c r="G124" i="13"/>
  <c r="U140" i="13"/>
  <c r="AV140" i="13"/>
  <c r="BH140" i="13"/>
  <c r="BP140" i="13"/>
  <c r="CF140" i="13"/>
  <c r="CN140" i="13"/>
  <c r="X137" i="13"/>
  <c r="F84" i="13"/>
  <c r="G84" i="13"/>
  <c r="F90" i="13"/>
  <c r="G90" i="13"/>
  <c r="F99" i="13"/>
  <c r="G99" i="13"/>
  <c r="F101" i="13"/>
  <c r="G101" i="13"/>
  <c r="F102" i="13"/>
  <c r="G102" i="13"/>
  <c r="F25" i="13"/>
  <c r="F19" i="13"/>
  <c r="F93" i="13"/>
  <c r="G19" i="13"/>
  <c r="D18" i="13"/>
  <c r="F16" i="13"/>
  <c r="G16" i="13"/>
  <c r="AJ140" i="13"/>
  <c r="F91" i="13"/>
  <c r="F21" i="13"/>
  <c r="Z79" i="13"/>
  <c r="F98" i="13"/>
  <c r="AD5" i="13"/>
  <c r="CS5" i="13"/>
  <c r="E7" i="13"/>
  <c r="F7" i="13" s="1"/>
  <c r="D15" i="13"/>
  <c r="F15" i="13" s="1"/>
  <c r="Z16" i="13"/>
  <c r="E22" i="13"/>
  <c r="X34" i="13"/>
  <c r="E55" i="13"/>
  <c r="F55" i="13" s="1"/>
  <c r="D64" i="13"/>
  <c r="G64" i="13" s="1"/>
  <c r="D66" i="13"/>
  <c r="G66" i="13" s="1"/>
  <c r="G88" i="13"/>
  <c r="Z99" i="13"/>
  <c r="E100" i="13"/>
  <c r="Z101" i="13"/>
  <c r="Z102" i="13"/>
  <c r="E105" i="13"/>
  <c r="F105" i="13" s="1"/>
  <c r="E106" i="13"/>
  <c r="D110" i="13"/>
  <c r="F110" i="13" s="1"/>
  <c r="D112" i="13"/>
  <c r="F112" i="13" s="1"/>
  <c r="D114" i="13"/>
  <c r="F114" i="13" s="1"/>
  <c r="D115" i="13"/>
  <c r="F115" i="13" s="1"/>
  <c r="G119" i="13"/>
  <c r="E123" i="13"/>
  <c r="E125" i="13"/>
  <c r="E128" i="13"/>
  <c r="G131" i="13"/>
  <c r="AQ137" i="13"/>
  <c r="Y5" i="13"/>
  <c r="Z8" i="13"/>
  <c r="G13" i="13"/>
  <c r="G14" i="13"/>
  <c r="G15" i="13"/>
  <c r="CT18" i="13"/>
  <c r="Z25" i="13"/>
  <c r="G26" i="13"/>
  <c r="G27" i="13"/>
  <c r="G31" i="13"/>
  <c r="G45" i="13"/>
  <c r="G57" i="13"/>
  <c r="G67" i="13"/>
  <c r="G70" i="13"/>
  <c r="G76" i="13"/>
  <c r="AD79" i="13"/>
  <c r="AL79" i="13"/>
  <c r="AP79" i="13"/>
  <c r="AT79" i="13"/>
  <c r="AX79" i="13"/>
  <c r="G80" i="13"/>
  <c r="Z82" i="13"/>
  <c r="G85" i="13"/>
  <c r="G86" i="13"/>
  <c r="BN89" i="13"/>
  <c r="BR89" i="13"/>
  <c r="BV89" i="13"/>
  <c r="G91" i="13"/>
  <c r="G96" i="13"/>
  <c r="G114" i="13"/>
  <c r="G116" i="13"/>
  <c r="G118" i="13"/>
  <c r="G120" i="13"/>
  <c r="E127" i="13"/>
  <c r="AA133" i="13"/>
  <c r="AA134" i="13"/>
  <c r="AA135" i="13"/>
  <c r="AA136" i="13"/>
  <c r="G138" i="13"/>
  <c r="AS5" i="13"/>
  <c r="E6" i="13"/>
  <c r="Y18" i="13"/>
  <c r="Z18" i="13" s="1"/>
  <c r="E54" i="13"/>
  <c r="Y71" i="13"/>
  <c r="Z71" i="13" s="1"/>
  <c r="E129" i="13"/>
  <c r="F129" i="13" s="1"/>
  <c r="E133" i="13"/>
  <c r="E134" i="13"/>
  <c r="E135" i="13"/>
  <c r="E136" i="13"/>
  <c r="G126" i="13" l="1"/>
  <c r="G94" i="13"/>
  <c r="AP137" i="13"/>
  <c r="Z5" i="13"/>
  <c r="G121" i="13"/>
  <c r="BV137" i="13"/>
  <c r="E79" i="13"/>
  <c r="G79" i="13" s="1"/>
  <c r="G38" i="13"/>
  <c r="F113" i="13"/>
  <c r="G111" i="13"/>
  <c r="G61" i="13"/>
  <c r="R137" i="13"/>
  <c r="CW137" i="13"/>
  <c r="CW140" i="13" s="1"/>
  <c r="CC137" i="13"/>
  <c r="BZ137" i="13"/>
  <c r="BE137" i="13"/>
  <c r="G77" i="13"/>
  <c r="CV140" i="13"/>
  <c r="CX140" i="13" s="1"/>
  <c r="J137" i="13"/>
  <c r="S137" i="13"/>
  <c r="Z34" i="13"/>
  <c r="CB140" i="13"/>
  <c r="CC140" i="13" s="1"/>
  <c r="AC140" i="13"/>
  <c r="Y140" i="13" s="1"/>
  <c r="CX137" i="13"/>
  <c r="AK137" i="13"/>
  <c r="AH137" i="13"/>
  <c r="AH140" i="13" s="1"/>
  <c r="BT140" i="13"/>
  <c r="BV140" i="13" s="1"/>
  <c r="G58" i="13"/>
  <c r="D35" i="13"/>
  <c r="BB137" i="13"/>
  <c r="G46" i="13"/>
  <c r="K137" i="13"/>
  <c r="CG137" i="13"/>
  <c r="BU137" i="13"/>
  <c r="BF137" i="13"/>
  <c r="G39" i="13"/>
  <c r="N137" i="13"/>
  <c r="CP137" i="13"/>
  <c r="G32" i="13"/>
  <c r="CT137" i="13"/>
  <c r="AT137" i="13"/>
  <c r="BA137" i="13"/>
  <c r="O137" i="13"/>
  <c r="CR140" i="13"/>
  <c r="CT140" i="13" s="1"/>
  <c r="AW137" i="13"/>
  <c r="BQ137" i="13"/>
  <c r="V137" i="13"/>
  <c r="G28" i="13"/>
  <c r="AL137" i="13"/>
  <c r="AO137" i="13"/>
  <c r="CO137" i="13"/>
  <c r="BJ137" i="13"/>
  <c r="G23" i="13"/>
  <c r="DB137" i="13"/>
  <c r="DA137" i="13"/>
  <c r="BN137" i="13"/>
  <c r="AX137" i="13"/>
  <c r="AE137" i="13"/>
  <c r="AQ140" i="13"/>
  <c r="AT140" i="13" s="1"/>
  <c r="CS140" i="13"/>
  <c r="AS137" i="13"/>
  <c r="AB140" i="13"/>
  <c r="X140" i="13" s="1"/>
  <c r="CH137" i="13"/>
  <c r="BY137" i="13"/>
  <c r="BI137" i="13"/>
  <c r="AD137" i="13"/>
  <c r="F12" i="13"/>
  <c r="F109" i="13"/>
  <c r="G109" i="13"/>
  <c r="F51" i="13"/>
  <c r="G51" i="13"/>
  <c r="F92" i="13"/>
  <c r="G92" i="13"/>
  <c r="G117" i="13"/>
  <c r="G108" i="13"/>
  <c r="G9" i="13"/>
  <c r="Z89" i="13"/>
  <c r="G110" i="13"/>
  <c r="F66" i="13"/>
  <c r="G112" i="13"/>
  <c r="BM137" i="13"/>
  <c r="D5" i="13"/>
  <c r="AN140" i="13"/>
  <c r="AO140" i="13" s="1"/>
  <c r="CL137" i="13"/>
  <c r="BR137" i="13"/>
  <c r="W137" i="13"/>
  <c r="G75" i="13"/>
  <c r="G40" i="13"/>
  <c r="D71" i="13"/>
  <c r="G97" i="13"/>
  <c r="G78" i="13"/>
  <c r="F53" i="13"/>
  <c r="G53" i="13"/>
  <c r="G115" i="13"/>
  <c r="G65" i="13"/>
  <c r="G48" i="13"/>
  <c r="F42" i="13"/>
  <c r="G42" i="13"/>
  <c r="CK137" i="13"/>
  <c r="G73" i="13"/>
  <c r="E71" i="13"/>
  <c r="F134" i="13"/>
  <c r="G134" i="13"/>
  <c r="AK140" i="13"/>
  <c r="AL140" i="13"/>
  <c r="CO140" i="13"/>
  <c r="CP140" i="13"/>
  <c r="AW140" i="13"/>
  <c r="AX140" i="13"/>
  <c r="F135" i="13"/>
  <c r="G135" i="13"/>
  <c r="G127" i="13"/>
  <c r="F127" i="13"/>
  <c r="F133" i="13"/>
  <c r="G133" i="13"/>
  <c r="E34" i="13"/>
  <c r="F54" i="13"/>
  <c r="F125" i="13"/>
  <c r="G125" i="13"/>
  <c r="BA140" i="13"/>
  <c r="BB140" i="13"/>
  <c r="O140" i="13"/>
  <c r="N140" i="13"/>
  <c r="DA140" i="13"/>
  <c r="DB140" i="13"/>
  <c r="BY140" i="13"/>
  <c r="BZ140" i="13"/>
  <c r="BE140" i="13"/>
  <c r="BF140" i="13"/>
  <c r="S140" i="13"/>
  <c r="R140" i="13"/>
  <c r="D34" i="13"/>
  <c r="F64" i="13"/>
  <c r="E5" i="13"/>
  <c r="F6" i="13"/>
  <c r="F128" i="13"/>
  <c r="G128" i="13"/>
  <c r="F100" i="13"/>
  <c r="G100" i="13"/>
  <c r="Z137" i="13"/>
  <c r="AA137" i="13"/>
  <c r="CK140" i="13"/>
  <c r="CL140" i="13"/>
  <c r="BQ140" i="13"/>
  <c r="BR140" i="13"/>
  <c r="W140" i="13"/>
  <c r="V140" i="13"/>
  <c r="D89" i="13"/>
  <c r="F79" i="13"/>
  <c r="F106" i="13"/>
  <c r="G106" i="13"/>
  <c r="F22" i="13"/>
  <c r="G22" i="13"/>
  <c r="F136" i="13"/>
  <c r="G136" i="13"/>
  <c r="F123" i="13"/>
  <c r="G123" i="13"/>
  <c r="BM140" i="13"/>
  <c r="BN140" i="13"/>
  <c r="K140" i="13"/>
  <c r="J140" i="13"/>
  <c r="CG140" i="13"/>
  <c r="CH140" i="13"/>
  <c r="BI140" i="13"/>
  <c r="BJ140" i="13"/>
  <c r="E89" i="13"/>
  <c r="E18" i="13"/>
  <c r="E35" i="13"/>
  <c r="G89" i="13" l="1"/>
  <c r="AD140" i="13"/>
  <c r="AP140" i="13"/>
  <c r="BU140" i="13"/>
  <c r="AS140" i="13"/>
  <c r="CD140" i="13"/>
  <c r="AE140" i="13"/>
  <c r="D137" i="13"/>
  <c r="D140" i="13" s="1"/>
  <c r="F35" i="13"/>
  <c r="F71" i="13"/>
  <c r="G71" i="13"/>
  <c r="F89" i="13"/>
  <c r="E137" i="13"/>
  <c r="G5" i="13"/>
  <c r="F5" i="13"/>
  <c r="F34" i="13"/>
  <c r="G34" i="13"/>
  <c r="AA140" i="13"/>
  <c r="Z140" i="13"/>
  <c r="G18" i="13"/>
  <c r="F18" i="13"/>
  <c r="E140" i="13" l="1"/>
  <c r="F137" i="13"/>
  <c r="G137" i="13"/>
  <c r="G140" i="13" l="1"/>
  <c r="F140" i="13"/>
  <c r="J7" i="17" l="1"/>
  <c r="J8" i="17"/>
  <c r="J9" i="17"/>
  <c r="J10" i="17"/>
  <c r="J11" i="17"/>
  <c r="J12" i="17"/>
  <c r="J13" i="17"/>
  <c r="J14" i="17"/>
  <c r="J15" i="17"/>
  <c r="J16" i="17"/>
  <c r="J17" i="17"/>
  <c r="J18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3" i="17"/>
  <c r="J84" i="17"/>
  <c r="J85" i="17"/>
  <c r="J86" i="17"/>
  <c r="J87" i="17"/>
  <c r="J88" i="17"/>
  <c r="J89" i="17"/>
  <c r="J90" i="17"/>
  <c r="J91" i="17"/>
  <c r="J93" i="17"/>
  <c r="J94" i="17"/>
  <c r="J95" i="17"/>
  <c r="J96" i="17"/>
  <c r="J97" i="17"/>
  <c r="J98" i="17"/>
  <c r="J99" i="17"/>
  <c r="J101" i="17"/>
  <c r="J102" i="17"/>
  <c r="J103" i="17"/>
  <c r="J104" i="17"/>
  <c r="J105" i="17"/>
  <c r="J106" i="17"/>
  <c r="J107" i="17"/>
  <c r="J108" i="17"/>
  <c r="J116" i="17"/>
  <c r="J117" i="17"/>
  <c r="J118" i="17"/>
  <c r="J122" i="17"/>
  <c r="J123" i="17"/>
  <c r="J124" i="17"/>
  <c r="J125" i="17"/>
  <c r="J126" i="17"/>
  <c r="J127" i="17"/>
  <c r="J129" i="17"/>
  <c r="J130" i="17"/>
  <c r="J131" i="17"/>
  <c r="J132" i="17"/>
  <c r="J133" i="17"/>
  <c r="J134" i="17"/>
  <c r="J135" i="17"/>
  <c r="J136" i="17"/>
  <c r="J137" i="17"/>
  <c r="J138" i="17"/>
  <c r="J141" i="17"/>
  <c r="J142" i="17"/>
  <c r="G92" i="17"/>
  <c r="F92" i="17"/>
  <c r="E92" i="17"/>
  <c r="E82" i="17"/>
  <c r="E38" i="17"/>
  <c r="E37" i="17"/>
  <c r="E19" i="17"/>
  <c r="E6" i="17"/>
  <c r="C92" i="17"/>
  <c r="C82" i="17"/>
  <c r="C74" i="17"/>
  <c r="C38" i="17"/>
  <c r="C37" i="17"/>
  <c r="C19" i="17"/>
  <c r="C6" i="17"/>
  <c r="CO65" i="19"/>
  <c r="CL65" i="19"/>
  <c r="CH65" i="19"/>
  <c r="BX65" i="19"/>
  <c r="BW65" i="19"/>
  <c r="BT65" i="19"/>
  <c r="BP65" i="19"/>
  <c r="BL65" i="19"/>
  <c r="BK65" i="19"/>
  <c r="BH65" i="19"/>
  <c r="BB65" i="19"/>
  <c r="BA65" i="19"/>
  <c r="BD65" i="19" s="1"/>
  <c r="AZ65" i="19"/>
  <c r="AV65" i="19"/>
  <c r="AR65" i="19"/>
  <c r="AN65" i="19"/>
  <c r="AH65" i="19"/>
  <c r="AJ65" i="19" s="1"/>
  <c r="AG65" i="19"/>
  <c r="CG65" i="19" s="1"/>
  <c r="AF65" i="19"/>
  <c r="AB65" i="19"/>
  <c r="X65" i="19"/>
  <c r="T65" i="19"/>
  <c r="P65" i="19"/>
  <c r="L65" i="19"/>
  <c r="H65" i="19"/>
  <c r="CO64" i="19"/>
  <c r="CL64" i="19"/>
  <c r="CH64" i="19"/>
  <c r="BX64" i="19"/>
  <c r="BW64" i="19"/>
  <c r="BP64" i="19"/>
  <c r="BL64" i="19"/>
  <c r="BH64" i="19"/>
  <c r="BB64" i="19"/>
  <c r="BA64" i="19"/>
  <c r="AZ64" i="19"/>
  <c r="AV64" i="19"/>
  <c r="AR64" i="19"/>
  <c r="AN64" i="19"/>
  <c r="AH64" i="19"/>
  <c r="AG64" i="19"/>
  <c r="CG64" i="19" s="1"/>
  <c r="AF64" i="19"/>
  <c r="AB64" i="19"/>
  <c r="AA64" i="19"/>
  <c r="X64" i="19"/>
  <c r="T64" i="19"/>
  <c r="P64" i="19"/>
  <c r="L64" i="19"/>
  <c r="H64" i="19"/>
  <c r="CO63" i="19"/>
  <c r="CL63" i="19"/>
  <c r="CH63" i="19"/>
  <c r="BX63" i="19"/>
  <c r="BW63" i="19"/>
  <c r="BP63" i="19"/>
  <c r="BL63" i="19"/>
  <c r="BH63" i="19"/>
  <c r="BB63" i="19"/>
  <c r="BA63" i="19"/>
  <c r="AZ63" i="19"/>
  <c r="AV63" i="19"/>
  <c r="AR63" i="19"/>
  <c r="AN63" i="19"/>
  <c r="AH63" i="19"/>
  <c r="AG63" i="19"/>
  <c r="AJ63" i="19" s="1"/>
  <c r="AF63" i="19"/>
  <c r="AB63" i="19"/>
  <c r="X63" i="19"/>
  <c r="T63" i="19"/>
  <c r="P63" i="19"/>
  <c r="L63" i="19"/>
  <c r="H63" i="19"/>
  <c r="CO62" i="19"/>
  <c r="CL62" i="19"/>
  <c r="CH62" i="19"/>
  <c r="BW62" i="19"/>
  <c r="BP62" i="19"/>
  <c r="BL62" i="19"/>
  <c r="BH62" i="19"/>
  <c r="BB62" i="19"/>
  <c r="BD62" i="19" s="1"/>
  <c r="BA62" i="19"/>
  <c r="AZ62" i="19"/>
  <c r="AV62" i="19"/>
  <c r="AR62" i="19"/>
  <c r="AN62" i="19"/>
  <c r="AH62" i="19"/>
  <c r="AJ62" i="19" s="1"/>
  <c r="AG62" i="19"/>
  <c r="CG62" i="19" s="1"/>
  <c r="AF62" i="19"/>
  <c r="AB62" i="19"/>
  <c r="X62" i="19"/>
  <c r="T62" i="19"/>
  <c r="P62" i="19"/>
  <c r="L62" i="19"/>
  <c r="H62" i="19"/>
  <c r="CO61" i="19"/>
  <c r="CL61" i="19"/>
  <c r="CH61" i="19"/>
  <c r="BX61" i="19"/>
  <c r="BP61" i="19"/>
  <c r="BL61" i="19"/>
  <c r="BK61" i="19"/>
  <c r="BH61" i="19"/>
  <c r="BD61" i="19"/>
  <c r="BB61" i="19"/>
  <c r="BA61" i="19"/>
  <c r="AZ61" i="19"/>
  <c r="AV61" i="19"/>
  <c r="AR61" i="19"/>
  <c r="AN61" i="19"/>
  <c r="AH61" i="19"/>
  <c r="AJ61" i="19" s="1"/>
  <c r="AG61" i="19"/>
  <c r="AF61" i="19"/>
  <c r="AB61" i="19"/>
  <c r="X61" i="19"/>
  <c r="T61" i="19"/>
  <c r="P61" i="19"/>
  <c r="L61" i="19"/>
  <c r="H61" i="19"/>
  <c r="CO60" i="19"/>
  <c r="CM60" i="19"/>
  <c r="CL60" i="19"/>
  <c r="CH60" i="19"/>
  <c r="BP60" i="19"/>
  <c r="BL60" i="19"/>
  <c r="BK60" i="19"/>
  <c r="BH60" i="19"/>
  <c r="BB60" i="19"/>
  <c r="BA60" i="19"/>
  <c r="AZ60" i="19"/>
  <c r="AV60" i="19"/>
  <c r="AR60" i="19"/>
  <c r="AN60" i="19"/>
  <c r="AJ60" i="19"/>
  <c r="AH60" i="19"/>
  <c r="AG60" i="19"/>
  <c r="CG60" i="19" s="1"/>
  <c r="AF60" i="19"/>
  <c r="AE60" i="19"/>
  <c r="AB60" i="19"/>
  <c r="AA60" i="19"/>
  <c r="X60" i="19"/>
  <c r="W60" i="19"/>
  <c r="T60" i="19"/>
  <c r="S60" i="19"/>
  <c r="P60" i="19"/>
  <c r="O60" i="19"/>
  <c r="L60" i="19"/>
  <c r="K60" i="19"/>
  <c r="H60" i="19"/>
  <c r="G60" i="19"/>
  <c r="CO59" i="19"/>
  <c r="CL59" i="19"/>
  <c r="CH59" i="19"/>
  <c r="BX59" i="19"/>
  <c r="BP59" i="19"/>
  <c r="BL59" i="19"/>
  <c r="BK59" i="19"/>
  <c r="BH59" i="19"/>
  <c r="BB59" i="19"/>
  <c r="BD59" i="19" s="1"/>
  <c r="BA59" i="19"/>
  <c r="AZ59" i="19"/>
  <c r="AY59" i="19"/>
  <c r="AV59" i="19"/>
  <c r="AR59" i="19"/>
  <c r="AN59" i="19"/>
  <c r="AM59" i="19"/>
  <c r="AH59" i="19"/>
  <c r="AI59" i="19" s="1"/>
  <c r="AG59" i="19"/>
  <c r="CM59" i="19" s="1"/>
  <c r="AF59" i="19"/>
  <c r="AE59" i="19"/>
  <c r="AB59" i="19"/>
  <c r="AA59" i="19"/>
  <c r="X59" i="19"/>
  <c r="W59" i="19"/>
  <c r="T59" i="19"/>
  <c r="S59" i="19"/>
  <c r="P59" i="19"/>
  <c r="O59" i="19"/>
  <c r="L59" i="19"/>
  <c r="K59" i="19"/>
  <c r="H59" i="19"/>
  <c r="G59" i="19"/>
  <c r="CO58" i="19"/>
  <c r="CL58" i="19"/>
  <c r="CH58" i="19"/>
  <c r="BX58" i="19"/>
  <c r="BP58" i="19"/>
  <c r="BL58" i="19"/>
  <c r="BH58" i="19"/>
  <c r="BB58" i="19"/>
  <c r="BD58" i="19" s="1"/>
  <c r="BA58" i="19"/>
  <c r="AZ58" i="19"/>
  <c r="AV58" i="19"/>
  <c r="AR58" i="19"/>
  <c r="AN58" i="19"/>
  <c r="AM58" i="19"/>
  <c r="AJ58" i="19"/>
  <c r="AH58" i="19"/>
  <c r="AG58" i="19"/>
  <c r="AI58" i="19" s="1"/>
  <c r="AF58" i="19"/>
  <c r="AE58" i="19"/>
  <c r="AB58" i="19"/>
  <c r="AA58" i="19"/>
  <c r="X58" i="19"/>
  <c r="W58" i="19"/>
  <c r="T58" i="19"/>
  <c r="S58" i="19"/>
  <c r="P58" i="19"/>
  <c r="O58" i="19"/>
  <c r="L58" i="19"/>
  <c r="K58" i="19"/>
  <c r="H58" i="19"/>
  <c r="G58" i="19"/>
  <c r="CO57" i="19"/>
  <c r="CL57" i="19"/>
  <c r="CH57" i="19"/>
  <c r="BX57" i="19"/>
  <c r="BW57" i="19"/>
  <c r="BT57" i="19"/>
  <c r="BS57" i="19"/>
  <c r="BP57" i="19"/>
  <c r="BL57" i="19"/>
  <c r="BK57" i="19"/>
  <c r="BH57" i="19"/>
  <c r="BG57" i="19"/>
  <c r="BB57" i="19"/>
  <c r="BA57" i="19"/>
  <c r="AZ57" i="19"/>
  <c r="AY57" i="19"/>
  <c r="AV57" i="19"/>
  <c r="AU57" i="19"/>
  <c r="AR57" i="19"/>
  <c r="AQ57" i="19"/>
  <c r="AN57" i="19"/>
  <c r="AM57" i="19"/>
  <c r="AH57" i="19"/>
  <c r="AG57" i="19"/>
  <c r="CG57" i="19" s="1"/>
  <c r="AF57" i="19"/>
  <c r="AE57" i="19"/>
  <c r="AB57" i="19"/>
  <c r="AA57" i="19"/>
  <c r="X57" i="19"/>
  <c r="W57" i="19"/>
  <c r="T57" i="19"/>
  <c r="S57" i="19"/>
  <c r="P57" i="19"/>
  <c r="O57" i="19"/>
  <c r="L57" i="19"/>
  <c r="K57" i="19"/>
  <c r="H57" i="19"/>
  <c r="G57" i="19"/>
  <c r="CO56" i="19"/>
  <c r="CL56" i="19"/>
  <c r="CH56" i="19"/>
  <c r="CH55" i="19" s="1"/>
  <c r="BX56" i="19"/>
  <c r="BT56" i="19"/>
  <c r="BP56" i="19"/>
  <c r="BL56" i="19"/>
  <c r="BK56" i="19"/>
  <c r="BH56" i="19"/>
  <c r="BB56" i="19"/>
  <c r="BA56" i="19"/>
  <c r="AZ56" i="19"/>
  <c r="AV56" i="19"/>
  <c r="AU56" i="19"/>
  <c r="AR56" i="19"/>
  <c r="AN56" i="19"/>
  <c r="AM56" i="19"/>
  <c r="AH56" i="19"/>
  <c r="AJ56" i="19" s="1"/>
  <c r="AG56" i="19"/>
  <c r="CG56" i="19" s="1"/>
  <c r="AF56" i="19"/>
  <c r="AE56" i="19"/>
  <c r="AB56" i="19"/>
  <c r="AA56" i="19"/>
  <c r="X56" i="19"/>
  <c r="W56" i="19"/>
  <c r="T56" i="19"/>
  <c r="S56" i="19"/>
  <c r="P56" i="19"/>
  <c r="O56" i="19"/>
  <c r="L56" i="19"/>
  <c r="K56" i="19"/>
  <c r="H56" i="19"/>
  <c r="G56" i="19"/>
  <c r="CD55" i="19"/>
  <c r="CC55" i="19"/>
  <c r="CE55" i="19" s="1"/>
  <c r="CB55" i="19"/>
  <c r="BZ55" i="19"/>
  <c r="BY55" i="19"/>
  <c r="CA55" i="19" s="1"/>
  <c r="BV55" i="19"/>
  <c r="BU55" i="19"/>
  <c r="BW55" i="19" s="1"/>
  <c r="BT55" i="19"/>
  <c r="BR55" i="19"/>
  <c r="BQ55" i="19"/>
  <c r="BS55" i="19" s="1"/>
  <c r="BN55" i="19"/>
  <c r="BM55" i="19"/>
  <c r="BP55" i="19" s="1"/>
  <c r="BL55" i="19"/>
  <c r="BJ55" i="19"/>
  <c r="BK55" i="19" s="1"/>
  <c r="BI55" i="19"/>
  <c r="BF55" i="19"/>
  <c r="BH55" i="19" s="1"/>
  <c r="BE55" i="19"/>
  <c r="AX55" i="19"/>
  <c r="AW55" i="19"/>
  <c r="AZ55" i="19" s="1"/>
  <c r="AV55" i="19"/>
  <c r="AT55" i="19"/>
  <c r="AU55" i="19" s="1"/>
  <c r="AS55" i="19"/>
  <c r="AP55" i="19"/>
  <c r="AR55" i="19" s="1"/>
  <c r="AO55" i="19"/>
  <c r="AL55" i="19"/>
  <c r="AK55" i="19"/>
  <c r="BA55" i="19" s="1"/>
  <c r="AF55" i="19"/>
  <c r="AD55" i="19"/>
  <c r="AE55" i="19" s="1"/>
  <c r="AC55" i="19"/>
  <c r="Z55" i="19"/>
  <c r="AB55" i="19" s="1"/>
  <c r="Y55" i="19"/>
  <c r="V55" i="19"/>
  <c r="U55" i="19"/>
  <c r="X55" i="19" s="1"/>
  <c r="T55" i="19"/>
  <c r="R55" i="19"/>
  <c r="S55" i="19" s="1"/>
  <c r="Q55" i="19"/>
  <c r="N55" i="19"/>
  <c r="N51" i="19" s="1"/>
  <c r="M55" i="19"/>
  <c r="J55" i="19"/>
  <c r="I55" i="19"/>
  <c r="L55" i="19" s="1"/>
  <c r="H55" i="19"/>
  <c r="F55" i="19"/>
  <c r="E55" i="19"/>
  <c r="CO54" i="19"/>
  <c r="CL54" i="19"/>
  <c r="CH54" i="19"/>
  <c r="BT54" i="19"/>
  <c r="BP54" i="19"/>
  <c r="BO54" i="19"/>
  <c r="BB54" i="19"/>
  <c r="BA54" i="19"/>
  <c r="AV54" i="19"/>
  <c r="AU54" i="19"/>
  <c r="AH54" i="19"/>
  <c r="AG54" i="19"/>
  <c r="AB54" i="19"/>
  <c r="P54" i="19"/>
  <c r="O54" i="19"/>
  <c r="L54" i="19"/>
  <c r="CO53" i="19"/>
  <c r="CL53" i="19"/>
  <c r="CH53" i="19"/>
  <c r="BX53" i="19"/>
  <c r="BW53" i="19"/>
  <c r="BT53" i="19"/>
  <c r="BP53" i="19"/>
  <c r="BO53" i="19"/>
  <c r="BL53" i="19"/>
  <c r="BH53" i="19"/>
  <c r="BD53" i="19"/>
  <c r="BB53" i="19"/>
  <c r="BC53" i="19" s="1"/>
  <c r="BA53" i="19"/>
  <c r="AZ53" i="19"/>
  <c r="AY53" i="19"/>
  <c r="AV53" i="19"/>
  <c r="AU53" i="19"/>
  <c r="AR53" i="19"/>
  <c r="AN53" i="19"/>
  <c r="AM53" i="19"/>
  <c r="AH53" i="19"/>
  <c r="AG53" i="19"/>
  <c r="CG53" i="19" s="1"/>
  <c r="AF53" i="19"/>
  <c r="AB53" i="19"/>
  <c r="AA53" i="19"/>
  <c r="X53" i="19"/>
  <c r="T53" i="19"/>
  <c r="S53" i="19"/>
  <c r="P53" i="19"/>
  <c r="O53" i="19"/>
  <c r="L53" i="19"/>
  <c r="H53" i="19"/>
  <c r="G53" i="19"/>
  <c r="CF52" i="19"/>
  <c r="CD52" i="19"/>
  <c r="CC52" i="19"/>
  <c r="CE52" i="19" s="1"/>
  <c r="BZ52" i="19"/>
  <c r="BY52" i="19"/>
  <c r="CA52" i="19" s="1"/>
  <c r="BX52" i="19"/>
  <c r="BV52" i="19"/>
  <c r="BU52" i="19"/>
  <c r="BW52" i="19" s="1"/>
  <c r="BR52" i="19"/>
  <c r="BQ52" i="19"/>
  <c r="BT52" i="19" s="1"/>
  <c r="BP52" i="19"/>
  <c r="BN52" i="19"/>
  <c r="BO52" i="19" s="1"/>
  <c r="BM52" i="19"/>
  <c r="BM51" i="19" s="1"/>
  <c r="BJ52" i="19"/>
  <c r="BJ51" i="19" s="1"/>
  <c r="BL51" i="19" s="1"/>
  <c r="BI52" i="19"/>
  <c r="BF52" i="19"/>
  <c r="BE52" i="19"/>
  <c r="BE51" i="19" s="1"/>
  <c r="BB52" i="19"/>
  <c r="AX52" i="19"/>
  <c r="AW52" i="19"/>
  <c r="AW51" i="19" s="1"/>
  <c r="AT52" i="19"/>
  <c r="AS52" i="19"/>
  <c r="AP52" i="19"/>
  <c r="AR52" i="19" s="1"/>
  <c r="AO52" i="19"/>
  <c r="AL52" i="19"/>
  <c r="AK52" i="19"/>
  <c r="BA52" i="19" s="1"/>
  <c r="AD52" i="19"/>
  <c r="AC52" i="19"/>
  <c r="AF52" i="19" s="1"/>
  <c r="Z52" i="19"/>
  <c r="Z51" i="19" s="1"/>
  <c r="Y52" i="19"/>
  <c r="AA52" i="19" s="1"/>
  <c r="V52" i="19"/>
  <c r="X52" i="19" s="1"/>
  <c r="U52" i="19"/>
  <c r="U51" i="19" s="1"/>
  <c r="R52" i="19"/>
  <c r="T52" i="19" s="1"/>
  <c r="Q52" i="19"/>
  <c r="N52" i="19"/>
  <c r="M52" i="19"/>
  <c r="P52" i="19" s="1"/>
  <c r="J52" i="19"/>
  <c r="L52" i="19" s="1"/>
  <c r="I52" i="19"/>
  <c r="F52" i="19"/>
  <c r="E52" i="19"/>
  <c r="E51" i="19" s="1"/>
  <c r="CD51" i="19"/>
  <c r="CC51" i="19"/>
  <c r="BZ51" i="19"/>
  <c r="BV51" i="19"/>
  <c r="BU51" i="19"/>
  <c r="BR51" i="19"/>
  <c r="BQ51" i="19"/>
  <c r="BN51" i="19"/>
  <c r="BI51" i="19"/>
  <c r="AS51" i="19"/>
  <c r="AO51" i="19"/>
  <c r="AD51" i="19"/>
  <c r="AC51" i="19"/>
  <c r="V51" i="19"/>
  <c r="Q51" i="19"/>
  <c r="I51" i="19"/>
  <c r="CO50" i="19"/>
  <c r="CL50" i="19"/>
  <c r="CH50" i="19"/>
  <c r="BX50" i="19"/>
  <c r="BT50" i="19"/>
  <c r="BB50" i="19"/>
  <c r="BA50" i="19"/>
  <c r="CG50" i="19" s="1"/>
  <c r="AJ50" i="19"/>
  <c r="AH50" i="19"/>
  <c r="AG50" i="19"/>
  <c r="CM50" i="19" s="1"/>
  <c r="AF50" i="19"/>
  <c r="AF45" i="19" s="1"/>
  <c r="AB50" i="19"/>
  <c r="X50" i="19"/>
  <c r="T50" i="19"/>
  <c r="P50" i="19"/>
  <c r="CO49" i="19"/>
  <c r="CL49" i="19"/>
  <c r="CH49" i="19"/>
  <c r="BB49" i="19"/>
  <c r="BA49" i="19"/>
  <c r="AH49" i="19"/>
  <c r="AJ49" i="19" s="1"/>
  <c r="AG49" i="19"/>
  <c r="CM49" i="19" s="1"/>
  <c r="CO48" i="19"/>
  <c r="CL48" i="19"/>
  <c r="CH48" i="19"/>
  <c r="BX48" i="19"/>
  <c r="BB48" i="19"/>
  <c r="BA48" i="19"/>
  <c r="AH48" i="19"/>
  <c r="AG48" i="19"/>
  <c r="CM48" i="19" s="1"/>
  <c r="CO47" i="19"/>
  <c r="CL47" i="19"/>
  <c r="CH47" i="19"/>
  <c r="CH45" i="19" s="1"/>
  <c r="BX47" i="19"/>
  <c r="BB47" i="19"/>
  <c r="BA47" i="19"/>
  <c r="AH47" i="19"/>
  <c r="AJ47" i="19" s="1"/>
  <c r="AG47" i="19"/>
  <c r="AI47" i="19" s="1"/>
  <c r="T47" i="19"/>
  <c r="CO46" i="19"/>
  <c r="CL46" i="19"/>
  <c r="CH46" i="19"/>
  <c r="BX46" i="19"/>
  <c r="BP46" i="19"/>
  <c r="BL46" i="19"/>
  <c r="BH46" i="19"/>
  <c r="BD46" i="19"/>
  <c r="BD45" i="19" s="1"/>
  <c r="BB46" i="19"/>
  <c r="BA46" i="19"/>
  <c r="AZ46" i="19"/>
  <c r="AV46" i="19"/>
  <c r="AR46" i="19"/>
  <c r="AN46" i="19"/>
  <c r="AH46" i="19"/>
  <c r="AG46" i="19"/>
  <c r="CG46" i="19" s="1"/>
  <c r="AB46" i="19"/>
  <c r="T46" i="19"/>
  <c r="P46" i="19"/>
  <c r="L46" i="19"/>
  <c r="H46" i="19"/>
  <c r="G46" i="19"/>
  <c r="CK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C45" i="19"/>
  <c r="BB45" i="19"/>
  <c r="AZ45" i="19"/>
  <c r="AY45" i="19"/>
  <c r="AX45" i="19"/>
  <c r="AW45" i="19"/>
  <c r="AV45" i="19"/>
  <c r="AU45" i="19"/>
  <c r="AT45" i="19"/>
  <c r="AS45" i="19"/>
  <c r="AP45" i="19"/>
  <c r="AR45" i="19" s="1"/>
  <c r="AO45" i="19"/>
  <c r="AL45" i="19"/>
  <c r="AK45" i="19"/>
  <c r="BA45" i="19" s="1"/>
  <c r="AH45" i="19"/>
  <c r="AD45" i="19"/>
  <c r="AC45" i="19"/>
  <c r="Z45" i="19"/>
  <c r="AB45" i="19" s="1"/>
  <c r="Y45" i="19"/>
  <c r="V45" i="19"/>
  <c r="X45" i="19" s="1"/>
  <c r="U45" i="19"/>
  <c r="R45" i="19"/>
  <c r="Q45" i="19"/>
  <c r="N45" i="19"/>
  <c r="P45" i="19" s="1"/>
  <c r="M45" i="19"/>
  <c r="J45" i="19"/>
  <c r="I45" i="19"/>
  <c r="L45" i="19" s="1"/>
  <c r="H45" i="19"/>
  <c r="G45" i="19"/>
  <c r="F45" i="19"/>
  <c r="E45" i="19"/>
  <c r="CO44" i="19"/>
  <c r="CL44" i="19"/>
  <c r="CH44" i="19"/>
  <c r="BX44" i="19"/>
  <c r="BT44" i="19"/>
  <c r="BP44" i="19"/>
  <c r="BL44" i="19"/>
  <c r="BH44" i="19"/>
  <c r="BB44" i="19"/>
  <c r="BD44" i="19" s="1"/>
  <c r="BA44" i="19"/>
  <c r="AZ44" i="19"/>
  <c r="AV44" i="19"/>
  <c r="AR44" i="19"/>
  <c r="AN44" i="19"/>
  <c r="AH44" i="19"/>
  <c r="AJ44" i="19" s="1"/>
  <c r="AG44" i="19"/>
  <c r="CM44" i="19" s="1"/>
  <c r="AF44" i="19"/>
  <c r="AB44" i="19"/>
  <c r="X44" i="19"/>
  <c r="T44" i="19"/>
  <c r="P44" i="19"/>
  <c r="L44" i="19"/>
  <c r="H44" i="19"/>
  <c r="G44" i="19"/>
  <c r="CO43" i="19"/>
  <c r="CL43" i="19"/>
  <c r="CH43" i="19"/>
  <c r="BX43" i="19"/>
  <c r="BP43" i="19"/>
  <c r="BL43" i="19"/>
  <c r="BH43" i="19"/>
  <c r="BB43" i="19"/>
  <c r="BD43" i="19" s="1"/>
  <c r="BA43" i="19"/>
  <c r="AZ43" i="19"/>
  <c r="AV43" i="19"/>
  <c r="AR43" i="19"/>
  <c r="AN43" i="19"/>
  <c r="AI43" i="19"/>
  <c r="AH43" i="19"/>
  <c r="AJ43" i="19" s="1"/>
  <c r="AG43" i="19"/>
  <c r="AB43" i="19"/>
  <c r="X43" i="19"/>
  <c r="T43" i="19"/>
  <c r="S43" i="19"/>
  <c r="P43" i="19"/>
  <c r="L43" i="19"/>
  <c r="H43" i="19"/>
  <c r="CO42" i="19"/>
  <c r="CL42" i="19"/>
  <c r="CH42" i="19"/>
  <c r="BX42" i="19"/>
  <c r="BT42" i="19"/>
  <c r="BP42" i="19"/>
  <c r="BL42" i="19"/>
  <c r="BH42" i="19"/>
  <c r="BD42" i="19"/>
  <c r="BB42" i="19"/>
  <c r="BA42" i="19"/>
  <c r="AZ42" i="19"/>
  <c r="AV42" i="19"/>
  <c r="AR42" i="19"/>
  <c r="AN42" i="19"/>
  <c r="AJ42" i="19"/>
  <c r="AH42" i="19"/>
  <c r="AG42" i="19"/>
  <c r="CM42" i="19" s="1"/>
  <c r="AF42" i="19"/>
  <c r="AB42" i="19"/>
  <c r="X42" i="19"/>
  <c r="T42" i="19"/>
  <c r="P42" i="19"/>
  <c r="L42" i="19"/>
  <c r="H42" i="19"/>
  <c r="G42" i="19"/>
  <c r="CO41" i="19"/>
  <c r="CM41" i="19"/>
  <c r="CL41" i="19"/>
  <c r="CH41" i="19"/>
  <c r="BX41" i="19"/>
  <c r="BT41" i="19"/>
  <c r="BP41" i="19"/>
  <c r="BL41" i="19"/>
  <c r="BH41" i="19"/>
  <c r="BB41" i="19"/>
  <c r="BD41" i="19" s="1"/>
  <c r="BA41" i="19"/>
  <c r="AZ41" i="19"/>
  <c r="AV41" i="19"/>
  <c r="AR41" i="19"/>
  <c r="AN41" i="19"/>
  <c r="AH41" i="19"/>
  <c r="AG41" i="19"/>
  <c r="AF41" i="19"/>
  <c r="AB41" i="19"/>
  <c r="X41" i="19"/>
  <c r="T41" i="19"/>
  <c r="P41" i="19"/>
  <c r="L41" i="19"/>
  <c r="H41" i="19"/>
  <c r="G41" i="19"/>
  <c r="CO40" i="19"/>
  <c r="CL40" i="19"/>
  <c r="CH40" i="19"/>
  <c r="BX40" i="19"/>
  <c r="BT40" i="19"/>
  <c r="BP40" i="19"/>
  <c r="BL40" i="19"/>
  <c r="BH40" i="19"/>
  <c r="BB40" i="19"/>
  <c r="BA40" i="19"/>
  <c r="BD40" i="19" s="1"/>
  <c r="AZ40" i="19"/>
  <c r="AV40" i="19"/>
  <c r="AR40" i="19"/>
  <c r="AN40" i="19"/>
  <c r="AH40" i="19"/>
  <c r="AG40" i="19"/>
  <c r="CM40" i="19" s="1"/>
  <c r="AF40" i="19"/>
  <c r="AE40" i="19"/>
  <c r="AB40" i="19"/>
  <c r="AA40" i="19"/>
  <c r="X40" i="19"/>
  <c r="T40" i="19"/>
  <c r="S40" i="19"/>
  <c r="L40" i="19"/>
  <c r="K40" i="19"/>
  <c r="H40" i="19"/>
  <c r="G40" i="19"/>
  <c r="CO39" i="19"/>
  <c r="CL39" i="19"/>
  <c r="CH39" i="19"/>
  <c r="BX39" i="19"/>
  <c r="BT39" i="19"/>
  <c r="BP39" i="19"/>
  <c r="BL39" i="19"/>
  <c r="BH39" i="19"/>
  <c r="BB39" i="19"/>
  <c r="BA39" i="19"/>
  <c r="AZ39" i="19"/>
  <c r="AV39" i="19"/>
  <c r="AR39" i="19"/>
  <c r="AN39" i="19"/>
  <c r="AH39" i="19"/>
  <c r="AG39" i="19"/>
  <c r="CM39" i="19" s="1"/>
  <c r="AB39" i="19"/>
  <c r="X39" i="19"/>
  <c r="T39" i="19"/>
  <c r="H39" i="19"/>
  <c r="G39" i="19"/>
  <c r="CO38" i="19"/>
  <c r="CL38" i="19"/>
  <c r="CH38" i="19"/>
  <c r="BX38" i="19"/>
  <c r="BT38" i="19"/>
  <c r="BP38" i="19"/>
  <c r="BL38" i="19"/>
  <c r="BH38" i="19"/>
  <c r="BB38" i="19"/>
  <c r="BD38" i="19" s="1"/>
  <c r="BA38" i="19"/>
  <c r="AZ38" i="19"/>
  <c r="AV38" i="19"/>
  <c r="AR38" i="19"/>
  <c r="AN38" i="19"/>
  <c r="AH38" i="19"/>
  <c r="AJ38" i="19" s="1"/>
  <c r="AG38" i="19"/>
  <c r="CM38" i="19" s="1"/>
  <c r="AB38" i="19"/>
  <c r="X38" i="19"/>
  <c r="T38" i="19"/>
  <c r="P38" i="19"/>
  <c r="L38" i="19"/>
  <c r="H38" i="19"/>
  <c r="CO37" i="19"/>
  <c r="CL37" i="19"/>
  <c r="CH37" i="19"/>
  <c r="BX37" i="19"/>
  <c r="BW37" i="19"/>
  <c r="BT37" i="19"/>
  <c r="BP37" i="19"/>
  <c r="BL37" i="19"/>
  <c r="BH37" i="19"/>
  <c r="BB37" i="19"/>
  <c r="BA37" i="19"/>
  <c r="AZ37" i="19"/>
  <c r="AV37" i="19"/>
  <c r="AR37" i="19"/>
  <c r="AN37" i="19"/>
  <c r="AH37" i="19"/>
  <c r="AJ37" i="19" s="1"/>
  <c r="AG37" i="19"/>
  <c r="CM37" i="19" s="1"/>
  <c r="AB37" i="19"/>
  <c r="X37" i="19"/>
  <c r="T37" i="19"/>
  <c r="P37" i="19"/>
  <c r="L37" i="19"/>
  <c r="H37" i="19"/>
  <c r="CO36" i="19"/>
  <c r="CL36" i="19"/>
  <c r="CH36" i="19"/>
  <c r="BT36" i="19"/>
  <c r="BP36" i="19"/>
  <c r="BL36" i="19"/>
  <c r="BK36" i="19"/>
  <c r="BH36" i="19"/>
  <c r="BB36" i="19"/>
  <c r="BA36" i="19"/>
  <c r="AZ36" i="19"/>
  <c r="AV36" i="19"/>
  <c r="AR36" i="19"/>
  <c r="AN36" i="19"/>
  <c r="AH36" i="19"/>
  <c r="AG36" i="19"/>
  <c r="CG36" i="19" s="1"/>
  <c r="CJ36" i="19" s="1"/>
  <c r="AB36" i="19"/>
  <c r="X36" i="19"/>
  <c r="H36" i="19"/>
  <c r="G36" i="19"/>
  <c r="CO35" i="19"/>
  <c r="CL35" i="19"/>
  <c r="CH35" i="19"/>
  <c r="BX35" i="19"/>
  <c r="BW35" i="19"/>
  <c r="BT35" i="19"/>
  <c r="BP35" i="19"/>
  <c r="BL35" i="19"/>
  <c r="BK35" i="19"/>
  <c r="BH35" i="19"/>
  <c r="BB35" i="19"/>
  <c r="BA35" i="19"/>
  <c r="AZ35" i="19"/>
  <c r="AV35" i="19"/>
  <c r="AR35" i="19"/>
  <c r="AN35" i="19"/>
  <c r="AH35" i="19"/>
  <c r="AG35" i="19"/>
  <c r="CM35" i="19" s="1"/>
  <c r="AF35" i="19"/>
  <c r="AE35" i="19"/>
  <c r="AB35" i="19"/>
  <c r="X35" i="19"/>
  <c r="T35" i="19"/>
  <c r="S35" i="19"/>
  <c r="P35" i="19"/>
  <c r="L35" i="19"/>
  <c r="K35" i="19"/>
  <c r="H35" i="19"/>
  <c r="G35" i="19"/>
  <c r="CO34" i="19"/>
  <c r="CL34" i="19"/>
  <c r="CH34" i="19"/>
  <c r="BX34" i="19"/>
  <c r="BT34" i="19"/>
  <c r="BP34" i="19"/>
  <c r="BL34" i="19"/>
  <c r="BH34" i="19"/>
  <c r="BD34" i="19"/>
  <c r="BB34" i="19"/>
  <c r="BA34" i="19"/>
  <c r="AZ34" i="19"/>
  <c r="AV34" i="19"/>
  <c r="AR34" i="19"/>
  <c r="AN34" i="19"/>
  <c r="AI34" i="19"/>
  <c r="AH34" i="19"/>
  <c r="AG34" i="19"/>
  <c r="CM34" i="19" s="1"/>
  <c r="AF34" i="19"/>
  <c r="AB34" i="19"/>
  <c r="X34" i="19"/>
  <c r="T34" i="19"/>
  <c r="P34" i="19"/>
  <c r="L34" i="19"/>
  <c r="H34" i="19"/>
  <c r="CO33" i="19"/>
  <c r="CL33" i="19"/>
  <c r="CH33" i="19"/>
  <c r="BT33" i="19"/>
  <c r="BP33" i="19"/>
  <c r="BL33" i="19"/>
  <c r="BH33" i="19"/>
  <c r="BB33" i="19"/>
  <c r="BD33" i="19" s="1"/>
  <c r="BA33" i="19"/>
  <c r="AZ33" i="19"/>
  <c r="AV33" i="19"/>
  <c r="AR33" i="19"/>
  <c r="AN33" i="19"/>
  <c r="AJ33" i="19"/>
  <c r="AH33" i="19"/>
  <c r="AG33" i="19"/>
  <c r="CM33" i="19" s="1"/>
  <c r="AB33" i="19"/>
  <c r="X33" i="19"/>
  <c r="T33" i="19"/>
  <c r="S33" i="19"/>
  <c r="P33" i="19"/>
  <c r="K33" i="19"/>
  <c r="H33" i="19"/>
  <c r="CO32" i="19"/>
  <c r="CM32" i="19"/>
  <c r="CL32" i="19"/>
  <c r="CH32" i="19"/>
  <c r="BT32" i="19"/>
  <c r="BP32" i="19"/>
  <c r="BL32" i="19"/>
  <c r="BH32" i="19"/>
  <c r="BB32" i="19"/>
  <c r="BA32" i="19"/>
  <c r="AZ32" i="19"/>
  <c r="AV32" i="19"/>
  <c r="AR32" i="19"/>
  <c r="AN32" i="19"/>
  <c r="AH32" i="19"/>
  <c r="AJ32" i="19" s="1"/>
  <c r="AG32" i="19"/>
  <c r="AF32" i="19"/>
  <c r="X32" i="19"/>
  <c r="T32" i="19"/>
  <c r="P32" i="19"/>
  <c r="H32" i="19"/>
  <c r="CO31" i="19"/>
  <c r="CL31" i="19"/>
  <c r="CH31" i="19"/>
  <c r="BX31" i="19"/>
  <c r="BT31" i="19"/>
  <c r="BP31" i="19"/>
  <c r="BL31" i="19"/>
  <c r="BH31" i="19"/>
  <c r="BB31" i="19"/>
  <c r="BA31" i="19"/>
  <c r="AZ31" i="19"/>
  <c r="AV31" i="19"/>
  <c r="AR31" i="19"/>
  <c r="AN31" i="19"/>
  <c r="AH31" i="19"/>
  <c r="AG31" i="19"/>
  <c r="CG31" i="19" s="1"/>
  <c r="CJ31" i="19" s="1"/>
  <c r="AB31" i="19"/>
  <c r="X31" i="19"/>
  <c r="T31" i="19"/>
  <c r="P31" i="19"/>
  <c r="L31" i="19"/>
  <c r="H31" i="19"/>
  <c r="CO30" i="19"/>
  <c r="CL30" i="19"/>
  <c r="CH30" i="19"/>
  <c r="BX30" i="19"/>
  <c r="BT30" i="19"/>
  <c r="BP30" i="19"/>
  <c r="BL30" i="19"/>
  <c r="BH30" i="19"/>
  <c r="BB30" i="19"/>
  <c r="BA30" i="19"/>
  <c r="AZ30" i="19"/>
  <c r="AV30" i="19"/>
  <c r="AR30" i="19"/>
  <c r="AN30" i="19"/>
  <c r="AH30" i="19"/>
  <c r="AJ30" i="19" s="1"/>
  <c r="AG30" i="19"/>
  <c r="CG30" i="19" s="1"/>
  <c r="AF30" i="19"/>
  <c r="AB30" i="19"/>
  <c r="AA30" i="19"/>
  <c r="X30" i="19"/>
  <c r="T30" i="19"/>
  <c r="S30" i="19"/>
  <c r="P30" i="19"/>
  <c r="O30" i="19"/>
  <c r="L30" i="19"/>
  <c r="K30" i="19"/>
  <c r="H30" i="19"/>
  <c r="CO29" i="19"/>
  <c r="CL29" i="19"/>
  <c r="CH29" i="19"/>
  <c r="BT29" i="19"/>
  <c r="BP29" i="19"/>
  <c r="BL29" i="19"/>
  <c r="BH29" i="19"/>
  <c r="BB29" i="19"/>
  <c r="BD29" i="19" s="1"/>
  <c r="BA29" i="19"/>
  <c r="AZ29" i="19"/>
  <c r="AY29" i="19"/>
  <c r="AV29" i="19"/>
  <c r="AU29" i="19"/>
  <c r="AR29" i="19"/>
  <c r="AQ29" i="19"/>
  <c r="AN29" i="19"/>
  <c r="AM29" i="19"/>
  <c r="AH29" i="19"/>
  <c r="AG29" i="19"/>
  <c r="CM29" i="19" s="1"/>
  <c r="P29" i="19"/>
  <c r="CO28" i="19"/>
  <c r="CL28" i="19"/>
  <c r="CH28" i="19"/>
  <c r="BX28" i="19"/>
  <c r="BT28" i="19"/>
  <c r="BD28" i="19"/>
  <c r="BB28" i="19"/>
  <c r="BA28" i="19"/>
  <c r="AH28" i="19"/>
  <c r="AG28" i="19"/>
  <c r="CM28" i="19" s="1"/>
  <c r="AB28" i="19"/>
  <c r="X28" i="19"/>
  <c r="T28" i="19"/>
  <c r="P28" i="19"/>
  <c r="L28" i="19"/>
  <c r="CO27" i="19"/>
  <c r="CL27" i="19"/>
  <c r="CH27" i="19"/>
  <c r="BB27" i="19"/>
  <c r="BC27" i="19" s="1"/>
  <c r="BA27" i="19"/>
  <c r="AH27" i="19"/>
  <c r="AG27" i="19"/>
  <c r="CG27" i="19" s="1"/>
  <c r="P27" i="19"/>
  <c r="L27" i="19"/>
  <c r="CO26" i="19"/>
  <c r="CL26" i="19"/>
  <c r="CH26" i="19"/>
  <c r="BT26" i="19"/>
  <c r="BD26" i="19"/>
  <c r="BB26" i="19"/>
  <c r="BA26" i="19"/>
  <c r="AH26" i="19"/>
  <c r="AG26" i="19"/>
  <c r="CM26" i="19" s="1"/>
  <c r="AB26" i="19"/>
  <c r="X26" i="19"/>
  <c r="T26" i="19"/>
  <c r="P26" i="19"/>
  <c r="L26" i="19"/>
  <c r="CE25" i="19"/>
  <c r="CD25" i="19"/>
  <c r="CF25" i="19" s="1"/>
  <c r="CC25" i="19"/>
  <c r="BZ25" i="19"/>
  <c r="BY25" i="19"/>
  <c r="CA25" i="19" s="1"/>
  <c r="BW25" i="19"/>
  <c r="BV25" i="19"/>
  <c r="BX25" i="19" s="1"/>
  <c r="BU25" i="19"/>
  <c r="BR25" i="19"/>
  <c r="BQ25" i="19"/>
  <c r="BS25" i="19" s="1"/>
  <c r="BO25" i="19"/>
  <c r="BN25" i="19"/>
  <c r="BP25" i="19" s="1"/>
  <c r="BM25" i="19"/>
  <c r="BJ25" i="19"/>
  <c r="BI25" i="19"/>
  <c r="BK25" i="19" s="1"/>
  <c r="BG25" i="19"/>
  <c r="BF25" i="19"/>
  <c r="BH25" i="19" s="1"/>
  <c r="BE25" i="19"/>
  <c r="AX25" i="19"/>
  <c r="AW25" i="19"/>
  <c r="AU25" i="19"/>
  <c r="AT25" i="19"/>
  <c r="AS25" i="19"/>
  <c r="AP25" i="19"/>
  <c r="AO25" i="19"/>
  <c r="AM25" i="19"/>
  <c r="AL25" i="19"/>
  <c r="AK25" i="19"/>
  <c r="AD25" i="19"/>
  <c r="AF25" i="19" s="1"/>
  <c r="AC25" i="19"/>
  <c r="Z25" i="19"/>
  <c r="AB25" i="19" s="1"/>
  <c r="Y25" i="19"/>
  <c r="V25" i="19"/>
  <c r="X25" i="19" s="1"/>
  <c r="U25" i="19"/>
  <c r="R25" i="19"/>
  <c r="T25" i="19" s="1"/>
  <c r="Q25" i="19"/>
  <c r="N25" i="19"/>
  <c r="M25" i="19"/>
  <c r="O25" i="19" s="1"/>
  <c r="J25" i="19"/>
  <c r="L25" i="19" s="1"/>
  <c r="I25" i="19"/>
  <c r="F25" i="19"/>
  <c r="E25" i="19"/>
  <c r="CO24" i="19"/>
  <c r="CM24" i="19"/>
  <c r="CL24" i="19"/>
  <c r="CH24" i="19"/>
  <c r="BB24" i="19"/>
  <c r="BA24" i="19"/>
  <c r="CG24" i="19" s="1"/>
  <c r="AJ24" i="19"/>
  <c r="AH24" i="19"/>
  <c r="AI24" i="19" s="1"/>
  <c r="AG24" i="19"/>
  <c r="L24" i="19"/>
  <c r="K24" i="19"/>
  <c r="G24" i="19"/>
  <c r="CO23" i="19"/>
  <c r="CM23" i="19"/>
  <c r="CL23" i="19"/>
  <c r="CH23" i="19"/>
  <c r="BP23" i="19"/>
  <c r="BL23" i="19"/>
  <c r="BH23" i="19"/>
  <c r="BB23" i="19"/>
  <c r="BD23" i="19" s="1"/>
  <c r="BA23" i="19"/>
  <c r="AZ23" i="19"/>
  <c r="AV23" i="19"/>
  <c r="AR23" i="19"/>
  <c r="AN23" i="19"/>
  <c r="AH23" i="19"/>
  <c r="AG23" i="19"/>
  <c r="AJ23" i="19" s="1"/>
  <c r="AF23" i="19"/>
  <c r="AE23" i="19"/>
  <c r="AB23" i="19"/>
  <c r="W23" i="19"/>
  <c r="T23" i="19"/>
  <c r="P23" i="19"/>
  <c r="L23" i="19"/>
  <c r="H23" i="19"/>
  <c r="G23" i="19"/>
  <c r="CO22" i="19"/>
  <c r="CL22" i="19"/>
  <c r="CH22" i="19"/>
  <c r="BX22" i="19"/>
  <c r="BW22" i="19"/>
  <c r="BT22" i="19"/>
  <c r="BP22" i="19"/>
  <c r="BB22" i="19"/>
  <c r="BA22" i="19"/>
  <c r="AH22" i="19"/>
  <c r="AI22" i="19" s="1"/>
  <c r="AG22" i="19"/>
  <c r="CG22" i="19" s="1"/>
  <c r="CJ22" i="19" s="1"/>
  <c r="AE22" i="19"/>
  <c r="AB22" i="19"/>
  <c r="X22" i="19"/>
  <c r="T22" i="19"/>
  <c r="S22" i="19"/>
  <c r="P22" i="19"/>
  <c r="L22" i="19"/>
  <c r="G22" i="19"/>
  <c r="CO21" i="19"/>
  <c r="CL21" i="19"/>
  <c r="CH21" i="19"/>
  <c r="CH16" i="19" s="1"/>
  <c r="BP21" i="19"/>
  <c r="BO21" i="19"/>
  <c r="BB21" i="19"/>
  <c r="BA21" i="19"/>
  <c r="AH21" i="19"/>
  <c r="AG21" i="19"/>
  <c r="AJ21" i="19" s="1"/>
  <c r="CO20" i="19"/>
  <c r="CL20" i="19"/>
  <c r="CH20" i="19"/>
  <c r="BX20" i="19"/>
  <c r="BW20" i="19"/>
  <c r="BP20" i="19"/>
  <c r="BB20" i="19"/>
  <c r="BA20" i="19"/>
  <c r="AH20" i="19"/>
  <c r="AG20" i="19"/>
  <c r="T20" i="19"/>
  <c r="CO19" i="19"/>
  <c r="CL19" i="19"/>
  <c r="CH19" i="19"/>
  <c r="BX19" i="19"/>
  <c r="BP19" i="19"/>
  <c r="BB19" i="19"/>
  <c r="BA19" i="19"/>
  <c r="AH19" i="19"/>
  <c r="AG19" i="19"/>
  <c r="AF19" i="19"/>
  <c r="AB19" i="19"/>
  <c r="T19" i="19"/>
  <c r="P19" i="19"/>
  <c r="L19" i="19"/>
  <c r="CO18" i="19"/>
  <c r="CL18" i="19"/>
  <c r="CH18" i="19"/>
  <c r="BP18" i="19"/>
  <c r="BB18" i="19"/>
  <c r="BA18" i="19"/>
  <c r="AH18" i="19"/>
  <c r="AG18" i="19"/>
  <c r="CM18" i="19" s="1"/>
  <c r="CO17" i="19"/>
  <c r="CL17" i="19"/>
  <c r="CH17" i="19"/>
  <c r="BX17" i="19"/>
  <c r="BT17" i="19"/>
  <c r="BP17" i="19"/>
  <c r="BL17" i="19"/>
  <c r="BK17" i="19"/>
  <c r="BH17" i="19"/>
  <c r="BG17" i="19"/>
  <c r="BA17" i="19"/>
  <c r="BC17" i="19" s="1"/>
  <c r="AZ17" i="19"/>
  <c r="AY17" i="19"/>
  <c r="AV17" i="19"/>
  <c r="AU17" i="19"/>
  <c r="AR17" i="19"/>
  <c r="AQ17" i="19"/>
  <c r="AN17" i="19"/>
  <c r="AM17" i="19"/>
  <c r="AH17" i="19"/>
  <c r="AH16" i="19" s="1"/>
  <c r="AG17" i="19"/>
  <c r="CM17" i="19" s="1"/>
  <c r="AF17" i="19"/>
  <c r="AB17" i="19"/>
  <c r="X17" i="19"/>
  <c r="T17" i="19"/>
  <c r="S17" i="19"/>
  <c r="P17" i="19"/>
  <c r="L17" i="19"/>
  <c r="H17" i="19"/>
  <c r="CF16" i="19"/>
  <c r="CD16" i="19"/>
  <c r="CE16" i="19" s="1"/>
  <c r="CC16" i="19"/>
  <c r="BZ16" i="19"/>
  <c r="BY16" i="19"/>
  <c r="CB16" i="19" s="1"/>
  <c r="BX16" i="19"/>
  <c r="BV16" i="19"/>
  <c r="BW16" i="19" s="1"/>
  <c r="BU16" i="19"/>
  <c r="BR16" i="19"/>
  <c r="BQ16" i="19"/>
  <c r="BT16" i="19" s="1"/>
  <c r="BO16" i="19"/>
  <c r="BN16" i="19"/>
  <c r="BP16" i="19" s="1"/>
  <c r="BM16" i="19"/>
  <c r="BJ16" i="19"/>
  <c r="BL16" i="19" s="1"/>
  <c r="BI16" i="19"/>
  <c r="BF16" i="19"/>
  <c r="BE16" i="19"/>
  <c r="BH16" i="19" s="1"/>
  <c r="BB16" i="19"/>
  <c r="AX16" i="19"/>
  <c r="AW16" i="19"/>
  <c r="AZ16" i="19" s="1"/>
  <c r="AT16" i="19"/>
  <c r="AS16" i="19"/>
  <c r="AV16" i="19" s="1"/>
  <c r="AP16" i="19"/>
  <c r="AP10" i="19" s="1"/>
  <c r="AO16" i="19"/>
  <c r="AL16" i="19"/>
  <c r="AK16" i="19"/>
  <c r="AN16" i="19" s="1"/>
  <c r="AD16" i="19"/>
  <c r="AC16" i="19"/>
  <c r="AF16" i="19" s="1"/>
  <c r="Z16" i="19"/>
  <c r="AB16" i="19" s="1"/>
  <c r="Y16" i="19"/>
  <c r="V16" i="19"/>
  <c r="U16" i="19"/>
  <c r="X16" i="19" s="1"/>
  <c r="T16" i="19"/>
  <c r="R16" i="19"/>
  <c r="S16" i="19" s="1"/>
  <c r="Q16" i="19"/>
  <c r="N16" i="19"/>
  <c r="M16" i="19"/>
  <c r="P16" i="19" s="1"/>
  <c r="L16" i="19"/>
  <c r="J16" i="19"/>
  <c r="K16" i="19" s="1"/>
  <c r="I16" i="19"/>
  <c r="F16" i="19"/>
  <c r="E16" i="19"/>
  <c r="H16" i="19" s="1"/>
  <c r="CO15" i="19"/>
  <c r="CL15" i="19"/>
  <c r="CH15" i="19"/>
  <c r="CG15" i="19"/>
  <c r="BB15" i="19"/>
  <c r="BA15" i="19"/>
  <c r="AG15" i="19"/>
  <c r="CM15" i="19" s="1"/>
  <c r="CO14" i="19"/>
  <c r="CL14" i="19"/>
  <c r="CH14" i="19"/>
  <c r="CG14" i="19"/>
  <c r="CI14" i="19" s="1"/>
  <c r="BB14" i="19"/>
  <c r="BA14" i="19"/>
  <c r="AH14" i="19"/>
  <c r="AG14" i="19"/>
  <c r="CM14" i="19" s="1"/>
  <c r="CO13" i="19"/>
  <c r="CL13" i="19"/>
  <c r="CI13" i="19"/>
  <c r="CH13" i="19"/>
  <c r="CJ13" i="19" s="1"/>
  <c r="CG13" i="19"/>
  <c r="BX13" i="19"/>
  <c r="BW13" i="19"/>
  <c r="BT13" i="19"/>
  <c r="BS13" i="19"/>
  <c r="BP13" i="19"/>
  <c r="BL13" i="19"/>
  <c r="BH13" i="19"/>
  <c r="BG13" i="19"/>
  <c r="BB13" i="19"/>
  <c r="BD13" i="19" s="1"/>
  <c r="BA13" i="19"/>
  <c r="AZ13" i="19"/>
  <c r="AV13" i="19"/>
  <c r="AU13" i="19"/>
  <c r="AR13" i="19"/>
  <c r="AN13" i="19"/>
  <c r="AJ13" i="19"/>
  <c r="AH13" i="19"/>
  <c r="AG13" i="19"/>
  <c r="CM13" i="19" s="1"/>
  <c r="AF13" i="19"/>
  <c r="AB13" i="19"/>
  <c r="X13" i="19"/>
  <c r="T13" i="19"/>
  <c r="S13" i="19"/>
  <c r="P13" i="19"/>
  <c r="L13" i="19"/>
  <c r="H13" i="19"/>
  <c r="CH12" i="19"/>
  <c r="CE12" i="19"/>
  <c r="CD12" i="19"/>
  <c r="CC12" i="19"/>
  <c r="BZ12" i="19"/>
  <c r="BY12" i="19"/>
  <c r="BY10" i="19" s="1"/>
  <c r="BY5" i="19" s="1"/>
  <c r="BW12" i="19"/>
  <c r="BV12" i="19"/>
  <c r="BU12" i="19"/>
  <c r="BR12" i="19"/>
  <c r="BQ12" i="19"/>
  <c r="BQ10" i="19" s="1"/>
  <c r="BO12" i="19"/>
  <c r="BN12" i="19"/>
  <c r="BM12" i="19"/>
  <c r="BJ12" i="19"/>
  <c r="BI12" i="19"/>
  <c r="BF12" i="19"/>
  <c r="BG12" i="19" s="1"/>
  <c r="BE12" i="19"/>
  <c r="BE10" i="19" s="1"/>
  <c r="BE5" i="19" s="1"/>
  <c r="AW12" i="19"/>
  <c r="AZ12" i="19" s="1"/>
  <c r="AS12" i="19"/>
  <c r="AV12" i="19" s="1"/>
  <c r="AR12" i="19"/>
  <c r="AO12" i="19"/>
  <c r="AO10" i="19" s="1"/>
  <c r="AO5" i="19" s="1"/>
  <c r="AO66" i="19" s="1"/>
  <c r="AK12" i="19"/>
  <c r="BA12" i="19" s="1"/>
  <c r="BC12" i="19" s="1"/>
  <c r="AH12" i="19"/>
  <c r="AD12" i="19"/>
  <c r="AD10" i="19" s="1"/>
  <c r="AC12" i="19"/>
  <c r="AF12" i="19" s="1"/>
  <c r="Z12" i="19"/>
  <c r="AB12" i="19" s="1"/>
  <c r="Y12" i="19"/>
  <c r="X12" i="19"/>
  <c r="U12" i="19"/>
  <c r="R12" i="19"/>
  <c r="Q12" i="19"/>
  <c r="P12" i="19"/>
  <c r="M12" i="19"/>
  <c r="L12" i="19"/>
  <c r="I12" i="19"/>
  <c r="F12" i="19"/>
  <c r="E12" i="19"/>
  <c r="E10" i="19" s="1"/>
  <c r="CO11" i="19"/>
  <c r="CL11" i="19"/>
  <c r="CH11" i="19"/>
  <c r="BX11" i="19"/>
  <c r="BW11" i="19"/>
  <c r="BT11" i="19"/>
  <c r="BP11" i="19"/>
  <c r="BO11" i="19"/>
  <c r="BL11" i="19"/>
  <c r="BH11" i="19"/>
  <c r="BB11" i="19"/>
  <c r="BD11" i="19" s="1"/>
  <c r="BA11" i="19"/>
  <c r="AZ11" i="19"/>
  <c r="AY11" i="19"/>
  <c r="AV11" i="19"/>
  <c r="AU11" i="19"/>
  <c r="AR11" i="19"/>
  <c r="AQ11" i="19"/>
  <c r="AN11" i="19"/>
  <c r="AM11" i="19"/>
  <c r="AH11" i="19"/>
  <c r="AG11" i="19"/>
  <c r="AI11" i="19" s="1"/>
  <c r="AF11" i="19"/>
  <c r="AE11" i="19"/>
  <c r="AB11" i="19"/>
  <c r="AA11" i="19"/>
  <c r="X11" i="19"/>
  <c r="W11" i="19"/>
  <c r="T11" i="19"/>
  <c r="S11" i="19"/>
  <c r="P11" i="19"/>
  <c r="O11" i="19"/>
  <c r="L11" i="19"/>
  <c r="K11" i="19"/>
  <c r="H11" i="19"/>
  <c r="G11" i="19"/>
  <c r="CC10" i="19"/>
  <c r="BV10" i="19"/>
  <c r="BW10" i="19" s="1"/>
  <c r="BU10" i="19"/>
  <c r="BU5" i="19" s="1"/>
  <c r="BU66" i="19" s="1"/>
  <c r="BU68" i="19" s="1"/>
  <c r="BM10" i="19"/>
  <c r="BJ10" i="19"/>
  <c r="BK10" i="19" s="1"/>
  <c r="BI10" i="19"/>
  <c r="AX10" i="19"/>
  <c r="AW10" i="19"/>
  <c r="AT10" i="19"/>
  <c r="AL10" i="19"/>
  <c r="AK10" i="19"/>
  <c r="Y10" i="19"/>
  <c r="V10" i="19"/>
  <c r="W10" i="19" s="1"/>
  <c r="U10" i="19"/>
  <c r="J10" i="19"/>
  <c r="I10" i="19"/>
  <c r="CO9" i="19"/>
  <c r="CM9" i="19"/>
  <c r="CL9" i="19"/>
  <c r="CH9" i="19"/>
  <c r="BP9" i="19"/>
  <c r="BL9" i="19"/>
  <c r="BH9" i="19"/>
  <c r="BA9" i="19"/>
  <c r="BD9" i="19" s="1"/>
  <c r="AZ9" i="19"/>
  <c r="AV9" i="19"/>
  <c r="AR9" i="19"/>
  <c r="AN9" i="19"/>
  <c r="AG9" i="19"/>
  <c r="AB9" i="19"/>
  <c r="P9" i="19"/>
  <c r="L9" i="19"/>
  <c r="H9" i="19"/>
  <c r="CO8" i="19"/>
  <c r="CL8" i="19"/>
  <c r="CH8" i="19"/>
  <c r="BX8" i="19"/>
  <c r="BW8" i="19"/>
  <c r="BT8" i="19"/>
  <c r="BS8" i="19"/>
  <c r="BP8" i="19"/>
  <c r="BL8" i="19"/>
  <c r="BH8" i="19"/>
  <c r="BB8" i="19"/>
  <c r="BB7" i="19" s="1"/>
  <c r="BA8" i="19"/>
  <c r="AZ8" i="19"/>
  <c r="AV8" i="19"/>
  <c r="AR8" i="19"/>
  <c r="AN8" i="19"/>
  <c r="AH8" i="19"/>
  <c r="AG8" i="19"/>
  <c r="CG8" i="19" s="1"/>
  <c r="AB8" i="19"/>
  <c r="X8" i="19"/>
  <c r="P8" i="19"/>
  <c r="H8" i="19"/>
  <c r="CH7" i="19"/>
  <c r="CD7" i="19"/>
  <c r="CE7" i="19" s="1"/>
  <c r="CC7" i="19"/>
  <c r="BZ7" i="19"/>
  <c r="CA7" i="19" s="1"/>
  <c r="BY7" i="19"/>
  <c r="BV7" i="19"/>
  <c r="BW7" i="19" s="1"/>
  <c r="BU7" i="19"/>
  <c r="BR7" i="19"/>
  <c r="BS7" i="19" s="1"/>
  <c r="BQ7" i="19"/>
  <c r="BQ5" i="19" s="1"/>
  <c r="BQ66" i="19" s="1"/>
  <c r="BN7" i="19"/>
  <c r="BP7" i="19" s="1"/>
  <c r="BM7" i="19"/>
  <c r="BJ7" i="19"/>
  <c r="BI7" i="19"/>
  <c r="BI5" i="19" s="1"/>
  <c r="BI66" i="19" s="1"/>
  <c r="BF7" i="19"/>
  <c r="BH7" i="19" s="1"/>
  <c r="BE7" i="19"/>
  <c r="AX7" i="19"/>
  <c r="AZ7" i="19" s="1"/>
  <c r="AW7" i="19"/>
  <c r="AW5" i="19" s="1"/>
  <c r="AW66" i="19" s="1"/>
  <c r="AT7" i="19"/>
  <c r="AV7" i="19" s="1"/>
  <c r="AS7" i="19"/>
  <c r="AP7" i="19"/>
  <c r="AR7" i="19" s="1"/>
  <c r="AO7" i="19"/>
  <c r="AL7" i="19"/>
  <c r="AK7" i="19"/>
  <c r="BA7" i="19" s="1"/>
  <c r="AH7" i="19"/>
  <c r="AD7" i="19"/>
  <c r="AC7" i="19"/>
  <c r="Z7" i="19"/>
  <c r="Y7" i="19"/>
  <c r="V7" i="19"/>
  <c r="X7" i="19" s="1"/>
  <c r="U7" i="19"/>
  <c r="U5" i="19" s="1"/>
  <c r="U66" i="19" s="1"/>
  <c r="U68" i="19" s="1"/>
  <c r="R7" i="19"/>
  <c r="Q7" i="19"/>
  <c r="N7" i="19"/>
  <c r="M7" i="19"/>
  <c r="P7" i="19" s="1"/>
  <c r="J7" i="19"/>
  <c r="J5" i="19" s="1"/>
  <c r="I7" i="19"/>
  <c r="I5" i="19" s="1"/>
  <c r="I66" i="19" s="1"/>
  <c r="F7" i="19"/>
  <c r="E7" i="19"/>
  <c r="CO6" i="19"/>
  <c r="CL6" i="19"/>
  <c r="CH6" i="19"/>
  <c r="BA6" i="19"/>
  <c r="AV6" i="19"/>
  <c r="AU6" i="19"/>
  <c r="AH6" i="19"/>
  <c r="AI6" i="19" s="1"/>
  <c r="AG6" i="19"/>
  <c r="CM6" i="19" s="1"/>
  <c r="H6" i="19"/>
  <c r="G6" i="19"/>
  <c r="CC5" i="19"/>
  <c r="CC66" i="19" s="1"/>
  <c r="BM5" i="19"/>
  <c r="AX5" i="19"/>
  <c r="AL5" i="19"/>
  <c r="Y5" i="19"/>
  <c r="I26" i="17"/>
  <c r="K26" i="17"/>
  <c r="CD58" i="11"/>
  <c r="CD59" i="11"/>
  <c r="CD57" i="11"/>
  <c r="CD56" i="11"/>
  <c r="BB54" i="11"/>
  <c r="CD54" i="11" s="1"/>
  <c r="CD35" i="11"/>
  <c r="CD13" i="11"/>
  <c r="CD11" i="11"/>
  <c r="CK6" i="11"/>
  <c r="CK8" i="11"/>
  <c r="CK9" i="11"/>
  <c r="CK11" i="11"/>
  <c r="CK13" i="11"/>
  <c r="CK14" i="11"/>
  <c r="CK15" i="11"/>
  <c r="CK17" i="11"/>
  <c r="CK18" i="11"/>
  <c r="CK19" i="11"/>
  <c r="CK20" i="11"/>
  <c r="CK21" i="11"/>
  <c r="CK22" i="11"/>
  <c r="CK23" i="11"/>
  <c r="CK24" i="11"/>
  <c r="CK26" i="11"/>
  <c r="CK27" i="11"/>
  <c r="CK28" i="11"/>
  <c r="CK29" i="11"/>
  <c r="CK30" i="11"/>
  <c r="CK31" i="11"/>
  <c r="CK32" i="11"/>
  <c r="CK33" i="11"/>
  <c r="CK34" i="11"/>
  <c r="CK35" i="11"/>
  <c r="CK36" i="11"/>
  <c r="CK37" i="11"/>
  <c r="CK38" i="11"/>
  <c r="CK39" i="11"/>
  <c r="CK40" i="11"/>
  <c r="CK41" i="11"/>
  <c r="CK42" i="11"/>
  <c r="CK43" i="11"/>
  <c r="CK44" i="11"/>
  <c r="CK46" i="11"/>
  <c r="CK47" i="11"/>
  <c r="CK48" i="11"/>
  <c r="CK49" i="11"/>
  <c r="CK50" i="11"/>
  <c r="CK53" i="11"/>
  <c r="CK54" i="11"/>
  <c r="CK56" i="11"/>
  <c r="CK58" i="11"/>
  <c r="CK59" i="11"/>
  <c r="CK60" i="11"/>
  <c r="CK61" i="11"/>
  <c r="CK62" i="11"/>
  <c r="CK63" i="11"/>
  <c r="CK64" i="11"/>
  <c r="CK65" i="11"/>
  <c r="BV25" i="11"/>
  <c r="BJ12" i="11"/>
  <c r="AL57" i="11"/>
  <c r="CK57" i="11" s="1"/>
  <c r="AE60" i="11"/>
  <c r="AD16" i="11"/>
  <c r="V16" i="11"/>
  <c r="R16" i="11"/>
  <c r="N16" i="11"/>
  <c r="J25" i="11"/>
  <c r="J16" i="11"/>
  <c r="J55" i="11"/>
  <c r="K60" i="11"/>
  <c r="J11" i="11"/>
  <c r="J10" i="11" s="1"/>
  <c r="K10" i="11" s="1"/>
  <c r="F16" i="11"/>
  <c r="F25" i="11"/>
  <c r="F55" i="11"/>
  <c r="K142" i="17"/>
  <c r="I142" i="17"/>
  <c r="K141" i="17"/>
  <c r="I141" i="17"/>
  <c r="K139" i="17"/>
  <c r="I139" i="17"/>
  <c r="K138" i="17"/>
  <c r="I138" i="17"/>
  <c r="K137" i="17"/>
  <c r="I137" i="17"/>
  <c r="K136" i="17"/>
  <c r="I136" i="17"/>
  <c r="K135" i="17"/>
  <c r="I135" i="17"/>
  <c r="K134" i="17"/>
  <c r="I134" i="17"/>
  <c r="K133" i="17"/>
  <c r="I133" i="17"/>
  <c r="K132" i="17"/>
  <c r="I132" i="17"/>
  <c r="K131" i="17"/>
  <c r="I131" i="17"/>
  <c r="K130" i="17"/>
  <c r="I130" i="17"/>
  <c r="K129" i="17"/>
  <c r="I129" i="17"/>
  <c r="K128" i="17"/>
  <c r="I128" i="17"/>
  <c r="K127" i="17"/>
  <c r="I127" i="17"/>
  <c r="K126" i="17"/>
  <c r="I126" i="17"/>
  <c r="K125" i="17"/>
  <c r="I125" i="17"/>
  <c r="K124" i="17"/>
  <c r="I124" i="17"/>
  <c r="K123" i="17"/>
  <c r="I123" i="17"/>
  <c r="K122" i="17"/>
  <c r="I122" i="17"/>
  <c r="K121" i="17"/>
  <c r="I121" i="17"/>
  <c r="K120" i="17"/>
  <c r="I120" i="17"/>
  <c r="K119" i="17"/>
  <c r="I119" i="17"/>
  <c r="K118" i="17"/>
  <c r="I118" i="17"/>
  <c r="K117" i="17"/>
  <c r="I117" i="17"/>
  <c r="K116" i="17"/>
  <c r="I116" i="17"/>
  <c r="K115" i="17"/>
  <c r="I115" i="17"/>
  <c r="K114" i="17"/>
  <c r="I114" i="17"/>
  <c r="K113" i="17"/>
  <c r="I113" i="17"/>
  <c r="K112" i="17"/>
  <c r="I112" i="17"/>
  <c r="K111" i="17"/>
  <c r="I111" i="17"/>
  <c r="K110" i="17"/>
  <c r="I110" i="17"/>
  <c r="K109" i="17"/>
  <c r="I109" i="17"/>
  <c r="K108" i="17"/>
  <c r="I108" i="17"/>
  <c r="K107" i="17"/>
  <c r="I107" i="17"/>
  <c r="K106" i="17"/>
  <c r="I106" i="17"/>
  <c r="K105" i="17"/>
  <c r="I105" i="17"/>
  <c r="K104" i="17"/>
  <c r="I104" i="17"/>
  <c r="K103" i="17"/>
  <c r="I103" i="17"/>
  <c r="K102" i="17"/>
  <c r="I102" i="17"/>
  <c r="K101" i="17"/>
  <c r="I101" i="17"/>
  <c r="K100" i="17"/>
  <c r="I100" i="17"/>
  <c r="K99" i="17"/>
  <c r="I99" i="17"/>
  <c r="K98" i="17"/>
  <c r="I98" i="17"/>
  <c r="K97" i="17"/>
  <c r="I97" i="17"/>
  <c r="K96" i="17"/>
  <c r="I96" i="17"/>
  <c r="K95" i="17"/>
  <c r="I95" i="17"/>
  <c r="K94" i="17"/>
  <c r="I94" i="17"/>
  <c r="K93" i="17"/>
  <c r="I93" i="17"/>
  <c r="H92" i="17"/>
  <c r="D92" i="17"/>
  <c r="K91" i="17"/>
  <c r="I91" i="17"/>
  <c r="K90" i="17"/>
  <c r="I90" i="17"/>
  <c r="K89" i="17"/>
  <c r="I89" i="17"/>
  <c r="K88" i="17"/>
  <c r="I88" i="17"/>
  <c r="K87" i="17"/>
  <c r="I87" i="17"/>
  <c r="K86" i="17"/>
  <c r="I86" i="17"/>
  <c r="K85" i="17"/>
  <c r="I85" i="17"/>
  <c r="K84" i="17"/>
  <c r="I84" i="17"/>
  <c r="K83" i="17"/>
  <c r="I83" i="17"/>
  <c r="H82" i="17"/>
  <c r="G82" i="17"/>
  <c r="F82" i="17"/>
  <c r="D82" i="17"/>
  <c r="G81" i="17"/>
  <c r="K81" i="17"/>
  <c r="E81" i="17" s="1"/>
  <c r="I81" i="17" s="1"/>
  <c r="G80" i="17"/>
  <c r="K80" i="17" s="1"/>
  <c r="E80" i="17" s="1"/>
  <c r="I80" i="17" s="1"/>
  <c r="G79" i="17"/>
  <c r="K79" i="17"/>
  <c r="E79" i="17" s="1"/>
  <c r="I79" i="17" s="1"/>
  <c r="G78" i="17"/>
  <c r="K78" i="17"/>
  <c r="E78" i="17" s="1"/>
  <c r="I78" i="17" s="1"/>
  <c r="G77" i="17"/>
  <c r="K77" i="17" s="1"/>
  <c r="E77" i="17" s="1"/>
  <c r="I77" i="17" s="1"/>
  <c r="G76" i="17"/>
  <c r="K76" i="17"/>
  <c r="E76" i="17" s="1"/>
  <c r="I76" i="17" s="1"/>
  <c r="G75" i="17"/>
  <c r="K75" i="17"/>
  <c r="E75" i="17" s="1"/>
  <c r="G74" i="17"/>
  <c r="K74" i="17" s="1"/>
  <c r="D74" i="17"/>
  <c r="K73" i="17"/>
  <c r="I73" i="17"/>
  <c r="K72" i="17"/>
  <c r="I72" i="17"/>
  <c r="K71" i="17"/>
  <c r="I71" i="17"/>
  <c r="K70" i="17"/>
  <c r="I70" i="17"/>
  <c r="K69" i="17"/>
  <c r="I69" i="17"/>
  <c r="K68" i="17"/>
  <c r="I68" i="17"/>
  <c r="K67" i="17"/>
  <c r="I67" i="17"/>
  <c r="K66" i="17"/>
  <c r="I66" i="17"/>
  <c r="K65" i="17"/>
  <c r="I65" i="17"/>
  <c r="K64" i="17"/>
  <c r="I64" i="17"/>
  <c r="K63" i="17"/>
  <c r="I63" i="17"/>
  <c r="K62" i="17"/>
  <c r="I62" i="17"/>
  <c r="K61" i="17"/>
  <c r="I61" i="17"/>
  <c r="K60" i="17"/>
  <c r="I60" i="17"/>
  <c r="K59" i="17"/>
  <c r="I59" i="17"/>
  <c r="K58" i="17"/>
  <c r="I58" i="17"/>
  <c r="K57" i="17"/>
  <c r="I57" i="17"/>
  <c r="K56" i="17"/>
  <c r="I56" i="17"/>
  <c r="K55" i="17"/>
  <c r="I55" i="17"/>
  <c r="K54" i="17"/>
  <c r="I54" i="17"/>
  <c r="K53" i="17"/>
  <c r="I53" i="17"/>
  <c r="K52" i="17"/>
  <c r="I52" i="17"/>
  <c r="K51" i="17"/>
  <c r="I51" i="17"/>
  <c r="K50" i="17"/>
  <c r="I50" i="17"/>
  <c r="K49" i="17"/>
  <c r="I49" i="17"/>
  <c r="K48" i="17"/>
  <c r="I48" i="17"/>
  <c r="K47" i="17"/>
  <c r="I47" i="17"/>
  <c r="K46" i="17"/>
  <c r="I46" i="17"/>
  <c r="K45" i="17"/>
  <c r="I45" i="17"/>
  <c r="K44" i="17"/>
  <c r="I44" i="17"/>
  <c r="K43" i="17"/>
  <c r="I43" i="17"/>
  <c r="K42" i="17"/>
  <c r="I42" i="17"/>
  <c r="K41" i="17"/>
  <c r="I41" i="17"/>
  <c r="K40" i="17"/>
  <c r="I40" i="17"/>
  <c r="K39" i="17"/>
  <c r="I39" i="17"/>
  <c r="H38" i="17"/>
  <c r="G38" i="17"/>
  <c r="F38" i="17"/>
  <c r="D38" i="17"/>
  <c r="H37" i="17"/>
  <c r="G37" i="17"/>
  <c r="F37" i="17"/>
  <c r="D37" i="17"/>
  <c r="K36" i="17"/>
  <c r="I36" i="17"/>
  <c r="K35" i="17"/>
  <c r="I35" i="17"/>
  <c r="K34" i="17"/>
  <c r="I34" i="17"/>
  <c r="K33" i="17"/>
  <c r="I33" i="17"/>
  <c r="K32" i="17"/>
  <c r="I32" i="17"/>
  <c r="K31" i="17"/>
  <c r="I31" i="17"/>
  <c r="K30" i="17"/>
  <c r="I30" i="17"/>
  <c r="K29" i="17"/>
  <c r="I29" i="17"/>
  <c r="K28" i="17"/>
  <c r="I28" i="17"/>
  <c r="K27" i="17"/>
  <c r="I27" i="17"/>
  <c r="K25" i="17"/>
  <c r="I25" i="17"/>
  <c r="K24" i="17"/>
  <c r="I24" i="17"/>
  <c r="K23" i="17"/>
  <c r="I23" i="17"/>
  <c r="K22" i="17"/>
  <c r="I22" i="17"/>
  <c r="K21" i="17"/>
  <c r="I21" i="17"/>
  <c r="K20" i="17"/>
  <c r="I20" i="17"/>
  <c r="H19" i="17"/>
  <c r="G19" i="17"/>
  <c r="F19" i="17"/>
  <c r="D19" i="17"/>
  <c r="K18" i="17"/>
  <c r="I18" i="17"/>
  <c r="K17" i="17"/>
  <c r="I17" i="17"/>
  <c r="K16" i="17"/>
  <c r="I16" i="17"/>
  <c r="K15" i="17"/>
  <c r="I15" i="17"/>
  <c r="K14" i="17"/>
  <c r="I14" i="17"/>
  <c r="K13" i="17"/>
  <c r="I13" i="17"/>
  <c r="K12" i="17"/>
  <c r="I12" i="17"/>
  <c r="K11" i="17"/>
  <c r="I11" i="17"/>
  <c r="K10" i="17"/>
  <c r="I10" i="17"/>
  <c r="K9" i="17"/>
  <c r="I9" i="17"/>
  <c r="K8" i="17"/>
  <c r="I8" i="17"/>
  <c r="K7" i="17"/>
  <c r="I7" i="17"/>
  <c r="H6" i="17"/>
  <c r="G6" i="17"/>
  <c r="I6" i="17" s="1"/>
  <c r="F6" i="17"/>
  <c r="D6" i="17"/>
  <c r="T53" i="11"/>
  <c r="AB36" i="11"/>
  <c r="AB37" i="11"/>
  <c r="AB38" i="11"/>
  <c r="AB39" i="11"/>
  <c r="AD12" i="11"/>
  <c r="CH41" i="11"/>
  <c r="CD41" i="11"/>
  <c r="BX41" i="11"/>
  <c r="BT41" i="11"/>
  <c r="BP41" i="11"/>
  <c r="BL41" i="11"/>
  <c r="BH41" i="11"/>
  <c r="BB41" i="11"/>
  <c r="BD41" i="11"/>
  <c r="BA41" i="11"/>
  <c r="AZ41" i="11"/>
  <c r="AV41" i="11"/>
  <c r="AR41" i="11"/>
  <c r="AN41" i="11"/>
  <c r="AH41" i="11"/>
  <c r="AJ41" i="11" s="1"/>
  <c r="AG41" i="11"/>
  <c r="CI41" i="11"/>
  <c r="AF41" i="11"/>
  <c r="AB41" i="11"/>
  <c r="X41" i="11"/>
  <c r="T41" i="11"/>
  <c r="P41" i="11"/>
  <c r="L41" i="11"/>
  <c r="H41" i="11"/>
  <c r="CH42" i="11"/>
  <c r="CD42" i="11"/>
  <c r="BX42" i="11"/>
  <c r="BT42" i="11"/>
  <c r="BP42" i="11"/>
  <c r="BL42" i="11"/>
  <c r="BH42" i="11"/>
  <c r="BB42" i="11"/>
  <c r="BD42" i="11" s="1"/>
  <c r="BA42" i="11"/>
  <c r="AZ42" i="11"/>
  <c r="AV42" i="11"/>
  <c r="AR42" i="11"/>
  <c r="AN42" i="11"/>
  <c r="AH42" i="11"/>
  <c r="AG42" i="11"/>
  <c r="AJ42" i="11"/>
  <c r="AF42" i="11"/>
  <c r="AB42" i="11"/>
  <c r="X42" i="11"/>
  <c r="T42" i="11"/>
  <c r="P42" i="11"/>
  <c r="L42" i="11"/>
  <c r="H42" i="11"/>
  <c r="S119" i="8"/>
  <c r="R119" i="8"/>
  <c r="Q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C117" i="8"/>
  <c r="S117" i="8" s="1"/>
  <c r="R116" i="8"/>
  <c r="Q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R115" i="8"/>
  <c r="Q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R114" i="8"/>
  <c r="Q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R113" i="8"/>
  <c r="Q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R112" i="8"/>
  <c r="Q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R111" i="8"/>
  <c r="Q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R110" i="8"/>
  <c r="Q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R109" i="8"/>
  <c r="Q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R108" i="8"/>
  <c r="Q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R107" i="8"/>
  <c r="Q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R106" i="8"/>
  <c r="Q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R105" i="8"/>
  <c r="Q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R104" i="8"/>
  <c r="Q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R103" i="8"/>
  <c r="Q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R102" i="8"/>
  <c r="Q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R100" i="8"/>
  <c r="Q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R99" i="8"/>
  <c r="Q99" i="8"/>
  <c r="O99" i="8"/>
  <c r="N99" i="8"/>
  <c r="M99" i="8"/>
  <c r="L99" i="8"/>
  <c r="K99" i="8"/>
  <c r="J99" i="8"/>
  <c r="I99" i="8"/>
  <c r="H99" i="8"/>
  <c r="G99" i="8"/>
  <c r="F99" i="8"/>
  <c r="E99" i="8"/>
  <c r="D99" i="8"/>
  <c r="R98" i="8"/>
  <c r="Q98" i="8"/>
  <c r="O98" i="8"/>
  <c r="N98" i="8"/>
  <c r="M98" i="8"/>
  <c r="L98" i="8"/>
  <c r="K98" i="8"/>
  <c r="J98" i="8"/>
  <c r="I98" i="8"/>
  <c r="H98" i="8"/>
  <c r="G98" i="8"/>
  <c r="F98" i="8"/>
  <c r="E98" i="8"/>
  <c r="D98" i="8"/>
  <c r="R97" i="8"/>
  <c r="Q97" i="8"/>
  <c r="O97" i="8"/>
  <c r="N97" i="8"/>
  <c r="M97" i="8"/>
  <c r="L97" i="8"/>
  <c r="K97" i="8"/>
  <c r="J97" i="8"/>
  <c r="I97" i="8"/>
  <c r="H97" i="8"/>
  <c r="G97" i="8"/>
  <c r="F97" i="8"/>
  <c r="E97" i="8"/>
  <c r="D97" i="8"/>
  <c r="R96" i="8"/>
  <c r="Q96" i="8"/>
  <c r="O96" i="8"/>
  <c r="N96" i="8"/>
  <c r="M96" i="8"/>
  <c r="L96" i="8"/>
  <c r="J96" i="8"/>
  <c r="I96" i="8"/>
  <c r="H96" i="8"/>
  <c r="G96" i="8"/>
  <c r="F96" i="8"/>
  <c r="E96" i="8"/>
  <c r="D96" i="8"/>
  <c r="R95" i="8"/>
  <c r="Q95" i="8"/>
  <c r="O95" i="8"/>
  <c r="N95" i="8"/>
  <c r="M95" i="8"/>
  <c r="L95" i="8"/>
  <c r="K95" i="8"/>
  <c r="J95" i="8"/>
  <c r="I95" i="8"/>
  <c r="H95" i="8"/>
  <c r="G95" i="8"/>
  <c r="F95" i="8"/>
  <c r="E95" i="8"/>
  <c r="D95" i="8"/>
  <c r="R94" i="8"/>
  <c r="Q94" i="8"/>
  <c r="O94" i="8"/>
  <c r="N94" i="8"/>
  <c r="M94" i="8"/>
  <c r="L94" i="8"/>
  <c r="K94" i="8"/>
  <c r="J94" i="8"/>
  <c r="I94" i="8"/>
  <c r="G94" i="8"/>
  <c r="F94" i="8"/>
  <c r="E94" i="8"/>
  <c r="D94" i="8"/>
  <c r="R93" i="8"/>
  <c r="Q93" i="8"/>
  <c r="O93" i="8"/>
  <c r="N93" i="8"/>
  <c r="M93" i="8"/>
  <c r="L93" i="8"/>
  <c r="K93" i="8"/>
  <c r="J93" i="8"/>
  <c r="I93" i="8"/>
  <c r="G93" i="8"/>
  <c r="F93" i="8"/>
  <c r="E93" i="8"/>
  <c r="D93" i="8"/>
  <c r="R92" i="8"/>
  <c r="Q92" i="8"/>
  <c r="O92" i="8"/>
  <c r="M92" i="8"/>
  <c r="K92" i="8"/>
  <c r="J92" i="8"/>
  <c r="I92" i="8"/>
  <c r="H92" i="8"/>
  <c r="G92" i="8"/>
  <c r="F92" i="8"/>
  <c r="E92" i="8"/>
  <c r="C92" i="8" s="1"/>
  <c r="R91" i="8"/>
  <c r="Q91" i="8"/>
  <c r="O91" i="8"/>
  <c r="N91" i="8"/>
  <c r="M91" i="8"/>
  <c r="L91" i="8"/>
  <c r="K91" i="8"/>
  <c r="J91" i="8"/>
  <c r="I91" i="8"/>
  <c r="G91" i="8"/>
  <c r="F91" i="8"/>
  <c r="E91" i="8"/>
  <c r="D91" i="8"/>
  <c r="R90" i="8"/>
  <c r="Q90" i="8"/>
  <c r="O90" i="8"/>
  <c r="N90" i="8"/>
  <c r="M90" i="8"/>
  <c r="L90" i="8"/>
  <c r="K90" i="8"/>
  <c r="J90" i="8"/>
  <c r="I90" i="8"/>
  <c r="G90" i="8"/>
  <c r="F90" i="8"/>
  <c r="E90" i="8"/>
  <c r="D90" i="8"/>
  <c r="R89" i="8"/>
  <c r="Q89" i="8"/>
  <c r="O89" i="8"/>
  <c r="N89" i="8"/>
  <c r="M89" i="8"/>
  <c r="L89" i="8"/>
  <c r="K89" i="8"/>
  <c r="J89" i="8"/>
  <c r="I89" i="8"/>
  <c r="G89" i="8"/>
  <c r="F89" i="8"/>
  <c r="E89" i="8"/>
  <c r="D89" i="8"/>
  <c r="R88" i="8"/>
  <c r="Q88" i="8"/>
  <c r="O88" i="8"/>
  <c r="N88" i="8"/>
  <c r="M88" i="8"/>
  <c r="L88" i="8"/>
  <c r="K88" i="8"/>
  <c r="J88" i="8"/>
  <c r="I88" i="8"/>
  <c r="H88" i="8"/>
  <c r="G88" i="8"/>
  <c r="F88" i="8"/>
  <c r="E88" i="8"/>
  <c r="D88" i="8"/>
  <c r="R87" i="8"/>
  <c r="Q87" i="8"/>
  <c r="O87" i="8"/>
  <c r="N87" i="8"/>
  <c r="M87" i="8"/>
  <c r="L87" i="8"/>
  <c r="K87" i="8"/>
  <c r="J87" i="8"/>
  <c r="I87" i="8"/>
  <c r="G87" i="8"/>
  <c r="F87" i="8"/>
  <c r="E87" i="8"/>
  <c r="D87" i="8"/>
  <c r="R86" i="8"/>
  <c r="Q86" i="8"/>
  <c r="O86" i="8"/>
  <c r="N86" i="8"/>
  <c r="M86" i="8"/>
  <c r="L86" i="8"/>
  <c r="K86" i="8"/>
  <c r="J86" i="8"/>
  <c r="I86" i="8"/>
  <c r="H86" i="8"/>
  <c r="G86" i="8"/>
  <c r="F86" i="8"/>
  <c r="E86" i="8"/>
  <c r="D86" i="8"/>
  <c r="R85" i="8"/>
  <c r="Q85" i="8"/>
  <c r="O85" i="8"/>
  <c r="N85" i="8"/>
  <c r="M85" i="8"/>
  <c r="L85" i="8"/>
  <c r="K85" i="8"/>
  <c r="J85" i="8"/>
  <c r="I85" i="8"/>
  <c r="G85" i="8"/>
  <c r="F85" i="8"/>
  <c r="E85" i="8"/>
  <c r="D85" i="8"/>
  <c r="Q83" i="8"/>
  <c r="O83" i="8"/>
  <c r="N83" i="8"/>
  <c r="M83" i="8"/>
  <c r="L83" i="8"/>
  <c r="K83" i="8"/>
  <c r="J83" i="8"/>
  <c r="I83" i="8"/>
  <c r="G83" i="8"/>
  <c r="F83" i="8"/>
  <c r="E83" i="8"/>
  <c r="D83" i="8"/>
  <c r="R82" i="8"/>
  <c r="Q82" i="8"/>
  <c r="O82" i="8"/>
  <c r="N82" i="8"/>
  <c r="M82" i="8"/>
  <c r="L82" i="8"/>
  <c r="K82" i="8"/>
  <c r="J82" i="8"/>
  <c r="I82" i="8"/>
  <c r="H82" i="8"/>
  <c r="G82" i="8"/>
  <c r="F82" i="8"/>
  <c r="E82" i="8"/>
  <c r="D82" i="8"/>
  <c r="R81" i="8"/>
  <c r="Q81" i="8"/>
  <c r="O81" i="8"/>
  <c r="N81" i="8"/>
  <c r="M81" i="8"/>
  <c r="L81" i="8"/>
  <c r="K81" i="8"/>
  <c r="J81" i="8"/>
  <c r="I81" i="8"/>
  <c r="H81" i="8"/>
  <c r="G81" i="8"/>
  <c r="F81" i="8"/>
  <c r="E81" i="8"/>
  <c r="D81" i="8"/>
  <c r="R80" i="8"/>
  <c r="Q80" i="8"/>
  <c r="O80" i="8"/>
  <c r="N80" i="8"/>
  <c r="M80" i="8"/>
  <c r="L80" i="8"/>
  <c r="K80" i="8"/>
  <c r="J80" i="8"/>
  <c r="I80" i="8"/>
  <c r="G80" i="8"/>
  <c r="F80" i="8"/>
  <c r="E80" i="8"/>
  <c r="C80" i="8" s="1"/>
  <c r="O78" i="8"/>
  <c r="M78" i="8"/>
  <c r="N78" i="8" s="1"/>
  <c r="C78" i="8"/>
  <c r="C77" i="8"/>
  <c r="S77" i="8" s="1"/>
  <c r="K76" i="8"/>
  <c r="C76" i="8"/>
  <c r="K75" i="8"/>
  <c r="C75" i="8"/>
  <c r="R74" i="8"/>
  <c r="Q74" i="8"/>
  <c r="O74" i="8"/>
  <c r="N74" i="8"/>
  <c r="M74" i="8"/>
  <c r="L74" i="8"/>
  <c r="K74" i="8"/>
  <c r="J74" i="8"/>
  <c r="I74" i="8"/>
  <c r="H74" i="8"/>
  <c r="G74" i="8"/>
  <c r="F74" i="8"/>
  <c r="E74" i="8"/>
  <c r="D74" i="8"/>
  <c r="K73" i="8"/>
  <c r="C73" i="8"/>
  <c r="R72" i="8"/>
  <c r="R71" i="8" s="1"/>
  <c r="Q72" i="8"/>
  <c r="O72" i="8"/>
  <c r="N72" i="8"/>
  <c r="M72" i="8"/>
  <c r="M71" i="8" s="1"/>
  <c r="L72" i="8"/>
  <c r="K72" i="8"/>
  <c r="K71" i="8" s="1"/>
  <c r="J72" i="8"/>
  <c r="I72" i="8"/>
  <c r="G72" i="8"/>
  <c r="F72" i="8"/>
  <c r="E72" i="8"/>
  <c r="D72" i="8"/>
  <c r="O71" i="8"/>
  <c r="R70" i="8"/>
  <c r="Q70" i="8"/>
  <c r="O70" i="8"/>
  <c r="N70" i="8"/>
  <c r="M70" i="8"/>
  <c r="L70" i="8"/>
  <c r="K70" i="8"/>
  <c r="J70" i="8"/>
  <c r="I70" i="8"/>
  <c r="H70" i="8"/>
  <c r="G70" i="8"/>
  <c r="F70" i="8"/>
  <c r="E70" i="8"/>
  <c r="D70" i="8"/>
  <c r="R69" i="8"/>
  <c r="Q69" i="8"/>
  <c r="O69" i="8"/>
  <c r="N69" i="8"/>
  <c r="M69" i="8"/>
  <c r="L69" i="8"/>
  <c r="K69" i="8"/>
  <c r="J69" i="8"/>
  <c r="I69" i="8"/>
  <c r="H69" i="8"/>
  <c r="G69" i="8"/>
  <c r="F69" i="8"/>
  <c r="E69" i="8"/>
  <c r="D69" i="8"/>
  <c r="R68" i="8"/>
  <c r="Q68" i="8"/>
  <c r="O68" i="8"/>
  <c r="N68" i="8"/>
  <c r="M68" i="8"/>
  <c r="L68" i="8"/>
  <c r="K68" i="8"/>
  <c r="J68" i="8"/>
  <c r="I68" i="8"/>
  <c r="H68" i="8"/>
  <c r="G68" i="8"/>
  <c r="F68" i="8"/>
  <c r="E68" i="8"/>
  <c r="D68" i="8"/>
  <c r="R67" i="8"/>
  <c r="Q67" i="8"/>
  <c r="O67" i="8"/>
  <c r="K67" i="8"/>
  <c r="J67" i="8"/>
  <c r="I67" i="8"/>
  <c r="G67" i="8"/>
  <c r="F67" i="8"/>
  <c r="E67" i="8"/>
  <c r="D67" i="8"/>
  <c r="R66" i="8"/>
  <c r="Q66" i="8"/>
  <c r="O66" i="8"/>
  <c r="N66" i="8"/>
  <c r="M66" i="8"/>
  <c r="L66" i="8"/>
  <c r="K66" i="8"/>
  <c r="J66" i="8"/>
  <c r="I66" i="8"/>
  <c r="H66" i="8"/>
  <c r="G66" i="8"/>
  <c r="F66" i="8"/>
  <c r="E66" i="8"/>
  <c r="D66" i="8"/>
  <c r="R65" i="8"/>
  <c r="Q65" i="8"/>
  <c r="O65" i="8"/>
  <c r="N65" i="8"/>
  <c r="M65" i="8"/>
  <c r="L65" i="8"/>
  <c r="K65" i="8"/>
  <c r="J65" i="8"/>
  <c r="I65" i="8"/>
  <c r="H65" i="8"/>
  <c r="G65" i="8"/>
  <c r="F65" i="8"/>
  <c r="E65" i="8"/>
  <c r="D65" i="8"/>
  <c r="R64" i="8"/>
  <c r="Q64" i="8"/>
  <c r="O64" i="8"/>
  <c r="N64" i="8"/>
  <c r="M64" i="8"/>
  <c r="L64" i="8"/>
  <c r="K64" i="8"/>
  <c r="J64" i="8"/>
  <c r="I64" i="8"/>
  <c r="G64" i="8"/>
  <c r="F64" i="8"/>
  <c r="E64" i="8"/>
  <c r="D64" i="8"/>
  <c r="R63" i="8"/>
  <c r="Q63" i="8"/>
  <c r="O63" i="8"/>
  <c r="N63" i="8"/>
  <c r="M63" i="8"/>
  <c r="L63" i="8"/>
  <c r="K63" i="8"/>
  <c r="J63" i="8"/>
  <c r="I63" i="8"/>
  <c r="H63" i="8"/>
  <c r="G63" i="8"/>
  <c r="F63" i="8"/>
  <c r="E63" i="8"/>
  <c r="D63" i="8"/>
  <c r="R62" i="8"/>
  <c r="Q62" i="8"/>
  <c r="O62" i="8"/>
  <c r="N62" i="8"/>
  <c r="M62" i="8"/>
  <c r="L62" i="8"/>
  <c r="K62" i="8"/>
  <c r="J62" i="8"/>
  <c r="I62" i="8"/>
  <c r="H62" i="8"/>
  <c r="G62" i="8"/>
  <c r="F62" i="8"/>
  <c r="E62" i="8"/>
  <c r="D62" i="8"/>
  <c r="R61" i="8"/>
  <c r="Q61" i="8"/>
  <c r="O61" i="8"/>
  <c r="N61" i="8"/>
  <c r="M61" i="8"/>
  <c r="L61" i="8"/>
  <c r="K61" i="8"/>
  <c r="J61" i="8"/>
  <c r="I61" i="8"/>
  <c r="G61" i="8"/>
  <c r="F61" i="8"/>
  <c r="E61" i="8"/>
  <c r="D61" i="8"/>
  <c r="R60" i="8"/>
  <c r="Q60" i="8"/>
  <c r="O60" i="8"/>
  <c r="N60" i="8"/>
  <c r="M60" i="8"/>
  <c r="L60" i="8"/>
  <c r="K60" i="8"/>
  <c r="J60" i="8"/>
  <c r="I60" i="8"/>
  <c r="G60" i="8"/>
  <c r="F60" i="8"/>
  <c r="E60" i="8"/>
  <c r="D60" i="8"/>
  <c r="R59" i="8"/>
  <c r="L59" i="8"/>
  <c r="N59" i="8" s="1"/>
  <c r="G59" i="8"/>
  <c r="F59" i="8"/>
  <c r="E59" i="8"/>
  <c r="D59" i="8"/>
  <c r="L58" i="8"/>
  <c r="N58" i="8" s="1"/>
  <c r="D58" i="8"/>
  <c r="C58" i="8" s="1"/>
  <c r="R57" i="8"/>
  <c r="Q57" i="8"/>
  <c r="O57" i="8"/>
  <c r="N57" i="8"/>
  <c r="M57" i="8"/>
  <c r="L57" i="8"/>
  <c r="K57" i="8"/>
  <c r="J57" i="8"/>
  <c r="I57" i="8"/>
  <c r="H57" i="8"/>
  <c r="G57" i="8"/>
  <c r="F57" i="8"/>
  <c r="E57" i="8"/>
  <c r="D57" i="8"/>
  <c r="N56" i="8"/>
  <c r="D56" i="8"/>
  <c r="C56" i="8" s="1"/>
  <c r="S56" i="8" s="1"/>
  <c r="L55" i="8"/>
  <c r="N55" i="8" s="1"/>
  <c r="C55" i="8"/>
  <c r="R54" i="8"/>
  <c r="Q54" i="8"/>
  <c r="O54" i="8"/>
  <c r="N54" i="8"/>
  <c r="M54" i="8"/>
  <c r="L54" i="8"/>
  <c r="K54" i="8"/>
  <c r="J54" i="8"/>
  <c r="I54" i="8"/>
  <c r="G54" i="8"/>
  <c r="F54" i="8"/>
  <c r="E54" i="8"/>
  <c r="D54" i="8"/>
  <c r="R53" i="8"/>
  <c r="Q53" i="8"/>
  <c r="O53" i="8"/>
  <c r="N53" i="8"/>
  <c r="M53" i="8"/>
  <c r="L53" i="8"/>
  <c r="K53" i="8"/>
  <c r="J53" i="8"/>
  <c r="I53" i="8"/>
  <c r="G53" i="8"/>
  <c r="F53" i="8"/>
  <c r="E53" i="8"/>
  <c r="D53" i="8"/>
  <c r="R52" i="8"/>
  <c r="Q52" i="8"/>
  <c r="O52" i="8"/>
  <c r="N52" i="8"/>
  <c r="M52" i="8"/>
  <c r="L52" i="8"/>
  <c r="K52" i="8"/>
  <c r="J52" i="8"/>
  <c r="I52" i="8"/>
  <c r="H52" i="8"/>
  <c r="G52" i="8"/>
  <c r="F52" i="8"/>
  <c r="E52" i="8"/>
  <c r="D52" i="8"/>
  <c r="R51" i="8"/>
  <c r="Q51" i="8"/>
  <c r="O51" i="8"/>
  <c r="N51" i="8"/>
  <c r="M51" i="8"/>
  <c r="L51" i="8"/>
  <c r="K51" i="8"/>
  <c r="J51" i="8"/>
  <c r="I51" i="8"/>
  <c r="H51" i="8"/>
  <c r="G51" i="8"/>
  <c r="F51" i="8"/>
  <c r="E51" i="8"/>
  <c r="D51" i="8"/>
  <c r="R50" i="8"/>
  <c r="Q50" i="8"/>
  <c r="O50" i="8"/>
  <c r="N50" i="8"/>
  <c r="M50" i="8"/>
  <c r="L50" i="8"/>
  <c r="K50" i="8"/>
  <c r="J50" i="8"/>
  <c r="I50" i="8"/>
  <c r="H50" i="8"/>
  <c r="G50" i="8"/>
  <c r="F50" i="8"/>
  <c r="E50" i="8"/>
  <c r="D50" i="8"/>
  <c r="R49" i="8"/>
  <c r="Q49" i="8"/>
  <c r="O49" i="8"/>
  <c r="N49" i="8"/>
  <c r="M49" i="8"/>
  <c r="L49" i="8"/>
  <c r="K49" i="8"/>
  <c r="J49" i="8"/>
  <c r="I49" i="8"/>
  <c r="G49" i="8"/>
  <c r="F49" i="8"/>
  <c r="E49" i="8"/>
  <c r="D49" i="8"/>
  <c r="R48" i="8"/>
  <c r="Q48" i="8"/>
  <c r="O48" i="8"/>
  <c r="N48" i="8"/>
  <c r="M48" i="8"/>
  <c r="L48" i="8"/>
  <c r="K48" i="8"/>
  <c r="J48" i="8"/>
  <c r="I48" i="8"/>
  <c r="G48" i="8"/>
  <c r="F48" i="8"/>
  <c r="E48" i="8"/>
  <c r="D48" i="8"/>
  <c r="R47" i="8"/>
  <c r="Q47" i="8"/>
  <c r="O47" i="8"/>
  <c r="N47" i="8"/>
  <c r="M47" i="8"/>
  <c r="L47" i="8"/>
  <c r="K47" i="8"/>
  <c r="J47" i="8"/>
  <c r="I47" i="8"/>
  <c r="G47" i="8"/>
  <c r="F47" i="8"/>
  <c r="E47" i="8"/>
  <c r="D47" i="8"/>
  <c r="R46" i="8"/>
  <c r="Q46" i="8"/>
  <c r="O46" i="8"/>
  <c r="N46" i="8"/>
  <c r="M46" i="8"/>
  <c r="L46" i="8"/>
  <c r="K46" i="8"/>
  <c r="J46" i="8"/>
  <c r="I46" i="8"/>
  <c r="H46" i="8"/>
  <c r="G46" i="8"/>
  <c r="F46" i="8"/>
  <c r="E46" i="8"/>
  <c r="D46" i="8"/>
  <c r="R45" i="8"/>
  <c r="Q45" i="8"/>
  <c r="O45" i="8"/>
  <c r="N45" i="8"/>
  <c r="M45" i="8"/>
  <c r="L45" i="8"/>
  <c r="K45" i="8"/>
  <c r="J45" i="8"/>
  <c r="I45" i="8"/>
  <c r="G45" i="8"/>
  <c r="F45" i="8"/>
  <c r="E45" i="8"/>
  <c r="D45" i="8"/>
  <c r="R44" i="8"/>
  <c r="Q44" i="8"/>
  <c r="O44" i="8"/>
  <c r="N44" i="8"/>
  <c r="M44" i="8"/>
  <c r="L44" i="8"/>
  <c r="K44" i="8"/>
  <c r="J44" i="8"/>
  <c r="I44" i="8"/>
  <c r="H44" i="8"/>
  <c r="G44" i="8"/>
  <c r="F44" i="8"/>
  <c r="E44" i="8"/>
  <c r="D44" i="8"/>
  <c r="R43" i="8"/>
  <c r="Q43" i="8"/>
  <c r="O43" i="8"/>
  <c r="N43" i="8"/>
  <c r="M43" i="8"/>
  <c r="L43" i="8"/>
  <c r="K43" i="8"/>
  <c r="J43" i="8"/>
  <c r="I43" i="8"/>
  <c r="H43" i="8"/>
  <c r="G43" i="8"/>
  <c r="F43" i="8"/>
  <c r="E43" i="8"/>
  <c r="D43" i="8"/>
  <c r="R42" i="8"/>
  <c r="Q42" i="8"/>
  <c r="O42" i="8"/>
  <c r="N42" i="8"/>
  <c r="M42" i="8"/>
  <c r="L42" i="8"/>
  <c r="K42" i="8"/>
  <c r="J42" i="8"/>
  <c r="I42" i="8"/>
  <c r="G42" i="8"/>
  <c r="F42" i="8"/>
  <c r="E42" i="8"/>
  <c r="D42" i="8"/>
  <c r="R41" i="8"/>
  <c r="Q41" i="8"/>
  <c r="O41" i="8"/>
  <c r="N41" i="8"/>
  <c r="M41" i="8"/>
  <c r="L41" i="8"/>
  <c r="J41" i="8"/>
  <c r="I41" i="8"/>
  <c r="H41" i="8"/>
  <c r="G41" i="8"/>
  <c r="F41" i="8"/>
  <c r="E41" i="8"/>
  <c r="D41" i="8"/>
  <c r="R40" i="8"/>
  <c r="Q40" i="8"/>
  <c r="O40" i="8"/>
  <c r="N40" i="8"/>
  <c r="M40" i="8"/>
  <c r="L40" i="8"/>
  <c r="K40" i="8"/>
  <c r="J40" i="8"/>
  <c r="I40" i="8"/>
  <c r="G40" i="8"/>
  <c r="F40" i="8"/>
  <c r="E40" i="8"/>
  <c r="D40" i="8"/>
  <c r="R39" i="8"/>
  <c r="Q39" i="8"/>
  <c r="O39" i="8"/>
  <c r="N39" i="8"/>
  <c r="M39" i="8"/>
  <c r="L39" i="8"/>
  <c r="K39" i="8"/>
  <c r="J39" i="8"/>
  <c r="I39" i="8"/>
  <c r="G39" i="8"/>
  <c r="F39" i="8"/>
  <c r="E39" i="8"/>
  <c r="D39" i="8"/>
  <c r="R38" i="8"/>
  <c r="Q38" i="8"/>
  <c r="O38" i="8"/>
  <c r="N38" i="8"/>
  <c r="M38" i="8"/>
  <c r="L38" i="8"/>
  <c r="K38" i="8"/>
  <c r="J38" i="8"/>
  <c r="I38" i="8"/>
  <c r="H38" i="8"/>
  <c r="G38" i="8"/>
  <c r="F38" i="8"/>
  <c r="E38" i="8"/>
  <c r="D38" i="8"/>
  <c r="R37" i="8"/>
  <c r="Q37" i="8"/>
  <c r="O37" i="8"/>
  <c r="N37" i="8"/>
  <c r="M37" i="8"/>
  <c r="L37" i="8"/>
  <c r="K37" i="8"/>
  <c r="J37" i="8"/>
  <c r="I37" i="8"/>
  <c r="H37" i="8"/>
  <c r="G37" i="8"/>
  <c r="F37" i="8"/>
  <c r="E37" i="8"/>
  <c r="D37" i="8"/>
  <c r="R36" i="8"/>
  <c r="Q36" i="8"/>
  <c r="O36" i="8"/>
  <c r="N36" i="8"/>
  <c r="M36" i="8"/>
  <c r="L36" i="8"/>
  <c r="K36" i="8"/>
  <c r="J36" i="8"/>
  <c r="I36" i="8"/>
  <c r="H36" i="8"/>
  <c r="G36" i="8"/>
  <c r="F36" i="8"/>
  <c r="E36" i="8"/>
  <c r="D36" i="8"/>
  <c r="R35" i="8"/>
  <c r="Q35" i="8"/>
  <c r="O35" i="8"/>
  <c r="N35" i="8"/>
  <c r="M35" i="8"/>
  <c r="L35" i="8"/>
  <c r="K35" i="8"/>
  <c r="J35" i="8"/>
  <c r="I35" i="8"/>
  <c r="G35" i="8"/>
  <c r="F35" i="8"/>
  <c r="E35" i="8"/>
  <c r="D35" i="8"/>
  <c r="R33" i="8"/>
  <c r="Q33" i="8"/>
  <c r="O33" i="8"/>
  <c r="N33" i="8"/>
  <c r="M33" i="8"/>
  <c r="L33" i="8"/>
  <c r="K33" i="8"/>
  <c r="J33" i="8"/>
  <c r="I33" i="8"/>
  <c r="H33" i="8"/>
  <c r="G33" i="8"/>
  <c r="F33" i="8"/>
  <c r="E33" i="8"/>
  <c r="D33" i="8"/>
  <c r="N32" i="8"/>
  <c r="M32" i="8"/>
  <c r="L32" i="8"/>
  <c r="C32" i="8"/>
  <c r="S32" i="8" s="1"/>
  <c r="R31" i="8"/>
  <c r="Q31" i="8"/>
  <c r="O31" i="8"/>
  <c r="N31" i="8"/>
  <c r="M31" i="8"/>
  <c r="L31" i="8"/>
  <c r="K31" i="8"/>
  <c r="J31" i="8"/>
  <c r="I31" i="8"/>
  <c r="H31" i="8"/>
  <c r="G31" i="8"/>
  <c r="F31" i="8"/>
  <c r="E31" i="8"/>
  <c r="D31" i="8"/>
  <c r="R30" i="8"/>
  <c r="Q30" i="8"/>
  <c r="O30" i="8"/>
  <c r="M30" i="8"/>
  <c r="L30" i="8"/>
  <c r="N30" i="8" s="1"/>
  <c r="K30" i="8"/>
  <c r="J30" i="8"/>
  <c r="I30" i="8"/>
  <c r="H30" i="8"/>
  <c r="G30" i="8"/>
  <c r="F30" i="8"/>
  <c r="E30" i="8"/>
  <c r="D30" i="8"/>
  <c r="R29" i="8"/>
  <c r="Q29" i="8"/>
  <c r="O29" i="8"/>
  <c r="N29" i="8"/>
  <c r="M29" i="8"/>
  <c r="L29" i="8"/>
  <c r="K29" i="8"/>
  <c r="I29" i="8"/>
  <c r="H29" i="8"/>
  <c r="G29" i="8"/>
  <c r="F29" i="8"/>
  <c r="E29" i="8"/>
  <c r="D29" i="8"/>
  <c r="M28" i="8"/>
  <c r="L28" i="8"/>
  <c r="N28" i="8" s="1"/>
  <c r="K28" i="8"/>
  <c r="J28" i="8"/>
  <c r="I28" i="8"/>
  <c r="H28" i="8"/>
  <c r="G28" i="8"/>
  <c r="F28" i="8"/>
  <c r="E28" i="8"/>
  <c r="D28" i="8"/>
  <c r="R27" i="8"/>
  <c r="Q27" i="8"/>
  <c r="O27" i="8"/>
  <c r="N27" i="8"/>
  <c r="M27" i="8"/>
  <c r="L27" i="8"/>
  <c r="K27" i="8"/>
  <c r="J27" i="8"/>
  <c r="I27" i="8"/>
  <c r="H27" i="8"/>
  <c r="G27" i="8"/>
  <c r="F27" i="8"/>
  <c r="E27" i="8"/>
  <c r="D27" i="8"/>
  <c r="R26" i="8"/>
  <c r="Q26" i="8"/>
  <c r="O26" i="8"/>
  <c r="M26" i="8"/>
  <c r="K26" i="8"/>
  <c r="J26" i="8"/>
  <c r="I26" i="8"/>
  <c r="G26" i="8"/>
  <c r="F26" i="8"/>
  <c r="E26" i="8"/>
  <c r="C26" i="8" s="1"/>
  <c r="R25" i="8"/>
  <c r="Q25" i="8"/>
  <c r="O25" i="8"/>
  <c r="N25" i="8"/>
  <c r="M25" i="8"/>
  <c r="L25" i="8"/>
  <c r="K25" i="8"/>
  <c r="J25" i="8"/>
  <c r="I25" i="8"/>
  <c r="H25" i="8"/>
  <c r="G25" i="8"/>
  <c r="F25" i="8"/>
  <c r="E25" i="8"/>
  <c r="D25" i="8"/>
  <c r="R24" i="8"/>
  <c r="Q24" i="8"/>
  <c r="O24" i="8"/>
  <c r="N24" i="8"/>
  <c r="M24" i="8"/>
  <c r="L24" i="8"/>
  <c r="K24" i="8"/>
  <c r="J24" i="8"/>
  <c r="I24" i="8"/>
  <c r="G24" i="8"/>
  <c r="F24" i="8"/>
  <c r="E24" i="8"/>
  <c r="D24" i="8"/>
  <c r="R22" i="8"/>
  <c r="Q22" i="8"/>
  <c r="O22" i="8"/>
  <c r="N22" i="8"/>
  <c r="M22" i="8"/>
  <c r="L22" i="8"/>
  <c r="K22" i="8"/>
  <c r="J22" i="8"/>
  <c r="I22" i="8"/>
  <c r="G22" i="8"/>
  <c r="F22" i="8"/>
  <c r="E22" i="8"/>
  <c r="D22" i="8"/>
  <c r="R21" i="8"/>
  <c r="Q21" i="8"/>
  <c r="O21" i="8"/>
  <c r="N21" i="8"/>
  <c r="M21" i="8"/>
  <c r="L21" i="8"/>
  <c r="K21" i="8"/>
  <c r="J21" i="8"/>
  <c r="I21" i="8"/>
  <c r="G21" i="8"/>
  <c r="F21" i="8"/>
  <c r="E21" i="8"/>
  <c r="D21" i="8"/>
  <c r="R20" i="8"/>
  <c r="Q20" i="8"/>
  <c r="O20" i="8"/>
  <c r="N20" i="8"/>
  <c r="M20" i="8"/>
  <c r="L20" i="8"/>
  <c r="K20" i="8"/>
  <c r="J20" i="8"/>
  <c r="I20" i="8"/>
  <c r="G20" i="8"/>
  <c r="F20" i="8"/>
  <c r="E20" i="8"/>
  <c r="D20" i="8"/>
  <c r="R19" i="8"/>
  <c r="Q19" i="8"/>
  <c r="O19" i="8"/>
  <c r="N19" i="8"/>
  <c r="M19" i="8"/>
  <c r="L19" i="8"/>
  <c r="K19" i="8"/>
  <c r="J19" i="8"/>
  <c r="I19" i="8"/>
  <c r="G19" i="8"/>
  <c r="F19" i="8"/>
  <c r="E19" i="8"/>
  <c r="D19" i="8"/>
  <c r="R17" i="8"/>
  <c r="Q17" i="8"/>
  <c r="O17" i="8"/>
  <c r="N17" i="8"/>
  <c r="M17" i="8"/>
  <c r="L17" i="8"/>
  <c r="K17" i="8"/>
  <c r="J17" i="8"/>
  <c r="I17" i="8"/>
  <c r="G17" i="8"/>
  <c r="F17" i="8"/>
  <c r="E17" i="8"/>
  <c r="D17" i="8"/>
  <c r="R16" i="8"/>
  <c r="Q16" i="8"/>
  <c r="O16" i="8"/>
  <c r="N16" i="8"/>
  <c r="M16" i="8"/>
  <c r="L16" i="8"/>
  <c r="K16" i="8"/>
  <c r="J16" i="8"/>
  <c r="I16" i="8"/>
  <c r="G16" i="8"/>
  <c r="F16" i="8"/>
  <c r="E16" i="8"/>
  <c r="D16" i="8"/>
  <c r="N14" i="8"/>
  <c r="M14" i="8"/>
  <c r="L14" i="8"/>
  <c r="C14" i="8"/>
  <c r="R13" i="8"/>
  <c r="Q13" i="8"/>
  <c r="O13" i="8"/>
  <c r="N13" i="8"/>
  <c r="M13" i="8"/>
  <c r="L13" i="8"/>
  <c r="K13" i="8"/>
  <c r="J13" i="8"/>
  <c r="I13" i="8"/>
  <c r="H13" i="8"/>
  <c r="G13" i="8"/>
  <c r="F13" i="8"/>
  <c r="E13" i="8"/>
  <c r="D13" i="8"/>
  <c r="R11" i="8"/>
  <c r="Q11" i="8"/>
  <c r="O11" i="8"/>
  <c r="N11" i="8"/>
  <c r="M11" i="8"/>
  <c r="L11" i="8"/>
  <c r="K11" i="8"/>
  <c r="J11" i="8"/>
  <c r="I11" i="8"/>
  <c r="G11" i="8"/>
  <c r="F11" i="8"/>
  <c r="E11" i="8"/>
  <c r="D11" i="8"/>
  <c r="R10" i="8"/>
  <c r="Q10" i="8"/>
  <c r="O10" i="8"/>
  <c r="N10" i="8"/>
  <c r="M10" i="8"/>
  <c r="L10" i="8"/>
  <c r="K10" i="8"/>
  <c r="J10" i="8"/>
  <c r="I10" i="8"/>
  <c r="G10" i="8"/>
  <c r="F10" i="8"/>
  <c r="E10" i="8"/>
  <c r="D10" i="8"/>
  <c r="R9" i="8"/>
  <c r="Q9" i="8"/>
  <c r="O9" i="8"/>
  <c r="N9" i="8"/>
  <c r="M9" i="8"/>
  <c r="L9" i="8"/>
  <c r="K9" i="8"/>
  <c r="J9" i="8"/>
  <c r="I9" i="8"/>
  <c r="G9" i="8"/>
  <c r="F9" i="8"/>
  <c r="E9" i="8"/>
  <c r="D9" i="8"/>
  <c r="R7" i="8"/>
  <c r="Q7" i="8"/>
  <c r="O7" i="8"/>
  <c r="N7" i="8"/>
  <c r="M7" i="8"/>
  <c r="L7" i="8"/>
  <c r="K7" i="8"/>
  <c r="J7" i="8"/>
  <c r="I7" i="8"/>
  <c r="H7" i="8"/>
  <c r="G7" i="8"/>
  <c r="F7" i="8"/>
  <c r="E7" i="8"/>
  <c r="D7" i="8"/>
  <c r="H6" i="8"/>
  <c r="G6" i="8"/>
  <c r="H5" i="8"/>
  <c r="G5" i="8"/>
  <c r="BV45" i="11"/>
  <c r="BP54" i="11"/>
  <c r="BO53" i="11"/>
  <c r="BO54" i="11"/>
  <c r="BP18" i="11"/>
  <c r="BP19" i="11"/>
  <c r="BP20" i="11"/>
  <c r="BP21" i="11"/>
  <c r="BP22" i="11"/>
  <c r="BO21" i="11"/>
  <c r="BO11" i="11"/>
  <c r="BO45" i="11"/>
  <c r="BN12" i="11"/>
  <c r="BO12" i="11"/>
  <c r="AC16" i="11"/>
  <c r="Y16" i="11"/>
  <c r="U16" i="11"/>
  <c r="Q16" i="11"/>
  <c r="P27" i="11"/>
  <c r="M16" i="11"/>
  <c r="I16" i="11"/>
  <c r="E16" i="11"/>
  <c r="L56" i="11"/>
  <c r="L53" i="11"/>
  <c r="L54" i="11"/>
  <c r="CD9" i="11"/>
  <c r="BA6" i="11"/>
  <c r="BA8" i="11"/>
  <c r="BA9" i="11"/>
  <c r="BA11" i="11"/>
  <c r="BA13" i="11"/>
  <c r="BA14" i="11"/>
  <c r="BA15" i="11"/>
  <c r="BA17" i="11"/>
  <c r="BA18" i="11"/>
  <c r="BA19" i="11"/>
  <c r="BA20" i="11"/>
  <c r="BA21" i="11"/>
  <c r="BA22" i="11"/>
  <c r="BA23" i="11"/>
  <c r="BA26" i="11"/>
  <c r="BA27" i="11"/>
  <c r="BA28" i="11"/>
  <c r="BA29" i="11"/>
  <c r="BA30" i="11"/>
  <c r="BA31" i="11"/>
  <c r="BA32" i="11"/>
  <c r="BA33" i="11"/>
  <c r="BA34" i="11"/>
  <c r="BA35" i="11"/>
  <c r="BA36" i="11"/>
  <c r="BA37" i="11"/>
  <c r="BA38" i="11"/>
  <c r="BA39" i="11"/>
  <c r="BA40" i="11"/>
  <c r="BA43" i="11"/>
  <c r="BA24" i="11"/>
  <c r="BA44" i="11"/>
  <c r="BA46" i="11"/>
  <c r="BA47" i="11"/>
  <c r="BA48" i="11"/>
  <c r="BA49" i="11"/>
  <c r="BA50" i="11"/>
  <c r="BA53" i="11"/>
  <c r="BA54" i="11"/>
  <c r="BA56" i="11"/>
  <c r="BA57" i="11"/>
  <c r="BA58" i="11"/>
  <c r="BA59" i="11"/>
  <c r="BA60" i="11"/>
  <c r="BA61" i="11"/>
  <c r="BA62" i="11"/>
  <c r="BA63" i="11"/>
  <c r="BA64" i="11"/>
  <c r="BA65" i="11"/>
  <c r="AG6" i="11"/>
  <c r="CC6" i="11" s="1"/>
  <c r="AG8" i="11"/>
  <c r="CC8" i="11"/>
  <c r="AG9" i="11"/>
  <c r="CC9" i="11" s="1"/>
  <c r="AG11" i="11"/>
  <c r="CI11" i="11" s="1"/>
  <c r="AG13" i="11"/>
  <c r="CI13" i="11"/>
  <c r="AG14" i="11"/>
  <c r="CI14" i="11" s="1"/>
  <c r="AG15" i="11"/>
  <c r="CI15" i="11" s="1"/>
  <c r="AG17" i="11"/>
  <c r="CC17" i="11"/>
  <c r="AG18" i="11"/>
  <c r="CI18" i="11" s="1"/>
  <c r="AG19" i="11"/>
  <c r="CI19" i="11" s="1"/>
  <c r="AG20" i="11"/>
  <c r="CI20" i="11"/>
  <c r="AG21" i="11"/>
  <c r="CI21" i="11" s="1"/>
  <c r="AG22" i="11"/>
  <c r="CI22" i="11" s="1"/>
  <c r="AG23" i="11"/>
  <c r="CC23" i="11"/>
  <c r="AG26" i="11"/>
  <c r="CI26" i="11" s="1"/>
  <c r="AG27" i="11"/>
  <c r="CI27" i="11" s="1"/>
  <c r="AG28" i="11"/>
  <c r="CI28" i="11"/>
  <c r="AG29" i="11"/>
  <c r="CC29" i="11" s="1"/>
  <c r="CF29" i="11" s="1"/>
  <c r="AG30" i="11"/>
  <c r="CI30" i="11" s="1"/>
  <c r="AG31" i="11"/>
  <c r="CI31" i="11"/>
  <c r="AG32" i="11"/>
  <c r="CI32" i="11" s="1"/>
  <c r="AG33" i="11"/>
  <c r="CC33" i="11" s="1"/>
  <c r="AG34" i="11"/>
  <c r="CC34" i="11"/>
  <c r="AG35" i="11"/>
  <c r="CI35" i="11" s="1"/>
  <c r="AG36" i="11"/>
  <c r="CI36" i="11" s="1"/>
  <c r="AG37" i="11"/>
  <c r="CC37" i="11"/>
  <c r="AG38" i="11"/>
  <c r="CC38" i="11" s="1"/>
  <c r="AG39" i="11"/>
  <c r="CI39" i="11" s="1"/>
  <c r="AG40" i="11"/>
  <c r="CI40" i="11"/>
  <c r="AG43" i="11"/>
  <c r="CC43" i="11" s="1"/>
  <c r="AG24" i="11"/>
  <c r="AG44" i="11"/>
  <c r="CC44" i="11"/>
  <c r="AG46" i="11"/>
  <c r="CI46" i="11" s="1"/>
  <c r="AG47" i="11"/>
  <c r="AG48" i="11"/>
  <c r="AG49" i="11"/>
  <c r="CI49" i="11"/>
  <c r="AG50" i="11"/>
  <c r="CI50" i="11" s="1"/>
  <c r="AG53" i="11"/>
  <c r="AG54" i="11"/>
  <c r="AG56" i="11"/>
  <c r="CI56" i="11"/>
  <c r="AG57" i="11"/>
  <c r="CI57" i="11" s="1"/>
  <c r="AG58" i="11"/>
  <c r="AG59" i="11"/>
  <c r="AG60" i="11"/>
  <c r="CI60" i="11"/>
  <c r="AG61" i="11"/>
  <c r="CI61" i="11" s="1"/>
  <c r="AG62" i="11"/>
  <c r="CC62" i="11" s="1"/>
  <c r="AG63" i="11"/>
  <c r="AG64" i="11"/>
  <c r="AG65" i="11"/>
  <c r="CI65" i="11" s="1"/>
  <c r="U45" i="11"/>
  <c r="M55" i="11"/>
  <c r="L27" i="11"/>
  <c r="Y45" i="11"/>
  <c r="AC45" i="11"/>
  <c r="Q45" i="11"/>
  <c r="AV54" i="11"/>
  <c r="AU54" i="11"/>
  <c r="BU45" i="11"/>
  <c r="BW45" i="11"/>
  <c r="BY45" i="11"/>
  <c r="BZ45" i="11"/>
  <c r="CA45" i="11"/>
  <c r="CB45" i="11"/>
  <c r="CG45" i="11"/>
  <c r="BK45" i="11"/>
  <c r="BM45" i="11"/>
  <c r="BN45" i="11"/>
  <c r="BQ45" i="11"/>
  <c r="BR45" i="11"/>
  <c r="BS45" i="11"/>
  <c r="AT45" i="11"/>
  <c r="AU45" i="11"/>
  <c r="AW45" i="11"/>
  <c r="AX45" i="11"/>
  <c r="AY45" i="11"/>
  <c r="BC45" i="11"/>
  <c r="BE45" i="11"/>
  <c r="BF45" i="11"/>
  <c r="BG45" i="11"/>
  <c r="BI45" i="11"/>
  <c r="BJ45" i="11"/>
  <c r="AS45" i="11"/>
  <c r="AK45" i="11"/>
  <c r="E45" i="11"/>
  <c r="CD28" i="11"/>
  <c r="CD6" i="11"/>
  <c r="CD38" i="11"/>
  <c r="CD32" i="11"/>
  <c r="CH6" i="11"/>
  <c r="CH8" i="11"/>
  <c r="CH9" i="11"/>
  <c r="CH11" i="11"/>
  <c r="CH13" i="11"/>
  <c r="CH14" i="11"/>
  <c r="CH15" i="11"/>
  <c r="CH17" i="11"/>
  <c r="CH18" i="11"/>
  <c r="CH19" i="11"/>
  <c r="CH20" i="11"/>
  <c r="CH21" i="11"/>
  <c r="CH22" i="11"/>
  <c r="CH23" i="11"/>
  <c r="CH26" i="11"/>
  <c r="CH27" i="11"/>
  <c r="CH28" i="11"/>
  <c r="CH29" i="11"/>
  <c r="CH30" i="11"/>
  <c r="CH31" i="11"/>
  <c r="CH32" i="11"/>
  <c r="CH33" i="11"/>
  <c r="CH34" i="11"/>
  <c r="CH35" i="11"/>
  <c r="CH36" i="11"/>
  <c r="CH37" i="11"/>
  <c r="CH38" i="11"/>
  <c r="CH39" i="11"/>
  <c r="CH40" i="11"/>
  <c r="CH43" i="11"/>
  <c r="CH24" i="11"/>
  <c r="CH44" i="11"/>
  <c r="CH46" i="11"/>
  <c r="CH47" i="11"/>
  <c r="CH48" i="11"/>
  <c r="CH49" i="11"/>
  <c r="CH50" i="11"/>
  <c r="CH53" i="11"/>
  <c r="CH54" i="11"/>
  <c r="CH56" i="11"/>
  <c r="CH57" i="11"/>
  <c r="CH58" i="11"/>
  <c r="CH59" i="11"/>
  <c r="CH60" i="11"/>
  <c r="CH61" i="11"/>
  <c r="CH62" i="11"/>
  <c r="CH63" i="11"/>
  <c r="CH64" i="11"/>
  <c r="CH65" i="11"/>
  <c r="BF12" i="11"/>
  <c r="BP65" i="11"/>
  <c r="BP64" i="11"/>
  <c r="BP63" i="11"/>
  <c r="BP62" i="11"/>
  <c r="BP61" i="11"/>
  <c r="BP60" i="11"/>
  <c r="BP59" i="11"/>
  <c r="BP58" i="11"/>
  <c r="BP57" i="11"/>
  <c r="BP56" i="11"/>
  <c r="BN55" i="11"/>
  <c r="BN51" i="11" s="1"/>
  <c r="BM55" i="11"/>
  <c r="BP53" i="11"/>
  <c r="BN52" i="11"/>
  <c r="BM52" i="11"/>
  <c r="BO52" i="11"/>
  <c r="BP46" i="11"/>
  <c r="BP45" i="11" s="1"/>
  <c r="BP44" i="11"/>
  <c r="BP43" i="11"/>
  <c r="BP40" i="11"/>
  <c r="BP39" i="11"/>
  <c r="BP38" i="11"/>
  <c r="BP37" i="11"/>
  <c r="BP36" i="11"/>
  <c r="BP35" i="11"/>
  <c r="BP34" i="11"/>
  <c r="BP33" i="11"/>
  <c r="BP32" i="11"/>
  <c r="BP31" i="11"/>
  <c r="BP30" i="11"/>
  <c r="BP29" i="11"/>
  <c r="BN25" i="11"/>
  <c r="BM25" i="11"/>
  <c r="BP23" i="11"/>
  <c r="BP17" i="11"/>
  <c r="BN16" i="11"/>
  <c r="BO16" i="11" s="1"/>
  <c r="BM16" i="11"/>
  <c r="BP13" i="11"/>
  <c r="BM12" i="11"/>
  <c r="BP12" i="11" s="1"/>
  <c r="BP11" i="11"/>
  <c r="BP9" i="11"/>
  <c r="BP8" i="11"/>
  <c r="BN7" i="11"/>
  <c r="BP7" i="11" s="1"/>
  <c r="BM7" i="11"/>
  <c r="BL65" i="11"/>
  <c r="BL64" i="11"/>
  <c r="BL63" i="11"/>
  <c r="BL62" i="11"/>
  <c r="BL61" i="11"/>
  <c r="BL60" i="11"/>
  <c r="BL59" i="11"/>
  <c r="BL58" i="11"/>
  <c r="BL57" i="11"/>
  <c r="BK57" i="11"/>
  <c r="BL56" i="11"/>
  <c r="BJ55" i="11"/>
  <c r="BI55" i="11"/>
  <c r="BL53" i="11"/>
  <c r="BJ52" i="11"/>
  <c r="BI52" i="11"/>
  <c r="BI51" i="11" s="1"/>
  <c r="BL51" i="11" s="1"/>
  <c r="BL46" i="11"/>
  <c r="BL45" i="11" s="1"/>
  <c r="BL44" i="11"/>
  <c r="BL43" i="11"/>
  <c r="BL40" i="11"/>
  <c r="BL39" i="11"/>
  <c r="BL38" i="11"/>
  <c r="BL37" i="11"/>
  <c r="BL36" i="11"/>
  <c r="BL35" i="11"/>
  <c r="BL34" i="11"/>
  <c r="BL33" i="11"/>
  <c r="BL32" i="11"/>
  <c r="BL31" i="11"/>
  <c r="BL30" i="11"/>
  <c r="BL29" i="11"/>
  <c r="BJ25" i="11"/>
  <c r="BI25" i="11"/>
  <c r="BL23" i="11"/>
  <c r="BL17" i="11"/>
  <c r="BK17" i="11"/>
  <c r="BJ16" i="11"/>
  <c r="BI16" i="11"/>
  <c r="BI10" i="11" s="1"/>
  <c r="BL13" i="11"/>
  <c r="BI12" i="11"/>
  <c r="BL11" i="11"/>
  <c r="BL9" i="11"/>
  <c r="BL8" i="11"/>
  <c r="BJ7" i="11"/>
  <c r="BI7" i="11"/>
  <c r="AV6" i="11"/>
  <c r="AU6" i="11"/>
  <c r="AH6" i="11"/>
  <c r="AI6" i="11"/>
  <c r="Z12" i="11"/>
  <c r="F12" i="11"/>
  <c r="CK12" i="11" s="1"/>
  <c r="H6" i="11"/>
  <c r="G6" i="11"/>
  <c r="E7" i="11"/>
  <c r="S241" i="8"/>
  <c r="R241" i="8"/>
  <c r="Q241" i="8"/>
  <c r="O241" i="8"/>
  <c r="N241" i="8"/>
  <c r="M241" i="8"/>
  <c r="L241" i="8"/>
  <c r="K241" i="8"/>
  <c r="J241" i="8"/>
  <c r="I241" i="8"/>
  <c r="H241" i="8"/>
  <c r="G241" i="8"/>
  <c r="F241" i="8"/>
  <c r="E241" i="8"/>
  <c r="D241" i="8"/>
  <c r="C241" i="8"/>
  <c r="T118" i="8"/>
  <c r="C239" i="8"/>
  <c r="S239" i="8" s="1"/>
  <c r="R238" i="8"/>
  <c r="Q238" i="8"/>
  <c r="O238" i="8"/>
  <c r="N238" i="8"/>
  <c r="M238" i="8"/>
  <c r="L238" i="8"/>
  <c r="K238" i="8"/>
  <c r="J238" i="8"/>
  <c r="I238" i="8"/>
  <c r="H238" i="8"/>
  <c r="G238" i="8"/>
  <c r="F238" i="8"/>
  <c r="E238" i="8"/>
  <c r="D238" i="8"/>
  <c r="R237" i="8"/>
  <c r="Q237" i="8"/>
  <c r="O237" i="8"/>
  <c r="N237" i="8"/>
  <c r="M237" i="8"/>
  <c r="L237" i="8"/>
  <c r="K237" i="8"/>
  <c r="J237" i="8"/>
  <c r="I237" i="8"/>
  <c r="H237" i="8"/>
  <c r="G237" i="8"/>
  <c r="F237" i="8"/>
  <c r="E237" i="8"/>
  <c r="D237" i="8"/>
  <c r="C237" i="8" s="1"/>
  <c r="R236" i="8"/>
  <c r="Q236" i="8"/>
  <c r="O236" i="8"/>
  <c r="N236" i="8"/>
  <c r="M236" i="8"/>
  <c r="L236" i="8"/>
  <c r="K236" i="8"/>
  <c r="J236" i="8"/>
  <c r="I236" i="8"/>
  <c r="H236" i="8"/>
  <c r="G236" i="8"/>
  <c r="F236" i="8"/>
  <c r="E236" i="8"/>
  <c r="D236" i="8"/>
  <c r="R235" i="8"/>
  <c r="Q235" i="8"/>
  <c r="O235" i="8"/>
  <c r="N235" i="8"/>
  <c r="M235" i="8"/>
  <c r="L235" i="8"/>
  <c r="K235" i="8"/>
  <c r="J235" i="8"/>
  <c r="I235" i="8"/>
  <c r="H235" i="8"/>
  <c r="G235" i="8"/>
  <c r="F235" i="8"/>
  <c r="E235" i="8"/>
  <c r="D235" i="8"/>
  <c r="R234" i="8"/>
  <c r="Q234" i="8"/>
  <c r="O234" i="8"/>
  <c r="N234" i="8"/>
  <c r="M234" i="8"/>
  <c r="L234" i="8"/>
  <c r="K234" i="8"/>
  <c r="J234" i="8"/>
  <c r="I234" i="8"/>
  <c r="H234" i="8"/>
  <c r="G234" i="8"/>
  <c r="F234" i="8"/>
  <c r="E234" i="8"/>
  <c r="D234" i="8"/>
  <c r="R233" i="8"/>
  <c r="Q233" i="8"/>
  <c r="O233" i="8"/>
  <c r="N233" i="8"/>
  <c r="M233" i="8"/>
  <c r="L233" i="8"/>
  <c r="K233" i="8"/>
  <c r="J233" i="8"/>
  <c r="I233" i="8"/>
  <c r="H233" i="8"/>
  <c r="G233" i="8"/>
  <c r="F233" i="8"/>
  <c r="E233" i="8"/>
  <c r="D233" i="8"/>
  <c r="C233" i="8" s="1"/>
  <c r="R232" i="8"/>
  <c r="Q232" i="8"/>
  <c r="O232" i="8"/>
  <c r="N232" i="8"/>
  <c r="M232" i="8"/>
  <c r="L232" i="8"/>
  <c r="K232" i="8"/>
  <c r="J232" i="8"/>
  <c r="I232" i="8"/>
  <c r="H232" i="8"/>
  <c r="G232" i="8"/>
  <c r="F232" i="8"/>
  <c r="E232" i="8"/>
  <c r="D232" i="8"/>
  <c r="R231" i="8"/>
  <c r="Q231" i="8"/>
  <c r="O231" i="8"/>
  <c r="N231" i="8"/>
  <c r="M231" i="8"/>
  <c r="L231" i="8"/>
  <c r="K231" i="8"/>
  <c r="J231" i="8"/>
  <c r="I231" i="8"/>
  <c r="H231" i="8"/>
  <c r="G231" i="8"/>
  <c r="F231" i="8"/>
  <c r="E231" i="8"/>
  <c r="D231" i="8"/>
  <c r="R230" i="8"/>
  <c r="Q230" i="8"/>
  <c r="O230" i="8"/>
  <c r="N230" i="8"/>
  <c r="M230" i="8"/>
  <c r="L230" i="8"/>
  <c r="K230" i="8"/>
  <c r="J230" i="8"/>
  <c r="I230" i="8"/>
  <c r="H230" i="8"/>
  <c r="G230" i="8"/>
  <c r="F230" i="8"/>
  <c r="E230" i="8"/>
  <c r="D230" i="8"/>
  <c r="R229" i="8"/>
  <c r="Q229" i="8"/>
  <c r="O229" i="8"/>
  <c r="N229" i="8"/>
  <c r="M229" i="8"/>
  <c r="L229" i="8"/>
  <c r="K229" i="8"/>
  <c r="J229" i="8"/>
  <c r="I229" i="8"/>
  <c r="H229" i="8"/>
  <c r="G229" i="8"/>
  <c r="F229" i="8"/>
  <c r="E229" i="8"/>
  <c r="D229" i="8"/>
  <c r="R228" i="8"/>
  <c r="Q228" i="8"/>
  <c r="O228" i="8"/>
  <c r="N228" i="8"/>
  <c r="M228" i="8"/>
  <c r="L228" i="8"/>
  <c r="K228" i="8"/>
  <c r="J228" i="8"/>
  <c r="I228" i="8"/>
  <c r="H228" i="8"/>
  <c r="G228" i="8"/>
  <c r="F228" i="8"/>
  <c r="E228" i="8"/>
  <c r="D228" i="8"/>
  <c r="R227" i="8"/>
  <c r="Q227" i="8"/>
  <c r="O227" i="8"/>
  <c r="N227" i="8"/>
  <c r="M227" i="8"/>
  <c r="L227" i="8"/>
  <c r="K227" i="8"/>
  <c r="J227" i="8"/>
  <c r="I227" i="8"/>
  <c r="H227" i="8"/>
  <c r="G227" i="8"/>
  <c r="F227" i="8"/>
  <c r="E227" i="8"/>
  <c r="D227" i="8"/>
  <c r="R226" i="8"/>
  <c r="Q226" i="8"/>
  <c r="O226" i="8"/>
  <c r="N226" i="8"/>
  <c r="M226" i="8"/>
  <c r="L226" i="8"/>
  <c r="K226" i="8"/>
  <c r="J226" i="8"/>
  <c r="I226" i="8"/>
  <c r="H226" i="8"/>
  <c r="G226" i="8"/>
  <c r="F226" i="8"/>
  <c r="E226" i="8"/>
  <c r="D226" i="8"/>
  <c r="R225" i="8"/>
  <c r="Q225" i="8"/>
  <c r="O225" i="8"/>
  <c r="N225" i="8"/>
  <c r="M225" i="8"/>
  <c r="L225" i="8"/>
  <c r="K225" i="8"/>
  <c r="J225" i="8"/>
  <c r="I225" i="8"/>
  <c r="H225" i="8"/>
  <c r="G225" i="8"/>
  <c r="F225" i="8"/>
  <c r="E225" i="8"/>
  <c r="D225" i="8"/>
  <c r="R224" i="8"/>
  <c r="Q224" i="8"/>
  <c r="O224" i="8"/>
  <c r="N224" i="8"/>
  <c r="M224" i="8"/>
  <c r="L224" i="8"/>
  <c r="K224" i="8"/>
  <c r="J224" i="8"/>
  <c r="I224" i="8"/>
  <c r="H224" i="8"/>
  <c r="G224" i="8"/>
  <c r="F224" i="8"/>
  <c r="E224" i="8"/>
  <c r="D224" i="8"/>
  <c r="T101" i="8"/>
  <c r="R222" i="8"/>
  <c r="Q222" i="8"/>
  <c r="O222" i="8"/>
  <c r="N222" i="8"/>
  <c r="M222" i="8"/>
  <c r="L222" i="8"/>
  <c r="K222" i="8"/>
  <c r="J222" i="8"/>
  <c r="I222" i="8"/>
  <c r="H222" i="8"/>
  <c r="G222" i="8"/>
  <c r="F222" i="8"/>
  <c r="E222" i="8"/>
  <c r="D222" i="8"/>
  <c r="R221" i="8"/>
  <c r="Q221" i="8"/>
  <c r="O221" i="8"/>
  <c r="N221" i="8"/>
  <c r="M221" i="8"/>
  <c r="L221" i="8"/>
  <c r="K221" i="8"/>
  <c r="J221" i="8"/>
  <c r="I221" i="8"/>
  <c r="H221" i="8"/>
  <c r="G221" i="8"/>
  <c r="F221" i="8"/>
  <c r="E221" i="8"/>
  <c r="D221" i="8"/>
  <c r="R220" i="8"/>
  <c r="Q220" i="8"/>
  <c r="O220" i="8"/>
  <c r="N220" i="8"/>
  <c r="M220" i="8"/>
  <c r="L220" i="8"/>
  <c r="K220" i="8"/>
  <c r="J220" i="8"/>
  <c r="I220" i="8"/>
  <c r="H220" i="8"/>
  <c r="G220" i="8"/>
  <c r="F220" i="8"/>
  <c r="E220" i="8"/>
  <c r="D220" i="8"/>
  <c r="R219" i="8"/>
  <c r="Q219" i="8"/>
  <c r="O219" i="8"/>
  <c r="N219" i="8"/>
  <c r="M219" i="8"/>
  <c r="L219" i="8"/>
  <c r="K219" i="8"/>
  <c r="J219" i="8"/>
  <c r="I219" i="8"/>
  <c r="H219" i="8"/>
  <c r="G219" i="8"/>
  <c r="F219" i="8"/>
  <c r="E219" i="8"/>
  <c r="D219" i="8"/>
  <c r="R218" i="8"/>
  <c r="Q218" i="8"/>
  <c r="O218" i="8"/>
  <c r="N218" i="8"/>
  <c r="M218" i="8"/>
  <c r="L218" i="8"/>
  <c r="J218" i="8"/>
  <c r="I218" i="8"/>
  <c r="H218" i="8"/>
  <c r="G218" i="8"/>
  <c r="F218" i="8"/>
  <c r="E218" i="8"/>
  <c r="D218" i="8"/>
  <c r="R217" i="8"/>
  <c r="Q217" i="8"/>
  <c r="O217" i="8"/>
  <c r="N217" i="8"/>
  <c r="M217" i="8"/>
  <c r="L217" i="8"/>
  <c r="K217" i="8"/>
  <c r="J217" i="8"/>
  <c r="I217" i="8"/>
  <c r="H217" i="8"/>
  <c r="G217" i="8"/>
  <c r="F217" i="8"/>
  <c r="E217" i="8"/>
  <c r="D217" i="8"/>
  <c r="R216" i="8"/>
  <c r="Q216" i="8"/>
  <c r="O216" i="8"/>
  <c r="N216" i="8"/>
  <c r="M216" i="8"/>
  <c r="L216" i="8"/>
  <c r="K216" i="8"/>
  <c r="J216" i="8"/>
  <c r="I216" i="8"/>
  <c r="G216" i="8"/>
  <c r="F216" i="8"/>
  <c r="E216" i="8"/>
  <c r="D216" i="8"/>
  <c r="R215" i="8"/>
  <c r="Q215" i="8"/>
  <c r="O215" i="8"/>
  <c r="N215" i="8"/>
  <c r="M215" i="8"/>
  <c r="L215" i="8"/>
  <c r="K215" i="8"/>
  <c r="J215" i="8"/>
  <c r="I215" i="8"/>
  <c r="G215" i="8"/>
  <c r="F215" i="8"/>
  <c r="E215" i="8"/>
  <c r="D215" i="8"/>
  <c r="R214" i="8"/>
  <c r="Q214" i="8"/>
  <c r="O214" i="8"/>
  <c r="M214" i="8"/>
  <c r="K214" i="8"/>
  <c r="J214" i="8"/>
  <c r="I214" i="8"/>
  <c r="H214" i="8"/>
  <c r="G214" i="8"/>
  <c r="F214" i="8"/>
  <c r="E214" i="8"/>
  <c r="C214" i="8" s="1"/>
  <c r="R213" i="8"/>
  <c r="Q213" i="8"/>
  <c r="O213" i="8"/>
  <c r="N213" i="8"/>
  <c r="M213" i="8"/>
  <c r="L213" i="8"/>
  <c r="K213" i="8"/>
  <c r="J213" i="8"/>
  <c r="I213" i="8"/>
  <c r="G213" i="8"/>
  <c r="F213" i="8"/>
  <c r="E213" i="8"/>
  <c r="D213" i="8"/>
  <c r="R212" i="8"/>
  <c r="Q212" i="8"/>
  <c r="O212" i="8"/>
  <c r="N212" i="8"/>
  <c r="M212" i="8"/>
  <c r="L212" i="8"/>
  <c r="K212" i="8"/>
  <c r="J212" i="8"/>
  <c r="I212" i="8"/>
  <c r="G212" i="8"/>
  <c r="F212" i="8"/>
  <c r="E212" i="8"/>
  <c r="D212" i="8"/>
  <c r="R211" i="8"/>
  <c r="Q211" i="8"/>
  <c r="O211" i="8"/>
  <c r="N211" i="8"/>
  <c r="M211" i="8"/>
  <c r="L211" i="8"/>
  <c r="K211" i="8"/>
  <c r="J211" i="8"/>
  <c r="I211" i="8"/>
  <c r="G211" i="8"/>
  <c r="F211" i="8"/>
  <c r="E211" i="8"/>
  <c r="D211" i="8"/>
  <c r="R210" i="8"/>
  <c r="Q210" i="8"/>
  <c r="O210" i="8"/>
  <c r="N210" i="8"/>
  <c r="M210" i="8"/>
  <c r="L210" i="8"/>
  <c r="K210" i="8"/>
  <c r="J210" i="8"/>
  <c r="I210" i="8"/>
  <c r="H210" i="8"/>
  <c r="G210" i="8"/>
  <c r="F210" i="8"/>
  <c r="E210" i="8"/>
  <c r="D210" i="8"/>
  <c r="R209" i="8"/>
  <c r="Q209" i="8"/>
  <c r="O209" i="8"/>
  <c r="N209" i="8"/>
  <c r="M209" i="8"/>
  <c r="L209" i="8"/>
  <c r="K209" i="8"/>
  <c r="J209" i="8"/>
  <c r="I209" i="8"/>
  <c r="G209" i="8"/>
  <c r="F209" i="8"/>
  <c r="E209" i="8"/>
  <c r="D209" i="8"/>
  <c r="R208" i="8"/>
  <c r="Q208" i="8"/>
  <c r="O208" i="8"/>
  <c r="N208" i="8"/>
  <c r="M208" i="8"/>
  <c r="L208" i="8"/>
  <c r="K208" i="8"/>
  <c r="J208" i="8"/>
  <c r="I208" i="8"/>
  <c r="H208" i="8"/>
  <c r="G208" i="8"/>
  <c r="F208" i="8"/>
  <c r="E208" i="8"/>
  <c r="D208" i="8"/>
  <c r="R207" i="8"/>
  <c r="Q207" i="8"/>
  <c r="O207" i="8"/>
  <c r="N207" i="8"/>
  <c r="M207" i="8"/>
  <c r="L207" i="8"/>
  <c r="K207" i="8"/>
  <c r="J207" i="8"/>
  <c r="I207" i="8"/>
  <c r="G207" i="8"/>
  <c r="F207" i="8"/>
  <c r="E207" i="8"/>
  <c r="D207" i="8"/>
  <c r="T84" i="8"/>
  <c r="Q205" i="8"/>
  <c r="O205" i="8"/>
  <c r="N205" i="8"/>
  <c r="M205" i="8"/>
  <c r="L205" i="8"/>
  <c r="K205" i="8"/>
  <c r="J205" i="8"/>
  <c r="I205" i="8"/>
  <c r="G205" i="8"/>
  <c r="F205" i="8"/>
  <c r="E205" i="8"/>
  <c r="D205" i="8"/>
  <c r="R204" i="8"/>
  <c r="Q204" i="8"/>
  <c r="O204" i="8"/>
  <c r="N204" i="8"/>
  <c r="M204" i="8"/>
  <c r="L204" i="8"/>
  <c r="K204" i="8"/>
  <c r="J204" i="8"/>
  <c r="I204" i="8"/>
  <c r="H204" i="8"/>
  <c r="G204" i="8"/>
  <c r="F204" i="8"/>
  <c r="E204" i="8"/>
  <c r="D204" i="8"/>
  <c r="R203" i="8"/>
  <c r="Q203" i="8"/>
  <c r="O203" i="8"/>
  <c r="N203" i="8"/>
  <c r="M203" i="8"/>
  <c r="L203" i="8"/>
  <c r="K203" i="8"/>
  <c r="J203" i="8"/>
  <c r="I203" i="8"/>
  <c r="H203" i="8"/>
  <c r="G203" i="8"/>
  <c r="F203" i="8"/>
  <c r="E203" i="8"/>
  <c r="D203" i="8"/>
  <c r="R202" i="8"/>
  <c r="Q202" i="8"/>
  <c r="O202" i="8"/>
  <c r="N202" i="8"/>
  <c r="M202" i="8"/>
  <c r="L202" i="8"/>
  <c r="K202" i="8"/>
  <c r="J202" i="8"/>
  <c r="I202" i="8"/>
  <c r="G202" i="8"/>
  <c r="F202" i="8"/>
  <c r="E202" i="8"/>
  <c r="C202" i="8" s="1"/>
  <c r="T79" i="8"/>
  <c r="O200" i="8"/>
  <c r="M200" i="8"/>
  <c r="N200" i="8" s="1"/>
  <c r="C200" i="8"/>
  <c r="C199" i="8"/>
  <c r="S199" i="8" s="1"/>
  <c r="K198" i="8"/>
  <c r="C198" i="8"/>
  <c r="K197" i="8"/>
  <c r="C197" i="8"/>
  <c r="R196" i="8"/>
  <c r="Q196" i="8"/>
  <c r="O196" i="8"/>
  <c r="N196" i="8"/>
  <c r="M196" i="8"/>
  <c r="L196" i="8"/>
  <c r="K196" i="8"/>
  <c r="J196" i="8"/>
  <c r="I196" i="8"/>
  <c r="H196" i="8"/>
  <c r="G196" i="8"/>
  <c r="F196" i="8"/>
  <c r="E196" i="8"/>
  <c r="D196" i="8"/>
  <c r="K195" i="8"/>
  <c r="C195" i="8"/>
  <c r="R194" i="8"/>
  <c r="Q194" i="8"/>
  <c r="O194" i="8"/>
  <c r="N194" i="8"/>
  <c r="M194" i="8"/>
  <c r="M193" i="8" s="1"/>
  <c r="L194" i="8"/>
  <c r="K194" i="8"/>
  <c r="J194" i="8"/>
  <c r="I194" i="8"/>
  <c r="I193" i="8" s="1"/>
  <c r="G194" i="8"/>
  <c r="F194" i="8"/>
  <c r="E194" i="8"/>
  <c r="D194" i="8"/>
  <c r="O193" i="8"/>
  <c r="R192" i="8"/>
  <c r="Q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R191" i="8"/>
  <c r="Q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R190" i="8"/>
  <c r="Q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R189" i="8"/>
  <c r="Q189" i="8"/>
  <c r="O189" i="8"/>
  <c r="K189" i="8"/>
  <c r="J189" i="8"/>
  <c r="I189" i="8"/>
  <c r="G189" i="8"/>
  <c r="F189" i="8"/>
  <c r="E189" i="8"/>
  <c r="D189" i="8"/>
  <c r="R188" i="8"/>
  <c r="Q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R187" i="8"/>
  <c r="Q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R186" i="8"/>
  <c r="Q186" i="8"/>
  <c r="O186" i="8"/>
  <c r="N186" i="8"/>
  <c r="M186" i="8"/>
  <c r="L186" i="8"/>
  <c r="K186" i="8"/>
  <c r="J186" i="8"/>
  <c r="I186" i="8"/>
  <c r="G186" i="8"/>
  <c r="F186" i="8"/>
  <c r="E186" i="8"/>
  <c r="D186" i="8"/>
  <c r="R185" i="8"/>
  <c r="Q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R184" i="8"/>
  <c r="Q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R183" i="8"/>
  <c r="Q183" i="8"/>
  <c r="O183" i="8"/>
  <c r="N183" i="8"/>
  <c r="M183" i="8"/>
  <c r="L183" i="8"/>
  <c r="K183" i="8"/>
  <c r="J183" i="8"/>
  <c r="I183" i="8"/>
  <c r="G183" i="8"/>
  <c r="F183" i="8"/>
  <c r="E183" i="8"/>
  <c r="D183" i="8"/>
  <c r="R182" i="8"/>
  <c r="Q182" i="8"/>
  <c r="O182" i="8"/>
  <c r="N182" i="8"/>
  <c r="M182" i="8"/>
  <c r="L182" i="8"/>
  <c r="K182" i="8"/>
  <c r="J182" i="8"/>
  <c r="I182" i="8"/>
  <c r="G182" i="8"/>
  <c r="F182" i="8"/>
  <c r="E182" i="8"/>
  <c r="D182" i="8"/>
  <c r="R181" i="8"/>
  <c r="L181" i="8"/>
  <c r="N181" i="8" s="1"/>
  <c r="G181" i="8"/>
  <c r="F181" i="8"/>
  <c r="E181" i="8"/>
  <c r="D181" i="8"/>
  <c r="L180" i="8"/>
  <c r="N180" i="8" s="1"/>
  <c r="D180" i="8"/>
  <c r="C180" i="8" s="1"/>
  <c r="R179" i="8"/>
  <c r="Q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N178" i="8"/>
  <c r="C178" i="8"/>
  <c r="L177" i="8"/>
  <c r="N177" i="8" s="1"/>
  <c r="C177" i="8"/>
  <c r="R176" i="8"/>
  <c r="Q176" i="8"/>
  <c r="O176" i="8"/>
  <c r="N176" i="8"/>
  <c r="M176" i="8"/>
  <c r="L176" i="8"/>
  <c r="K176" i="8"/>
  <c r="J176" i="8"/>
  <c r="I176" i="8"/>
  <c r="G176" i="8"/>
  <c r="F176" i="8"/>
  <c r="E176" i="8"/>
  <c r="D176" i="8"/>
  <c r="R175" i="8"/>
  <c r="Q175" i="8"/>
  <c r="O175" i="8"/>
  <c r="N175" i="8"/>
  <c r="M175" i="8"/>
  <c r="L175" i="8"/>
  <c r="K175" i="8"/>
  <c r="J175" i="8"/>
  <c r="I175" i="8"/>
  <c r="G175" i="8"/>
  <c r="F175" i="8"/>
  <c r="E175" i="8"/>
  <c r="D175" i="8"/>
  <c r="R174" i="8"/>
  <c r="Q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R173" i="8"/>
  <c r="Q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R172" i="8"/>
  <c r="Q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R171" i="8"/>
  <c r="Q171" i="8"/>
  <c r="O171" i="8"/>
  <c r="N171" i="8"/>
  <c r="M171" i="8"/>
  <c r="L171" i="8"/>
  <c r="K171" i="8"/>
  <c r="J171" i="8"/>
  <c r="I171" i="8"/>
  <c r="G171" i="8"/>
  <c r="F171" i="8"/>
  <c r="E171" i="8"/>
  <c r="D171" i="8"/>
  <c r="R170" i="8"/>
  <c r="Q170" i="8"/>
  <c r="O170" i="8"/>
  <c r="N170" i="8"/>
  <c r="M170" i="8"/>
  <c r="L170" i="8"/>
  <c r="K170" i="8"/>
  <c r="J170" i="8"/>
  <c r="I170" i="8"/>
  <c r="G170" i="8"/>
  <c r="F170" i="8"/>
  <c r="E170" i="8"/>
  <c r="D170" i="8"/>
  <c r="R169" i="8"/>
  <c r="Q169" i="8"/>
  <c r="O169" i="8"/>
  <c r="N169" i="8"/>
  <c r="M169" i="8"/>
  <c r="L169" i="8"/>
  <c r="K169" i="8"/>
  <c r="J169" i="8"/>
  <c r="I169" i="8"/>
  <c r="G169" i="8"/>
  <c r="F169" i="8"/>
  <c r="E169" i="8"/>
  <c r="D169" i="8"/>
  <c r="R168" i="8"/>
  <c r="Q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R167" i="8"/>
  <c r="Q167" i="8"/>
  <c r="O167" i="8"/>
  <c r="N167" i="8"/>
  <c r="M167" i="8"/>
  <c r="L167" i="8"/>
  <c r="K167" i="8"/>
  <c r="J167" i="8"/>
  <c r="I167" i="8"/>
  <c r="G167" i="8"/>
  <c r="F167" i="8"/>
  <c r="E167" i="8"/>
  <c r="D167" i="8"/>
  <c r="T44" i="8"/>
  <c r="R166" i="8"/>
  <c r="Q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R165" i="8"/>
  <c r="Q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R164" i="8"/>
  <c r="Q164" i="8"/>
  <c r="O164" i="8"/>
  <c r="N164" i="8"/>
  <c r="M164" i="8"/>
  <c r="L164" i="8"/>
  <c r="K164" i="8"/>
  <c r="J164" i="8"/>
  <c r="I164" i="8"/>
  <c r="G164" i="8"/>
  <c r="F164" i="8"/>
  <c r="E164" i="8"/>
  <c r="D164" i="8"/>
  <c r="R163" i="8"/>
  <c r="Q163" i="8"/>
  <c r="O163" i="8"/>
  <c r="N163" i="8"/>
  <c r="M163" i="8"/>
  <c r="L163" i="8"/>
  <c r="J163" i="8"/>
  <c r="I163" i="8"/>
  <c r="H163" i="8"/>
  <c r="G163" i="8"/>
  <c r="F163" i="8"/>
  <c r="E163" i="8"/>
  <c r="D163" i="8"/>
  <c r="R162" i="8"/>
  <c r="Q162" i="8"/>
  <c r="O162" i="8"/>
  <c r="N162" i="8"/>
  <c r="M162" i="8"/>
  <c r="L162" i="8"/>
  <c r="K162" i="8"/>
  <c r="J162" i="8"/>
  <c r="I162" i="8"/>
  <c r="G162" i="8"/>
  <c r="F162" i="8"/>
  <c r="E162" i="8"/>
  <c r="D162" i="8"/>
  <c r="R161" i="8"/>
  <c r="Q161" i="8"/>
  <c r="O161" i="8"/>
  <c r="N161" i="8"/>
  <c r="M161" i="8"/>
  <c r="L161" i="8"/>
  <c r="K161" i="8"/>
  <c r="J161" i="8"/>
  <c r="I161" i="8"/>
  <c r="G161" i="8"/>
  <c r="F161" i="8"/>
  <c r="E161" i="8"/>
  <c r="D161" i="8"/>
  <c r="R160" i="8"/>
  <c r="Q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R159" i="8"/>
  <c r="Q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R158" i="8"/>
  <c r="Q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R157" i="8"/>
  <c r="Q157" i="8"/>
  <c r="O157" i="8"/>
  <c r="N157" i="8"/>
  <c r="M157" i="8"/>
  <c r="L157" i="8"/>
  <c r="K157" i="8"/>
  <c r="J157" i="8"/>
  <c r="I157" i="8"/>
  <c r="G157" i="8"/>
  <c r="F157" i="8"/>
  <c r="E157" i="8"/>
  <c r="D157" i="8"/>
  <c r="T34" i="8"/>
  <c r="R155" i="8"/>
  <c r="Q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N154" i="8"/>
  <c r="S154" i="8" s="1"/>
  <c r="M154" i="8"/>
  <c r="L154" i="8"/>
  <c r="C154" i="8"/>
  <c r="R153" i="8"/>
  <c r="Q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R152" i="8"/>
  <c r="Q152" i="8"/>
  <c r="O152" i="8"/>
  <c r="M152" i="8"/>
  <c r="L152" i="8"/>
  <c r="N152" i="8" s="1"/>
  <c r="K152" i="8"/>
  <c r="J152" i="8"/>
  <c r="I152" i="8"/>
  <c r="H152" i="8"/>
  <c r="G152" i="8"/>
  <c r="F152" i="8"/>
  <c r="E152" i="8"/>
  <c r="D152" i="8"/>
  <c r="R151" i="8"/>
  <c r="Q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M150" i="8"/>
  <c r="L150" i="8"/>
  <c r="N150" i="8" s="1"/>
  <c r="K150" i="8"/>
  <c r="J150" i="8"/>
  <c r="I150" i="8"/>
  <c r="H150" i="8"/>
  <c r="G150" i="8"/>
  <c r="F150" i="8"/>
  <c r="E150" i="8"/>
  <c r="D150" i="8"/>
  <c r="R149" i="8"/>
  <c r="Q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R148" i="8"/>
  <c r="Q148" i="8"/>
  <c r="O148" i="8"/>
  <c r="M148" i="8"/>
  <c r="K148" i="8"/>
  <c r="J148" i="8"/>
  <c r="I148" i="8"/>
  <c r="G148" i="8"/>
  <c r="F148" i="8"/>
  <c r="E148" i="8"/>
  <c r="C148" i="8" s="1"/>
  <c r="R147" i="8"/>
  <c r="Q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R146" i="8"/>
  <c r="Q146" i="8"/>
  <c r="O146" i="8"/>
  <c r="N146" i="8"/>
  <c r="M146" i="8"/>
  <c r="L146" i="8"/>
  <c r="K146" i="8"/>
  <c r="J146" i="8"/>
  <c r="I146" i="8"/>
  <c r="G146" i="8"/>
  <c r="F146" i="8"/>
  <c r="E146" i="8"/>
  <c r="D146" i="8"/>
  <c r="T23" i="8"/>
  <c r="R144" i="8"/>
  <c r="Q144" i="8"/>
  <c r="O144" i="8"/>
  <c r="N144" i="8"/>
  <c r="M144" i="8"/>
  <c r="L144" i="8"/>
  <c r="K144" i="8"/>
  <c r="J144" i="8"/>
  <c r="I144" i="8"/>
  <c r="G144" i="8"/>
  <c r="F144" i="8"/>
  <c r="E144" i="8"/>
  <c r="D144" i="8"/>
  <c r="R143" i="8"/>
  <c r="Q143" i="8"/>
  <c r="O143" i="8"/>
  <c r="N143" i="8"/>
  <c r="M143" i="8"/>
  <c r="L143" i="8"/>
  <c r="K143" i="8"/>
  <c r="J143" i="8"/>
  <c r="I143" i="8"/>
  <c r="G143" i="8"/>
  <c r="F143" i="8"/>
  <c r="E143" i="8"/>
  <c r="D143" i="8"/>
  <c r="R142" i="8"/>
  <c r="Q142" i="8"/>
  <c r="O142" i="8"/>
  <c r="N142" i="8"/>
  <c r="M142" i="8"/>
  <c r="L142" i="8"/>
  <c r="K142" i="8"/>
  <c r="J142" i="8"/>
  <c r="I142" i="8"/>
  <c r="G142" i="8"/>
  <c r="F142" i="8"/>
  <c r="E142" i="8"/>
  <c r="D142" i="8"/>
  <c r="R141" i="8"/>
  <c r="Q141" i="8"/>
  <c r="O141" i="8"/>
  <c r="N141" i="8"/>
  <c r="M141" i="8"/>
  <c r="L141" i="8"/>
  <c r="K141" i="8"/>
  <c r="J141" i="8"/>
  <c r="I141" i="8"/>
  <c r="G141" i="8"/>
  <c r="F141" i="8"/>
  <c r="E141" i="8"/>
  <c r="D141" i="8"/>
  <c r="T18" i="8"/>
  <c r="R139" i="8"/>
  <c r="Q139" i="8"/>
  <c r="O139" i="8"/>
  <c r="N139" i="8"/>
  <c r="M139" i="8"/>
  <c r="L139" i="8"/>
  <c r="K139" i="8"/>
  <c r="J139" i="8"/>
  <c r="I139" i="8"/>
  <c r="G139" i="8"/>
  <c r="F139" i="8"/>
  <c r="E139" i="8"/>
  <c r="D139" i="8"/>
  <c r="R138" i="8"/>
  <c r="Q138" i="8"/>
  <c r="O138" i="8"/>
  <c r="N138" i="8"/>
  <c r="M138" i="8"/>
  <c r="L138" i="8"/>
  <c r="K138" i="8"/>
  <c r="J138" i="8"/>
  <c r="I138" i="8"/>
  <c r="G138" i="8"/>
  <c r="F138" i="8"/>
  <c r="E138" i="8"/>
  <c r="D138" i="8"/>
  <c r="T15" i="8"/>
  <c r="N136" i="8"/>
  <c r="M136" i="8"/>
  <c r="L136" i="8"/>
  <c r="C136" i="8"/>
  <c r="T13" i="8"/>
  <c r="R135" i="8"/>
  <c r="Q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R133" i="8"/>
  <c r="Q133" i="8"/>
  <c r="O133" i="8"/>
  <c r="N133" i="8"/>
  <c r="M133" i="8"/>
  <c r="L133" i="8"/>
  <c r="K133" i="8"/>
  <c r="J133" i="8"/>
  <c r="I133" i="8"/>
  <c r="G133" i="8"/>
  <c r="F133" i="8"/>
  <c r="E133" i="8"/>
  <c r="D133" i="8"/>
  <c r="R132" i="8"/>
  <c r="Q132" i="8"/>
  <c r="O132" i="8"/>
  <c r="N132" i="8"/>
  <c r="M132" i="8"/>
  <c r="L132" i="8"/>
  <c r="K132" i="8"/>
  <c r="J132" i="8"/>
  <c r="I132" i="8"/>
  <c r="G132" i="8"/>
  <c r="F132" i="8"/>
  <c r="E132" i="8"/>
  <c r="D132" i="8"/>
  <c r="R131" i="8"/>
  <c r="Q131" i="8"/>
  <c r="O131" i="8"/>
  <c r="N131" i="8"/>
  <c r="M131" i="8"/>
  <c r="L131" i="8"/>
  <c r="K131" i="8"/>
  <c r="J131" i="8"/>
  <c r="I131" i="8"/>
  <c r="G131" i="8"/>
  <c r="F131" i="8"/>
  <c r="E131" i="8"/>
  <c r="D131" i="8"/>
  <c r="T7" i="8"/>
  <c r="R129" i="8"/>
  <c r="Q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T6" i="8"/>
  <c r="H128" i="8"/>
  <c r="G128" i="8"/>
  <c r="H127" i="8"/>
  <c r="G127" i="8"/>
  <c r="S11" i="11"/>
  <c r="S13" i="11"/>
  <c r="R12" i="11"/>
  <c r="BF16" i="11"/>
  <c r="BF25" i="11"/>
  <c r="BF55" i="11"/>
  <c r="BB14" i="11"/>
  <c r="BB26" i="11"/>
  <c r="BB28" i="11"/>
  <c r="BB30" i="11"/>
  <c r="BD30" i="11" s="1"/>
  <c r="BB31" i="11"/>
  <c r="BB32" i="11"/>
  <c r="BB34" i="11"/>
  <c r="BB36" i="11"/>
  <c r="BB24" i="11"/>
  <c r="BB44" i="11"/>
  <c r="BB27" i="11"/>
  <c r="BB29" i="11"/>
  <c r="BB33" i="11"/>
  <c r="BB35" i="11"/>
  <c r="BB25" i="11"/>
  <c r="BB37" i="11"/>
  <c r="BB38" i="11"/>
  <c r="BB39" i="11"/>
  <c r="BB40" i="11"/>
  <c r="BB43" i="11"/>
  <c r="BB46" i="11"/>
  <c r="BB50" i="11"/>
  <c r="BB63" i="11"/>
  <c r="CD27" i="11"/>
  <c r="AH27" i="11"/>
  <c r="AI27" i="11" s="1"/>
  <c r="CD65" i="11"/>
  <c r="CD64" i="11"/>
  <c r="CD63" i="11"/>
  <c r="CD62" i="11"/>
  <c r="CD61" i="11"/>
  <c r="CD60" i="11"/>
  <c r="CD53" i="11"/>
  <c r="CD52" i="11" s="1"/>
  <c r="CE52" i="11" s="1"/>
  <c r="CD50" i="11"/>
  <c r="CD49" i="11"/>
  <c r="CD48" i="11"/>
  <c r="CD47" i="11"/>
  <c r="CD46" i="11"/>
  <c r="CD45" i="11" s="1"/>
  <c r="CD44" i="11"/>
  <c r="CF44" i="11" s="1"/>
  <c r="CD24" i="11"/>
  <c r="CD43" i="11"/>
  <c r="CD40" i="11"/>
  <c r="CD39" i="11"/>
  <c r="CD37" i="11"/>
  <c r="CD36" i="11"/>
  <c r="CD34" i="11"/>
  <c r="CD33" i="11"/>
  <c r="CD31" i="11"/>
  <c r="CD30" i="11"/>
  <c r="CD29" i="11"/>
  <c r="CD26" i="11"/>
  <c r="CD23" i="11"/>
  <c r="CD22" i="11"/>
  <c r="CD21" i="11"/>
  <c r="CD20" i="11"/>
  <c r="CD19" i="11"/>
  <c r="CD18" i="11"/>
  <c r="CD17" i="11"/>
  <c r="CD15" i="11"/>
  <c r="CC15" i="11"/>
  <c r="CD14" i="11"/>
  <c r="CF14" i="11"/>
  <c r="CC14" i="11"/>
  <c r="CD12" i="11"/>
  <c r="CC13" i="11"/>
  <c r="CD8" i="11"/>
  <c r="CD7" i="11" s="1"/>
  <c r="BB65" i="11"/>
  <c r="BB64" i="11"/>
  <c r="BB62" i="11"/>
  <c r="BD62" i="11"/>
  <c r="BB61" i="11"/>
  <c r="BB60" i="11"/>
  <c r="BD60" i="11"/>
  <c r="BB59" i="11"/>
  <c r="BB58" i="11"/>
  <c r="BB57" i="11"/>
  <c r="BB56" i="11"/>
  <c r="BB53" i="11"/>
  <c r="BB52" i="11"/>
  <c r="BB49" i="11"/>
  <c r="BB48" i="11"/>
  <c r="BB47" i="11"/>
  <c r="BD38" i="11"/>
  <c r="BD32" i="11"/>
  <c r="BB23" i="11"/>
  <c r="BB22" i="11"/>
  <c r="BB21" i="11"/>
  <c r="BB20" i="11"/>
  <c r="BB19" i="11"/>
  <c r="BB18" i="11"/>
  <c r="BB16" i="11"/>
  <c r="BB15" i="11"/>
  <c r="BB13" i="11"/>
  <c r="BB11" i="11"/>
  <c r="BB8" i="11"/>
  <c r="BB7" i="11" s="1"/>
  <c r="BD17" i="11"/>
  <c r="BC17" i="11"/>
  <c r="BD9" i="11"/>
  <c r="BF7" i="11"/>
  <c r="BF52" i="11"/>
  <c r="BE7" i="11"/>
  <c r="BE12" i="11"/>
  <c r="BH12" i="11" s="1"/>
  <c r="BE16" i="11"/>
  <c r="BE25" i="11"/>
  <c r="BE52" i="11"/>
  <c r="BE55" i="11"/>
  <c r="BH65" i="11"/>
  <c r="BH64" i="11"/>
  <c r="BH63" i="11"/>
  <c r="BH62" i="11"/>
  <c r="BH61" i="11"/>
  <c r="BH60" i="11"/>
  <c r="BH59" i="11"/>
  <c r="BH58" i="11"/>
  <c r="BH57" i="11"/>
  <c r="BG57" i="11"/>
  <c r="BH56" i="11"/>
  <c r="BH53" i="11"/>
  <c r="BH46" i="11"/>
  <c r="BH45" i="11" s="1"/>
  <c r="BH44" i="11"/>
  <c r="BH43" i="11"/>
  <c r="BH40" i="11"/>
  <c r="BH39" i="11"/>
  <c r="BH38" i="11"/>
  <c r="BH37" i="11"/>
  <c r="BH36" i="11"/>
  <c r="BH35" i="11"/>
  <c r="BH34" i="11"/>
  <c r="BH33" i="11"/>
  <c r="BH32" i="11"/>
  <c r="BH31" i="11"/>
  <c r="BH30" i="11"/>
  <c r="BH29" i="11"/>
  <c r="BH23" i="11"/>
  <c r="BH17" i="11"/>
  <c r="BG17" i="11"/>
  <c r="BH13" i="11"/>
  <c r="BG13" i="11"/>
  <c r="BH11" i="11"/>
  <c r="BH9" i="11"/>
  <c r="BH8" i="11"/>
  <c r="AX7" i="11"/>
  <c r="AX16" i="11"/>
  <c r="AX25" i="11"/>
  <c r="AX52" i="11"/>
  <c r="AX55" i="11"/>
  <c r="AW7" i="11"/>
  <c r="AW12" i="11"/>
  <c r="AZ12" i="11" s="1"/>
  <c r="AW16" i="11"/>
  <c r="AW25" i="11"/>
  <c r="AW52" i="11"/>
  <c r="AW55" i="11"/>
  <c r="AZ65" i="11"/>
  <c r="AZ64" i="11"/>
  <c r="AZ63" i="11"/>
  <c r="AZ62" i="11"/>
  <c r="AZ61" i="11"/>
  <c r="AZ60" i="11"/>
  <c r="AZ59" i="11"/>
  <c r="AY59" i="11"/>
  <c r="AZ58" i="11"/>
  <c r="AZ57" i="11"/>
  <c r="AY57" i="11"/>
  <c r="AZ56" i="11"/>
  <c r="AZ53" i="11"/>
  <c r="AY53" i="11"/>
  <c r="AZ46" i="11"/>
  <c r="AZ45" i="11"/>
  <c r="AZ44" i="11"/>
  <c r="AZ43" i="11"/>
  <c r="AZ40" i="11"/>
  <c r="AZ39" i="11"/>
  <c r="AZ38" i="11"/>
  <c r="AZ37" i="11"/>
  <c r="AZ36" i="11"/>
  <c r="AZ35" i="11"/>
  <c r="AZ34" i="11"/>
  <c r="AZ33" i="11"/>
  <c r="AZ32" i="11"/>
  <c r="AZ31" i="11"/>
  <c r="AZ30" i="11"/>
  <c r="AZ29" i="11"/>
  <c r="AY29" i="11"/>
  <c r="AZ23" i="11"/>
  <c r="AZ17" i="11"/>
  <c r="AY17" i="11"/>
  <c r="AZ13" i="11"/>
  <c r="AZ11" i="11"/>
  <c r="AY11" i="11"/>
  <c r="AZ9" i="11"/>
  <c r="AZ8" i="11"/>
  <c r="AT7" i="11"/>
  <c r="AT16" i="11"/>
  <c r="AT25" i="11"/>
  <c r="AT52" i="11"/>
  <c r="AV52" i="11" s="1"/>
  <c r="AT55" i="11"/>
  <c r="AS7" i="11"/>
  <c r="AS12" i="11"/>
  <c r="AV12" i="11" s="1"/>
  <c r="AS16" i="11"/>
  <c r="AS25" i="11"/>
  <c r="AS52" i="11"/>
  <c r="AS55" i="11"/>
  <c r="AV65" i="11"/>
  <c r="AV64" i="11"/>
  <c r="AV63" i="11"/>
  <c r="AV62" i="11"/>
  <c r="AV61" i="11"/>
  <c r="AV60" i="11"/>
  <c r="AV59" i="11"/>
  <c r="AV58" i="11"/>
  <c r="AV57" i="11"/>
  <c r="AU57" i="11"/>
  <c r="AV56" i="11"/>
  <c r="AU56" i="11"/>
  <c r="AV53" i="11"/>
  <c r="AU53" i="11"/>
  <c r="AV46" i="11"/>
  <c r="AV45" i="11" s="1"/>
  <c r="AV44" i="11"/>
  <c r="AV43" i="11"/>
  <c r="AV40" i="11"/>
  <c r="AV39" i="11"/>
  <c r="AV38" i="11"/>
  <c r="AV37" i="11"/>
  <c r="AV36" i="11"/>
  <c r="AV35" i="11"/>
  <c r="AV34" i="11"/>
  <c r="AV33" i="11"/>
  <c r="AV32" i="11"/>
  <c r="AV31" i="11"/>
  <c r="AV30" i="11"/>
  <c r="AV29" i="11"/>
  <c r="AU29" i="11"/>
  <c r="AV23" i="11"/>
  <c r="AV17" i="11"/>
  <c r="AU17" i="11"/>
  <c r="AV13" i="11"/>
  <c r="AU13" i="11"/>
  <c r="AV11" i="11"/>
  <c r="AU11" i="11"/>
  <c r="AV9" i="11"/>
  <c r="AV8" i="11"/>
  <c r="AP7" i="11"/>
  <c r="AP16" i="11"/>
  <c r="AP25" i="11"/>
  <c r="AP45" i="11"/>
  <c r="AP52" i="11"/>
  <c r="AP55" i="11"/>
  <c r="AO7" i="11"/>
  <c r="AO12" i="11"/>
  <c r="AR12" i="11" s="1"/>
  <c r="AO16" i="11"/>
  <c r="AO25" i="11"/>
  <c r="AO45" i="11"/>
  <c r="AO52" i="11"/>
  <c r="AO55" i="11"/>
  <c r="AR65" i="11"/>
  <c r="AR64" i="11"/>
  <c r="AR63" i="11"/>
  <c r="AR62" i="11"/>
  <c r="AR61" i="11"/>
  <c r="AR60" i="11"/>
  <c r="AR59" i="11"/>
  <c r="AR58" i="11"/>
  <c r="AR57" i="11"/>
  <c r="AQ57" i="11"/>
  <c r="AR56" i="11"/>
  <c r="AR53" i="11"/>
  <c r="AR46" i="11"/>
  <c r="AR44" i="11"/>
  <c r="AR43" i="11"/>
  <c r="AR40" i="11"/>
  <c r="AR39" i="11"/>
  <c r="AR38" i="11"/>
  <c r="AR37" i="11"/>
  <c r="AR36" i="11"/>
  <c r="AR35" i="11"/>
  <c r="AR34" i="11"/>
  <c r="AR33" i="11"/>
  <c r="AR32" i="11"/>
  <c r="AR31" i="11"/>
  <c r="AR30" i="11"/>
  <c r="AR29" i="11"/>
  <c r="AQ29" i="11"/>
  <c r="AR23" i="11"/>
  <c r="AR17" i="11"/>
  <c r="AQ17" i="11"/>
  <c r="AR13" i="11"/>
  <c r="AR11" i="11"/>
  <c r="AQ11" i="11"/>
  <c r="AR9" i="11"/>
  <c r="AR8" i="11"/>
  <c r="AL7" i="11"/>
  <c r="AL16" i="11"/>
  <c r="AL25" i="11"/>
  <c r="AN25" i="11" s="1"/>
  <c r="AL45" i="11"/>
  <c r="AL52" i="11"/>
  <c r="AL55" i="11"/>
  <c r="AK7" i="11"/>
  <c r="BA7" i="11" s="1"/>
  <c r="CC7" i="11" s="1"/>
  <c r="CE7" i="11" s="1"/>
  <c r="AK12" i="11"/>
  <c r="AN12" i="11" s="1"/>
  <c r="AK16" i="11"/>
  <c r="AK25" i="11"/>
  <c r="AK52" i="11"/>
  <c r="AK55" i="11"/>
  <c r="AK51" i="11"/>
  <c r="AD7" i="11"/>
  <c r="AF16" i="11"/>
  <c r="AD25" i="11"/>
  <c r="AD45" i="11"/>
  <c r="AD52" i="11"/>
  <c r="AD55" i="11"/>
  <c r="AC7" i="11"/>
  <c r="AC12" i="11"/>
  <c r="AC25" i="11"/>
  <c r="AC52" i="11"/>
  <c r="AC55" i="11"/>
  <c r="AC51" i="11"/>
  <c r="Z7" i="11"/>
  <c r="Z16" i="11"/>
  <c r="Z25" i="11"/>
  <c r="Z45" i="11"/>
  <c r="Z52" i="11"/>
  <c r="Z55" i="11"/>
  <c r="Y7" i="11"/>
  <c r="Y12" i="11"/>
  <c r="Y25" i="11"/>
  <c r="Y52" i="11"/>
  <c r="Y55" i="11"/>
  <c r="V7" i="11"/>
  <c r="V25" i="11"/>
  <c r="V45" i="11"/>
  <c r="V52" i="11"/>
  <c r="V55" i="11"/>
  <c r="U7" i="11"/>
  <c r="U12" i="11"/>
  <c r="X12" i="11" s="1"/>
  <c r="U25" i="11"/>
  <c r="U52" i="11"/>
  <c r="U55" i="11"/>
  <c r="R7" i="11"/>
  <c r="R25" i="11"/>
  <c r="R45" i="11"/>
  <c r="R52" i="11"/>
  <c r="R51" i="11" s="1"/>
  <c r="R55" i="11"/>
  <c r="Q7" i="11"/>
  <c r="Q12" i="11"/>
  <c r="S12" i="11" s="1"/>
  <c r="Q25" i="11"/>
  <c r="Q52" i="11"/>
  <c r="Q55" i="11"/>
  <c r="N7" i="11"/>
  <c r="N25" i="11"/>
  <c r="N45" i="11"/>
  <c r="N52" i="11"/>
  <c r="N55" i="11"/>
  <c r="O55" i="11" s="1"/>
  <c r="M7" i="11"/>
  <c r="M12" i="11"/>
  <c r="M25" i="11"/>
  <c r="M45" i="11"/>
  <c r="M52" i="11"/>
  <c r="J7" i="11"/>
  <c r="K16" i="11"/>
  <c r="J45" i="11"/>
  <c r="L45" i="11" s="1"/>
  <c r="J52" i="11"/>
  <c r="J51" i="11" s="1"/>
  <c r="K51" i="11" s="1"/>
  <c r="I7" i="11"/>
  <c r="I12" i="11"/>
  <c r="I25" i="11"/>
  <c r="I45" i="11"/>
  <c r="I52" i="11"/>
  <c r="I51" i="11" s="1"/>
  <c r="I55" i="11"/>
  <c r="BZ16" i="11"/>
  <c r="BZ25" i="11"/>
  <c r="BZ55" i="11"/>
  <c r="BV16" i="11"/>
  <c r="BV10" i="11"/>
  <c r="BV12" i="11"/>
  <c r="BU12" i="11"/>
  <c r="BU25" i="11"/>
  <c r="BU16" i="11"/>
  <c r="BY25" i="11"/>
  <c r="BY16" i="11"/>
  <c r="CB16" i="11" s="1"/>
  <c r="BY55" i="11"/>
  <c r="BZ52" i="11"/>
  <c r="BY52" i="11"/>
  <c r="BZ12" i="11"/>
  <c r="BY12" i="11"/>
  <c r="CB12" i="11" s="1"/>
  <c r="BZ7" i="11"/>
  <c r="BY7" i="11"/>
  <c r="AM29" i="11"/>
  <c r="AN29" i="11"/>
  <c r="BR12" i="11"/>
  <c r="AH26" i="11"/>
  <c r="AJ26" i="11" s="1"/>
  <c r="AH28" i="11"/>
  <c r="AH29" i="11"/>
  <c r="AJ29" i="11" s="1"/>
  <c r="AH30" i="11"/>
  <c r="AI30" i="11"/>
  <c r="AH31" i="11"/>
  <c r="AI31" i="11" s="1"/>
  <c r="AH32" i="11"/>
  <c r="AH33" i="11"/>
  <c r="AI33" i="11" s="1"/>
  <c r="AH34" i="11"/>
  <c r="AI34" i="11" s="1"/>
  <c r="AH36" i="11"/>
  <c r="AI36" i="11"/>
  <c r="AH37" i="11"/>
  <c r="AH38" i="11"/>
  <c r="AJ38" i="11"/>
  <c r="AH39" i="11"/>
  <c r="AH47" i="11"/>
  <c r="AH48" i="11"/>
  <c r="AI48" i="11" s="1"/>
  <c r="AH49" i="11"/>
  <c r="AJ49" i="11"/>
  <c r="AH50" i="11"/>
  <c r="AH61" i="11"/>
  <c r="AH62" i="11"/>
  <c r="AI62" i="11" s="1"/>
  <c r="AH63" i="11"/>
  <c r="AH64" i="11"/>
  <c r="AJ64" i="11" s="1"/>
  <c r="AH65" i="11"/>
  <c r="AH22" i="11"/>
  <c r="AI22" i="11" s="1"/>
  <c r="AH20" i="11"/>
  <c r="AH17" i="11"/>
  <c r="AH21" i="11"/>
  <c r="AH23" i="11"/>
  <c r="AH18" i="11"/>
  <c r="AH19" i="11"/>
  <c r="BR16" i="11"/>
  <c r="CK16" i="11" s="1"/>
  <c r="BQ16" i="11"/>
  <c r="E12" i="11"/>
  <c r="E25" i="11"/>
  <c r="AH11" i="11"/>
  <c r="AI11" i="11" s="1"/>
  <c r="AH13" i="11"/>
  <c r="AH12" i="11" s="1"/>
  <c r="AH35" i="11"/>
  <c r="AI35" i="11"/>
  <c r="AH40" i="11"/>
  <c r="AI40" i="11" s="1"/>
  <c r="AH43" i="11"/>
  <c r="AH24" i="11"/>
  <c r="AJ24" i="11" s="1"/>
  <c r="AH44" i="11"/>
  <c r="AH14" i="11"/>
  <c r="AH60" i="11"/>
  <c r="F45" i="11"/>
  <c r="AN65" i="11"/>
  <c r="AN64" i="11"/>
  <c r="AN63" i="11"/>
  <c r="AN62" i="11"/>
  <c r="AN61" i="11"/>
  <c r="AN60" i="11"/>
  <c r="AN59" i="11"/>
  <c r="AN58" i="11"/>
  <c r="AN57" i="11"/>
  <c r="AM57" i="11"/>
  <c r="AN56" i="11"/>
  <c r="AM56" i="11"/>
  <c r="AN53" i="11"/>
  <c r="AM53" i="11"/>
  <c r="AN46" i="11"/>
  <c r="AN44" i="11"/>
  <c r="AN43" i="11"/>
  <c r="AN40" i="11"/>
  <c r="AN39" i="11"/>
  <c r="AN38" i="11"/>
  <c r="AN37" i="11"/>
  <c r="AN36" i="11"/>
  <c r="AN35" i="11"/>
  <c r="AN34" i="11"/>
  <c r="AN33" i="11"/>
  <c r="AN32" i="11"/>
  <c r="AN31" i="11"/>
  <c r="AN30" i="11"/>
  <c r="AN23" i="11"/>
  <c r="AN17" i="11"/>
  <c r="AM17" i="11"/>
  <c r="AN13" i="11"/>
  <c r="AN11" i="11"/>
  <c r="AM11" i="11"/>
  <c r="AN9" i="11"/>
  <c r="AN8" i="11"/>
  <c r="BV7" i="11"/>
  <c r="BV52" i="11"/>
  <c r="BV55" i="11"/>
  <c r="BU7" i="11"/>
  <c r="BU52" i="11"/>
  <c r="BU55" i="11"/>
  <c r="BR7" i="11"/>
  <c r="BR25" i="11"/>
  <c r="BR52" i="11"/>
  <c r="BR55" i="11"/>
  <c r="BQ7" i="11"/>
  <c r="BS7" i="11" s="1"/>
  <c r="BQ12" i="11"/>
  <c r="BQ25" i="11"/>
  <c r="BQ52" i="11"/>
  <c r="BQ55" i="11"/>
  <c r="BQ51" i="11"/>
  <c r="BS51" i="11" s="1"/>
  <c r="AH53" i="11"/>
  <c r="AH54" i="11"/>
  <c r="AF40" i="11"/>
  <c r="AE40" i="11"/>
  <c r="AE35" i="11"/>
  <c r="AE22" i="11"/>
  <c r="O57" i="11"/>
  <c r="O58" i="11"/>
  <c r="O53" i="11"/>
  <c r="P53" i="11"/>
  <c r="O54" i="11"/>
  <c r="P54" i="11"/>
  <c r="BW20" i="11"/>
  <c r="BW22" i="11"/>
  <c r="BX19" i="11"/>
  <c r="BX20" i="11"/>
  <c r="S17" i="11"/>
  <c r="T17" i="11"/>
  <c r="T19" i="11"/>
  <c r="T20" i="11"/>
  <c r="K30" i="11"/>
  <c r="K33" i="11"/>
  <c r="K35" i="11"/>
  <c r="L40" i="11"/>
  <c r="L43" i="11"/>
  <c r="L24" i="11"/>
  <c r="K24" i="11"/>
  <c r="K40" i="11"/>
  <c r="AE59" i="11"/>
  <c r="AF59" i="11"/>
  <c r="AF60" i="11"/>
  <c r="AF61" i="11"/>
  <c r="AF62" i="11"/>
  <c r="AF63" i="11"/>
  <c r="AF64" i="11"/>
  <c r="AF65" i="11"/>
  <c r="AB59" i="11"/>
  <c r="AB60" i="11"/>
  <c r="AB61" i="11"/>
  <c r="AB62" i="11"/>
  <c r="AB63" i="11"/>
  <c r="AA64" i="11"/>
  <c r="AB64" i="11"/>
  <c r="AB65" i="11"/>
  <c r="W58" i="11"/>
  <c r="X58" i="11"/>
  <c r="X59" i="11"/>
  <c r="X60" i="11"/>
  <c r="X61" i="11"/>
  <c r="X62" i="11"/>
  <c r="X63" i="11"/>
  <c r="X64" i="11"/>
  <c r="X65" i="11"/>
  <c r="S58" i="11"/>
  <c r="T58" i="11"/>
  <c r="S59" i="11"/>
  <c r="T59" i="11"/>
  <c r="T60" i="11"/>
  <c r="T61" i="11"/>
  <c r="T62" i="11"/>
  <c r="T63" i="11"/>
  <c r="T64" i="11"/>
  <c r="T65" i="11"/>
  <c r="P65" i="11"/>
  <c r="O59" i="11"/>
  <c r="P59" i="11"/>
  <c r="P60" i="11"/>
  <c r="P61" i="11"/>
  <c r="P62" i="11"/>
  <c r="P63" i="11"/>
  <c r="P64" i="11"/>
  <c r="K59" i="11"/>
  <c r="L59" i="11"/>
  <c r="L60" i="11"/>
  <c r="L61" i="11"/>
  <c r="L62" i="11"/>
  <c r="L63" i="11"/>
  <c r="L64" i="11"/>
  <c r="L65" i="11"/>
  <c r="G58" i="11"/>
  <c r="H58" i="11"/>
  <c r="G59" i="11"/>
  <c r="H59" i="11"/>
  <c r="H60" i="11"/>
  <c r="H61" i="11"/>
  <c r="H62" i="11"/>
  <c r="H63" i="11"/>
  <c r="H64" i="11"/>
  <c r="H65" i="11"/>
  <c r="AA53" i="11"/>
  <c r="AB53" i="11"/>
  <c r="AB54" i="11"/>
  <c r="AF19" i="11"/>
  <c r="AB19" i="11"/>
  <c r="P19" i="11"/>
  <c r="L19" i="11"/>
  <c r="H8" i="11"/>
  <c r="F7" i="11"/>
  <c r="CK7" i="11" s="1"/>
  <c r="G17" i="11"/>
  <c r="G22" i="11"/>
  <c r="G23" i="11"/>
  <c r="AH8" i="11"/>
  <c r="AI8" i="11"/>
  <c r="AH46" i="11"/>
  <c r="AH56" i="11"/>
  <c r="AH57" i="11"/>
  <c r="AI57" i="11" s="1"/>
  <c r="AH58" i="11"/>
  <c r="AI58" i="11"/>
  <c r="AH59" i="11"/>
  <c r="AJ59" i="11" s="1"/>
  <c r="F52" i="11"/>
  <c r="E55" i="11"/>
  <c r="AG55" i="11" s="1"/>
  <c r="E52" i="11"/>
  <c r="H44" i="11"/>
  <c r="H37" i="11"/>
  <c r="H38" i="11"/>
  <c r="H39" i="11"/>
  <c r="H40" i="11"/>
  <c r="H43" i="11"/>
  <c r="BT29" i="11"/>
  <c r="BT30" i="11"/>
  <c r="BT31" i="11"/>
  <c r="BT32" i="11"/>
  <c r="BT33" i="11"/>
  <c r="BT34" i="11"/>
  <c r="BT35" i="11"/>
  <c r="BT36" i="11"/>
  <c r="BT37" i="11"/>
  <c r="BT38" i="11"/>
  <c r="BT39" i="11"/>
  <c r="BT40" i="11"/>
  <c r="X38" i="11"/>
  <c r="X39" i="11"/>
  <c r="X40" i="11"/>
  <c r="X43" i="11"/>
  <c r="X44" i="11"/>
  <c r="S35" i="11"/>
  <c r="S40" i="11"/>
  <c r="S43" i="11"/>
  <c r="T39" i="11"/>
  <c r="T40" i="11"/>
  <c r="T43" i="11"/>
  <c r="T44" i="11"/>
  <c r="T38" i="11"/>
  <c r="T32" i="11"/>
  <c r="T33" i="11"/>
  <c r="T34" i="11"/>
  <c r="T35" i="11"/>
  <c r="P33" i="11"/>
  <c r="P34" i="11"/>
  <c r="X31" i="11"/>
  <c r="X32" i="11"/>
  <c r="X33" i="11"/>
  <c r="X34" i="11"/>
  <c r="X35" i="11"/>
  <c r="X36" i="11"/>
  <c r="X37" i="11"/>
  <c r="S33" i="11"/>
  <c r="L23" i="11"/>
  <c r="BX65" i="11"/>
  <c r="BW65" i="11"/>
  <c r="BT65" i="11"/>
  <c r="BX64" i="11"/>
  <c r="BW64" i="11"/>
  <c r="BX63" i="11"/>
  <c r="BW63" i="11"/>
  <c r="BW62" i="11"/>
  <c r="BX61" i="11"/>
  <c r="BX59" i="11"/>
  <c r="BX58" i="11"/>
  <c r="AF58" i="11"/>
  <c r="AE58" i="11"/>
  <c r="AB58" i="11"/>
  <c r="AA58" i="11"/>
  <c r="P58" i="11"/>
  <c r="L58" i="11"/>
  <c r="K58" i="11"/>
  <c r="BX57" i="11"/>
  <c r="BW57" i="11"/>
  <c r="BT57" i="11"/>
  <c r="BS57" i="11"/>
  <c r="AF57" i="11"/>
  <c r="AE57" i="11"/>
  <c r="AB57" i="11"/>
  <c r="AA57" i="11"/>
  <c r="X57" i="11"/>
  <c r="W57" i="11"/>
  <c r="T57" i="11"/>
  <c r="S57" i="11"/>
  <c r="P57" i="11"/>
  <c r="L57" i="11"/>
  <c r="K57" i="11"/>
  <c r="H57" i="11"/>
  <c r="BX56" i="11"/>
  <c r="BT56" i="11"/>
  <c r="AF56" i="11"/>
  <c r="AE56" i="11"/>
  <c r="AB56" i="11"/>
  <c r="AA56" i="11"/>
  <c r="X56" i="11"/>
  <c r="W56" i="11"/>
  <c r="T56" i="11"/>
  <c r="S56" i="11"/>
  <c r="P56" i="11"/>
  <c r="O56" i="11"/>
  <c r="K56" i="11"/>
  <c r="H56" i="11"/>
  <c r="G56" i="11"/>
  <c r="T55" i="11"/>
  <c r="S55" i="11"/>
  <c r="BT54" i="11"/>
  <c r="BX53" i="11"/>
  <c r="BW53" i="11"/>
  <c r="BT53" i="11"/>
  <c r="AF53" i="11"/>
  <c r="X53" i="11"/>
  <c r="S53" i="11"/>
  <c r="H53" i="11"/>
  <c r="X52" i="11"/>
  <c r="S52" i="11"/>
  <c r="BX50" i="11"/>
  <c r="BT50" i="11"/>
  <c r="BT45" i="11" s="1"/>
  <c r="AF50" i="11"/>
  <c r="AF45" i="11" s="1"/>
  <c r="AB50" i="11"/>
  <c r="X50" i="11"/>
  <c r="T50" i="11"/>
  <c r="P50" i="11"/>
  <c r="BX48" i="11"/>
  <c r="BX47" i="11"/>
  <c r="T47" i="11"/>
  <c r="BX46" i="11"/>
  <c r="AB46" i="11"/>
  <c r="T46" i="11"/>
  <c r="P46" i="11"/>
  <c r="L46" i="11"/>
  <c r="H46" i="11"/>
  <c r="AB45" i="11"/>
  <c r="T45" i="11"/>
  <c r="P45" i="11"/>
  <c r="BX44" i="11"/>
  <c r="BT44" i="11"/>
  <c r="AF44" i="11"/>
  <c r="AB44" i="11"/>
  <c r="P44" i="11"/>
  <c r="L44" i="11"/>
  <c r="BX43" i="11"/>
  <c r="AB43" i="11"/>
  <c r="P43" i="11"/>
  <c r="BX40" i="11"/>
  <c r="AB40" i="11"/>
  <c r="AA40" i="11"/>
  <c r="BX39" i="11"/>
  <c r="BX38" i="11"/>
  <c r="P38" i="11"/>
  <c r="L38" i="11"/>
  <c r="BX37" i="11"/>
  <c r="BW37" i="11"/>
  <c r="T37" i="11"/>
  <c r="P37" i="11"/>
  <c r="L37" i="11"/>
  <c r="H36" i="11"/>
  <c r="BX35" i="11"/>
  <c r="BW35" i="11"/>
  <c r="AF35" i="11"/>
  <c r="AB35" i="11"/>
  <c r="P35" i="11"/>
  <c r="L35" i="11"/>
  <c r="H35" i="11"/>
  <c r="BX34" i="11"/>
  <c r="AF34" i="11"/>
  <c r="AB34" i="11"/>
  <c r="L34" i="11"/>
  <c r="H34" i="11"/>
  <c r="AB33" i="11"/>
  <c r="H33" i="11"/>
  <c r="AJ32" i="11"/>
  <c r="AF32" i="11"/>
  <c r="P32" i="11"/>
  <c r="H32" i="11"/>
  <c r="BX31" i="11"/>
  <c r="AB31" i="11"/>
  <c r="T31" i="11"/>
  <c r="P31" i="11"/>
  <c r="L31" i="11"/>
  <c r="H31" i="11"/>
  <c r="BX30" i="11"/>
  <c r="AF30" i="11"/>
  <c r="AB30" i="11"/>
  <c r="AA30" i="11"/>
  <c r="X30" i="11"/>
  <c r="T30" i="11"/>
  <c r="S30" i="11"/>
  <c r="P30" i="11"/>
  <c r="O30" i="11"/>
  <c r="L30" i="11"/>
  <c r="H30" i="11"/>
  <c r="P29" i="11"/>
  <c r="BX28" i="11"/>
  <c r="BT28" i="11"/>
  <c r="AJ28" i="11"/>
  <c r="AB28" i="11"/>
  <c r="X28" i="11"/>
  <c r="T28" i="11"/>
  <c r="P28" i="11"/>
  <c r="L28" i="11"/>
  <c r="BT26" i="11"/>
  <c r="AB26" i="11"/>
  <c r="X26" i="11"/>
  <c r="T26" i="11"/>
  <c r="P26" i="11"/>
  <c r="L26" i="11"/>
  <c r="BX25" i="11"/>
  <c r="BW25" i="11"/>
  <c r="AF25" i="11"/>
  <c r="L25" i="11"/>
  <c r="AF23" i="11"/>
  <c r="AE23" i="11"/>
  <c r="AB23" i="11"/>
  <c r="W23" i="11"/>
  <c r="T23" i="11"/>
  <c r="P23" i="11"/>
  <c r="H23" i="11"/>
  <c r="BX22" i="11"/>
  <c r="BT22" i="11"/>
  <c r="AB22" i="11"/>
  <c r="X22" i="11"/>
  <c r="T22" i="11"/>
  <c r="S22" i="11"/>
  <c r="P22" i="11"/>
  <c r="L22" i="11"/>
  <c r="BX17" i="11"/>
  <c r="BT17" i="11"/>
  <c r="AF17" i="11"/>
  <c r="AB17" i="11"/>
  <c r="X17" i="11"/>
  <c r="P17" i="11"/>
  <c r="L17" i="11"/>
  <c r="H17" i="11"/>
  <c r="BX16" i="11"/>
  <c r="BW16" i="11"/>
  <c r="X16" i="11"/>
  <c r="T16" i="11"/>
  <c r="S16" i="11"/>
  <c r="H16" i="11"/>
  <c r="CF13" i="11"/>
  <c r="CE13" i="11"/>
  <c r="BX13" i="11"/>
  <c r="BW13" i="11"/>
  <c r="BT13" i="11"/>
  <c r="BS13" i="11"/>
  <c r="AF13" i="11"/>
  <c r="AB13" i="11"/>
  <c r="X13" i="11"/>
  <c r="T13" i="11"/>
  <c r="P13" i="11"/>
  <c r="L13" i="11"/>
  <c r="H13" i="11"/>
  <c r="BX12" i="11"/>
  <c r="BW12" i="11"/>
  <c r="BT12" i="11"/>
  <c r="BS12" i="11"/>
  <c r="AF12" i="11"/>
  <c r="AB12" i="11"/>
  <c r="P12" i="11"/>
  <c r="L12" i="11"/>
  <c r="H12" i="11"/>
  <c r="BX11" i="11"/>
  <c r="BW11" i="11"/>
  <c r="BT11" i="11"/>
  <c r="AF11" i="11"/>
  <c r="AE11" i="11"/>
  <c r="AB11" i="11"/>
  <c r="AA11" i="11"/>
  <c r="X11" i="11"/>
  <c r="W11" i="11"/>
  <c r="T11" i="11"/>
  <c r="P11" i="11"/>
  <c r="O11" i="11"/>
  <c r="L11" i="11"/>
  <c r="K11" i="11"/>
  <c r="H11" i="11"/>
  <c r="G11" i="11"/>
  <c r="AB9" i="11"/>
  <c r="P9" i="11"/>
  <c r="L9" i="11"/>
  <c r="H9" i="11"/>
  <c r="BX8" i="11"/>
  <c r="BW8" i="11"/>
  <c r="BT8" i="11"/>
  <c r="BS8" i="11"/>
  <c r="AB8" i="11"/>
  <c r="X8" i="11"/>
  <c r="P8" i="11"/>
  <c r="BT7" i="11"/>
  <c r="AB7" i="11"/>
  <c r="P7" i="11"/>
  <c r="K25" i="11"/>
  <c r="BD28" i="11"/>
  <c r="Z10" i="11"/>
  <c r="AU55" i="11"/>
  <c r="AT51" i="11"/>
  <c r="BD61" i="11"/>
  <c r="AJ63" i="11"/>
  <c r="BC59" i="11"/>
  <c r="AY55" i="11"/>
  <c r="AX51" i="11"/>
  <c r="BD65" i="11"/>
  <c r="BD57" i="11"/>
  <c r="BD59" i="11"/>
  <c r="BD53" i="11"/>
  <c r="AN52" i="11"/>
  <c r="M51" i="11"/>
  <c r="E51" i="11"/>
  <c r="AE25" i="11"/>
  <c r="BC29" i="11"/>
  <c r="BD29" i="11"/>
  <c r="BH25" i="11"/>
  <c r="AJ22" i="11"/>
  <c r="AJ18" i="11"/>
  <c r="BX7" i="11"/>
  <c r="AJ30" i="11"/>
  <c r="AJ54" i="11"/>
  <c r="AJ39" i="11"/>
  <c r="O52" i="11"/>
  <c r="AJ65" i="11"/>
  <c r="AJ61" i="11"/>
  <c r="AJ47" i="11"/>
  <c r="AR52" i="11"/>
  <c r="AS51" i="11"/>
  <c r="AV55" i="11"/>
  <c r="BD8" i="11"/>
  <c r="BF10" i="11"/>
  <c r="BF5" i="11" s="1"/>
  <c r="AJ19" i="11"/>
  <c r="CB7" i="11"/>
  <c r="BU10" i="11"/>
  <c r="BU5" i="11" s="1"/>
  <c r="V10" i="11"/>
  <c r="BD44" i="11"/>
  <c r="AZ52" i="11"/>
  <c r="BD27" i="11"/>
  <c r="BD34" i="11"/>
  <c r="AI53" i="11"/>
  <c r="AR45" i="11"/>
  <c r="AW51" i="11"/>
  <c r="AZ55" i="11"/>
  <c r="BE10" i="11"/>
  <c r="BE5" i="11" s="1"/>
  <c r="BH5" i="11" s="1"/>
  <c r="AJ53" i="11"/>
  <c r="AH52" i="11"/>
  <c r="AJ20" i="11"/>
  <c r="CA7" i="11"/>
  <c r="AR7" i="11"/>
  <c r="AV7" i="11"/>
  <c r="AV16" i="11"/>
  <c r="AZ7" i="11"/>
  <c r="BH7" i="11"/>
  <c r="BD11" i="11"/>
  <c r="BD56" i="11"/>
  <c r="BC27" i="11"/>
  <c r="AY25" i="11"/>
  <c r="AI59" i="11"/>
  <c r="BD26" i="11"/>
  <c r="C182" i="8"/>
  <c r="BN10" i="11"/>
  <c r="BM51" i="11"/>
  <c r="BK52" i="11"/>
  <c r="BJ51" i="11"/>
  <c r="BK51" i="11" s="1"/>
  <c r="BP25" i="11"/>
  <c r="CA52" i="11"/>
  <c r="BZ51" i="11"/>
  <c r="BD31" i="11"/>
  <c r="BD39" i="11"/>
  <c r="BL7" i="11"/>
  <c r="BE51" i="11"/>
  <c r="AJ6" i="11"/>
  <c r="BK25" i="11"/>
  <c r="BL55" i="11"/>
  <c r="BL25" i="11"/>
  <c r="BK55" i="11"/>
  <c r="I10" i="11"/>
  <c r="I5" i="11" s="1"/>
  <c r="BT52" i="11"/>
  <c r="BR51" i="11"/>
  <c r="BD23" i="11"/>
  <c r="CE14" i="11"/>
  <c r="AJ27" i="11"/>
  <c r="AY52" i="11"/>
  <c r="AL10" i="11"/>
  <c r="W55" i="11"/>
  <c r="AJ56" i="11"/>
  <c r="BH55" i="11"/>
  <c r="AH45" i="11"/>
  <c r="K55" i="11"/>
  <c r="AA55" i="11"/>
  <c r="BH16" i="11"/>
  <c r="BF51" i="11"/>
  <c r="BH51" i="11" s="1"/>
  <c r="N51" i="11"/>
  <c r="P16" i="11"/>
  <c r="AB55" i="11"/>
  <c r="AF52" i="11"/>
  <c r="AD51" i="11"/>
  <c r="Z51" i="11"/>
  <c r="AB51" i="11" s="1"/>
  <c r="AJ44" i="11"/>
  <c r="AJ37" i="11"/>
  <c r="G55" i="11"/>
  <c r="AI56" i="11"/>
  <c r="T52" i="11"/>
  <c r="X55" i="11"/>
  <c r="AN45" i="11"/>
  <c r="AU52" i="11"/>
  <c r="BG55" i="11"/>
  <c r="BD36" i="11"/>
  <c r="BD46" i="11"/>
  <c r="BD45" i="11"/>
  <c r="BD63" i="11"/>
  <c r="AJ57" i="11"/>
  <c r="AI61" i="11"/>
  <c r="AI49" i="11"/>
  <c r="P55" i="11"/>
  <c r="X45" i="11"/>
  <c r="AA52" i="11"/>
  <c r="AM52" i="11"/>
  <c r="BD33" i="11"/>
  <c r="BD43" i="11"/>
  <c r="BC57" i="11"/>
  <c r="G16" i="11"/>
  <c r="AI19" i="11"/>
  <c r="BH52" i="11"/>
  <c r="AI47" i="11"/>
  <c r="AJ14" i="11"/>
  <c r="AI54" i="11"/>
  <c r="CB52" i="11"/>
  <c r="E10" i="11"/>
  <c r="E5" i="11" s="1"/>
  <c r="E66" i="11" s="1"/>
  <c r="P52" i="11"/>
  <c r="BD58" i="11"/>
  <c r="AI18" i="11"/>
  <c r="AI20" i="11"/>
  <c r="BD40" i="11"/>
  <c r="AJ60" i="11"/>
  <c r="AJ50" i="11"/>
  <c r="Q51" i="11"/>
  <c r="AB16" i="11"/>
  <c r="AU12" i="11"/>
  <c r="BC11" i="11"/>
  <c r="BD35" i="11"/>
  <c r="BD64" i="11"/>
  <c r="AI65" i="11"/>
  <c r="BC13" i="11"/>
  <c r="BC53" i="11"/>
  <c r="BG12" i="11"/>
  <c r="AJ23" i="11"/>
  <c r="BG25" i="11"/>
  <c r="V51" i="11"/>
  <c r="X51" i="11" s="1"/>
  <c r="BD13" i="11"/>
  <c r="AZ25" i="11"/>
  <c r="BD37" i="11"/>
  <c r="AJ46" i="11"/>
  <c r="AJ21" i="11"/>
  <c r="AJ8" i="11"/>
  <c r="AH7" i="11"/>
  <c r="AD10" i="11"/>
  <c r="AD5" i="11" s="1"/>
  <c r="AI23" i="11"/>
  <c r="AI24" i="11"/>
  <c r="AJ33" i="11"/>
  <c r="AI29" i="11"/>
  <c r="AI26" i="11"/>
  <c r="AI21" i="11"/>
  <c r="BN5" i="11"/>
  <c r="U51" i="11"/>
  <c r="Y10" i="11"/>
  <c r="Y5" i="11"/>
  <c r="Y66" i="11" s="1"/>
  <c r="Y51" i="11"/>
  <c r="BL52" i="11"/>
  <c r="CI9" i="11"/>
  <c r="BL16" i="11"/>
  <c r="AR16" i="11"/>
  <c r="AN16" i="11"/>
  <c r="AC10" i="11"/>
  <c r="AC5" i="11"/>
  <c r="AC66" i="11" s="1"/>
  <c r="AC68" i="11" s="1"/>
  <c r="AM16" i="11"/>
  <c r="W16" i="11"/>
  <c r="BQ10" i="11"/>
  <c r="BQ5" i="11"/>
  <c r="AO10" i="11"/>
  <c r="AO5" i="11"/>
  <c r="AO66" i="11" s="1"/>
  <c r="AG16" i="11"/>
  <c r="CI16" i="11"/>
  <c r="CC20" i="11"/>
  <c r="CE20" i="11"/>
  <c r="BZ10" i="11"/>
  <c r="BZ5" i="11"/>
  <c r="CA25" i="11"/>
  <c r="N10" i="11"/>
  <c r="N5" i="11" s="1"/>
  <c r="BR10" i="11"/>
  <c r="BT10" i="11" s="1"/>
  <c r="AQ25" i="11"/>
  <c r="AS10" i="11"/>
  <c r="AS5" i="11" s="1"/>
  <c r="AR25" i="11"/>
  <c r="AA25" i="11"/>
  <c r="BS25" i="11"/>
  <c r="AM25" i="11"/>
  <c r="BM10" i="11"/>
  <c r="BP10" i="11" s="1"/>
  <c r="CB25" i="11"/>
  <c r="CC49" i="11"/>
  <c r="CF49" i="11" s="1"/>
  <c r="AJ48" i="11"/>
  <c r="CI62" i="11"/>
  <c r="CF20" i="11"/>
  <c r="BA16" i="11"/>
  <c r="AZ51" i="11"/>
  <c r="AY51" i="11"/>
  <c r="CC53" i="11"/>
  <c r="CF53" i="11" s="1"/>
  <c r="BA52" i="11"/>
  <c r="BD52" i="11" s="1"/>
  <c r="BC56" i="11"/>
  <c r="CC58" i="11"/>
  <c r="CF58" i="11" s="1"/>
  <c r="AP51" i="11"/>
  <c r="AR51" i="11" s="1"/>
  <c r="CC64" i="11"/>
  <c r="CF64" i="11" s="1"/>
  <c r="CC47" i="11"/>
  <c r="CF47" i="11" s="1"/>
  <c r="CE47" i="11"/>
  <c r="X25" i="11"/>
  <c r="AI13" i="11"/>
  <c r="AJ13" i="11"/>
  <c r="O16" i="11"/>
  <c r="AG25" i="11"/>
  <c r="O25" i="11"/>
  <c r="AJ36" i="11"/>
  <c r="AJ31" i="11"/>
  <c r="M10" i="11"/>
  <c r="M5" i="11" s="1"/>
  <c r="M66" i="11" s="1"/>
  <c r="M68" i="11" s="1"/>
  <c r="L55" i="11"/>
  <c r="CC18" i="11"/>
  <c r="BT16" i="11"/>
  <c r="L52" i="11"/>
  <c r="W25" i="11"/>
  <c r="AB25" i="11"/>
  <c r="AE16" i="11"/>
  <c r="BA25" i="11"/>
  <c r="BC25" i="11" s="1"/>
  <c r="BJ10" i="11"/>
  <c r="BJ5" i="11" s="1"/>
  <c r="CC63" i="11"/>
  <c r="CE63" i="11"/>
  <c r="CC59" i="11"/>
  <c r="CF59" i="11"/>
  <c r="CC54" i="11"/>
  <c r="CE54" i="11" s="1"/>
  <c r="CC48" i="11"/>
  <c r="CE48" i="11"/>
  <c r="CC24" i="11"/>
  <c r="CE24" i="11"/>
  <c r="BP16" i="11"/>
  <c r="BP52" i="11"/>
  <c r="BA45" i="11"/>
  <c r="CC40" i="11"/>
  <c r="CF40" i="11" s="1"/>
  <c r="AN7" i="11"/>
  <c r="BB45" i="11"/>
  <c r="CC30" i="11"/>
  <c r="CE30" i="11" s="1"/>
  <c r="G25" i="11"/>
  <c r="H55" i="11"/>
  <c r="AG52" i="11"/>
  <c r="CC65" i="11"/>
  <c r="CE65" i="11" s="1"/>
  <c r="CC60" i="11"/>
  <c r="CE60" i="11" s="1"/>
  <c r="CC56" i="11"/>
  <c r="CC50" i="11"/>
  <c r="CE50" i="11" s="1"/>
  <c r="CC46" i="11"/>
  <c r="CF46" i="11" s="1"/>
  <c r="CF45" i="11" s="1"/>
  <c r="CC39" i="11"/>
  <c r="CC35" i="11"/>
  <c r="CF35" i="11" s="1"/>
  <c r="CC31" i="11"/>
  <c r="CE31" i="11"/>
  <c r="CC26" i="11"/>
  <c r="CF26" i="11"/>
  <c r="CI63" i="11"/>
  <c r="CI58" i="11"/>
  <c r="CI53" i="11"/>
  <c r="CI47" i="11"/>
  <c r="CI24" i="11"/>
  <c r="CI37" i="11"/>
  <c r="CI33" i="11"/>
  <c r="CI29" i="11"/>
  <c r="CI23" i="11"/>
  <c r="CC12" i="11"/>
  <c r="AG45" i="11"/>
  <c r="AJ45" i="11"/>
  <c r="CC61" i="11"/>
  <c r="CE61" i="11" s="1"/>
  <c r="CC57" i="11"/>
  <c r="CF57" i="11"/>
  <c r="CC36" i="11"/>
  <c r="CC32" i="11"/>
  <c r="CC27" i="11"/>
  <c r="CF27" i="11" s="1"/>
  <c r="CC19" i="11"/>
  <c r="CF19" i="11" s="1"/>
  <c r="CI64" i="11"/>
  <c r="CI59" i="11"/>
  <c r="CI54" i="11"/>
  <c r="CI48" i="11"/>
  <c r="CI44" i="11"/>
  <c r="CI38" i="11"/>
  <c r="CI34" i="11"/>
  <c r="BL12" i="11"/>
  <c r="BA12" i="11"/>
  <c r="BD12" i="11" s="1"/>
  <c r="CC28" i="11"/>
  <c r="CF28" i="11" s="1"/>
  <c r="CC22" i="11"/>
  <c r="CE22" i="11"/>
  <c r="CC11" i="11"/>
  <c r="CF11" i="11" s="1"/>
  <c r="CI17" i="11"/>
  <c r="CC21" i="11"/>
  <c r="CF21" i="11" s="1"/>
  <c r="AG12" i="11"/>
  <c r="CI8" i="11"/>
  <c r="AG7" i="11"/>
  <c r="AJ7" i="11"/>
  <c r="CI6" i="11"/>
  <c r="CF24" i="11"/>
  <c r="CF48" i="11"/>
  <c r="BX45" i="11"/>
  <c r="BO25" i="11"/>
  <c r="AX10" i="11"/>
  <c r="CA16" i="11"/>
  <c r="AZ16" i="11"/>
  <c r="BY10" i="11"/>
  <c r="BY5" i="11" s="1"/>
  <c r="BY66" i="11" s="1"/>
  <c r="S25" i="11"/>
  <c r="R10" i="11"/>
  <c r="CC41" i="11"/>
  <c r="CF41" i="11" s="1"/>
  <c r="CC42" i="11"/>
  <c r="CF42" i="11"/>
  <c r="BT25" i="11"/>
  <c r="P25" i="11"/>
  <c r="CF38" i="11"/>
  <c r="CF37" i="11"/>
  <c r="CE37" i="11"/>
  <c r="BW7" i="11"/>
  <c r="BV51" i="11"/>
  <c r="CF65" i="11"/>
  <c r="CF36" i="11"/>
  <c r="CH12" i="11"/>
  <c r="CC52" i="11"/>
  <c r="AO51" i="11"/>
  <c r="CE46" i="11"/>
  <c r="AI45" i="11"/>
  <c r="CC45" i="11"/>
  <c r="CI45" i="11"/>
  <c r="AI52" i="11"/>
  <c r="AB52" i="11"/>
  <c r="CE53" i="11"/>
  <c r="AJ52" i="11"/>
  <c r="CI52" i="11"/>
  <c r="CE57" i="11"/>
  <c r="CF62" i="11"/>
  <c r="CE62" i="11"/>
  <c r="CE59" i="11"/>
  <c r="CF60" i="11"/>
  <c r="BA55" i="11"/>
  <c r="CE40" i="11"/>
  <c r="CE26" i="11"/>
  <c r="CF30" i="11"/>
  <c r="T25" i="11"/>
  <c r="CF34" i="11"/>
  <c r="CE34" i="11"/>
  <c r="H25" i="11"/>
  <c r="AI43" i="11"/>
  <c r="CI43" i="11"/>
  <c r="CI7" i="11"/>
  <c r="U10" i="11"/>
  <c r="X10" i="11"/>
  <c r="CF22" i="11"/>
  <c r="CF43" i="11"/>
  <c r="CE43" i="11"/>
  <c r="AE10" i="11"/>
  <c r="AY16" i="11"/>
  <c r="O10" i="11"/>
  <c r="CF54" i="11"/>
  <c r="AP10" i="11"/>
  <c r="AQ10" i="11" s="1"/>
  <c r="BC52" i="11"/>
  <c r="AJ11" i="11"/>
  <c r="CE36" i="11"/>
  <c r="AJ35" i="11"/>
  <c r="AJ58" i="11"/>
  <c r="AI64" i="11"/>
  <c r="CH16" i="11"/>
  <c r="L16" i="11"/>
  <c r="AJ43" i="11"/>
  <c r="CF52" i="11"/>
  <c r="BX55" i="11"/>
  <c r="CF63" i="11"/>
  <c r="CF50" i="11"/>
  <c r="CE19" i="11"/>
  <c r="AI7" i="11"/>
  <c r="R5" i="11"/>
  <c r="CE17" i="11"/>
  <c r="CF17" i="11"/>
  <c r="CE29" i="11"/>
  <c r="CA55" i="11"/>
  <c r="BW55" i="11"/>
  <c r="CD55" i="11"/>
  <c r="BA51" i="11"/>
  <c r="BT55" i="11"/>
  <c r="AM55" i="11"/>
  <c r="BY51" i="11"/>
  <c r="CA51" i="11" s="1"/>
  <c r="AE55" i="11"/>
  <c r="AL51" i="11"/>
  <c r="AM51" i="11" s="1"/>
  <c r="CB55" i="11"/>
  <c r="AJ62" i="11"/>
  <c r="BP55" i="11"/>
  <c r="BB55" i="11"/>
  <c r="BG51" i="11"/>
  <c r="AF55" i="11"/>
  <c r="BS55" i="11"/>
  <c r="CF12" i="11"/>
  <c r="CE12" i="11"/>
  <c r="CB51" i="11"/>
  <c r="BT51" i="11"/>
  <c r="CC55" i="11"/>
  <c r="CF55" i="11" s="1"/>
  <c r="CI55" i="11"/>
  <c r="BQ66" i="11"/>
  <c r="CK55" i="11"/>
  <c r="AF51" i="11"/>
  <c r="AG51" i="11"/>
  <c r="T51" i="11"/>
  <c r="S51" i="11"/>
  <c r="AU51" i="11"/>
  <c r="AR55" i="11"/>
  <c r="AQ51" i="11"/>
  <c r="I66" i="11"/>
  <c r="BE66" i="11"/>
  <c r="AN55" i="11"/>
  <c r="CI42" i="11"/>
  <c r="CE33" i="11"/>
  <c r="CF33" i="11"/>
  <c r="AW10" i="11"/>
  <c r="CF31" i="11"/>
  <c r="CK25" i="11"/>
  <c r="AU25" i="11"/>
  <c r="CF23" i="11"/>
  <c r="CC16" i="11"/>
  <c r="CF16" i="11" s="1"/>
  <c r="CE23" i="11"/>
  <c r="BH10" i="11"/>
  <c r="AH16" i="11"/>
  <c r="CD16" i="11"/>
  <c r="AJ16" i="11"/>
  <c r="AI16" i="11"/>
  <c r="BW10" i="11"/>
  <c r="BV5" i="11"/>
  <c r="BX10" i="11"/>
  <c r="BI5" i="11"/>
  <c r="BI66" i="11"/>
  <c r="BD16" i="11"/>
  <c r="BC16" i="11"/>
  <c r="AW5" i="11"/>
  <c r="AW66" i="11" s="1"/>
  <c r="AQ16" i="11"/>
  <c r="AU16" i="11"/>
  <c r="AY10" i="11"/>
  <c r="BG10" i="11"/>
  <c r="U5" i="11"/>
  <c r="U66" i="11"/>
  <c r="U68" i="11" s="1"/>
  <c r="AX5" i="11"/>
  <c r="AS66" i="11"/>
  <c r="BO10" i="11"/>
  <c r="AF10" i="11"/>
  <c r="BO51" i="11"/>
  <c r="BP51" i="11"/>
  <c r="BL10" i="11"/>
  <c r="BJ66" i="11"/>
  <c r="BK66" i="11" s="1"/>
  <c r="BF66" i="11"/>
  <c r="BG66" i="11" s="1"/>
  <c r="BG5" i="11"/>
  <c r="CE6" i="11"/>
  <c r="CF6" i="11"/>
  <c r="AZ10" i="11"/>
  <c r="BD25" i="11"/>
  <c r="AP5" i="11"/>
  <c r="AQ5" i="11" s="1"/>
  <c r="CD25" i="11"/>
  <c r="AN51" i="11"/>
  <c r="AV51" i="11"/>
  <c r="AV25" i="11"/>
  <c r="CH25" i="11"/>
  <c r="AT10" i="11"/>
  <c r="AU10" i="11" s="1"/>
  <c r="BB10" i="11"/>
  <c r="AQ55" i="11"/>
  <c r="BD55" i="11"/>
  <c r="CH55" i="11"/>
  <c r="AE51" i="11"/>
  <c r="W10" i="11"/>
  <c r="AJ40" i="11"/>
  <c r="L51" i="11"/>
  <c r="CE45" i="11"/>
  <c r="J5" i="11"/>
  <c r="K5" i="11" s="1"/>
  <c r="J66" i="11"/>
  <c r="BD7" i="11"/>
  <c r="CE8" i="11"/>
  <c r="CF8" i="11"/>
  <c r="Y68" i="11"/>
  <c r="CE55" i="11"/>
  <c r="BF68" i="11"/>
  <c r="AP66" i="11"/>
  <c r="AR5" i="11"/>
  <c r="AT5" i="11"/>
  <c r="AU5" i="11" s="1"/>
  <c r="BB5" i="11"/>
  <c r="L66" i="11"/>
  <c r="L68" i="11" s="1"/>
  <c r="J68" i="11"/>
  <c r="K66" i="11"/>
  <c r="K68" i="11" s="1"/>
  <c r="I92" i="17"/>
  <c r="K82" i="17"/>
  <c r="D140" i="17"/>
  <c r="D143" i="17" s="1"/>
  <c r="I82" i="17"/>
  <c r="I38" i="17"/>
  <c r="K19" i="17"/>
  <c r="F140" i="17"/>
  <c r="F143" i="17" s="1"/>
  <c r="I19" i="17"/>
  <c r="BU66" i="11" l="1"/>
  <c r="BU68" i="11" s="1"/>
  <c r="BW51" i="11"/>
  <c r="BL5" i="11"/>
  <c r="BK5" i="11"/>
  <c r="P5" i="11"/>
  <c r="O5" i="11"/>
  <c r="Z5" i="11"/>
  <c r="AA10" i="11"/>
  <c r="CK52" i="11"/>
  <c r="F51" i="11"/>
  <c r="G52" i="11"/>
  <c r="CH52" i="11"/>
  <c r="CH45" i="11"/>
  <c r="H45" i="11"/>
  <c r="CK45" i="11"/>
  <c r="AV5" i="11"/>
  <c r="BL66" i="11"/>
  <c r="CF7" i="11"/>
  <c r="BJ68" i="11"/>
  <c r="BX5" i="11"/>
  <c r="CI12" i="11"/>
  <c r="AI12" i="11"/>
  <c r="AJ12" i="11"/>
  <c r="CF32" i="11"/>
  <c r="CE32" i="11"/>
  <c r="CE18" i="11"/>
  <c r="CF18" i="11"/>
  <c r="CC25" i="11"/>
  <c r="CE25" i="11" s="1"/>
  <c r="BN66" i="11"/>
  <c r="E68" i="11"/>
  <c r="P51" i="11"/>
  <c r="O51" i="11"/>
  <c r="AT66" i="11"/>
  <c r="AE5" i="11"/>
  <c r="BZ66" i="11"/>
  <c r="CB5" i="11"/>
  <c r="AQ66" i="11"/>
  <c r="BW5" i="11"/>
  <c r="AA51" i="11"/>
  <c r="CF25" i="11"/>
  <c r="AX66" i="11"/>
  <c r="AZ5" i="11"/>
  <c r="CA5" i="11"/>
  <c r="BB51" i="11"/>
  <c r="BC55" i="11"/>
  <c r="R66" i="11"/>
  <c r="AY5" i="11"/>
  <c r="N66" i="11"/>
  <c r="AD66" i="11"/>
  <c r="BV66" i="11"/>
  <c r="I68" i="11"/>
  <c r="CE56" i="11"/>
  <c r="CF56" i="11"/>
  <c r="AV10" i="11"/>
  <c r="AR66" i="11"/>
  <c r="BH66" i="11"/>
  <c r="AF5" i="11"/>
  <c r="CE16" i="11"/>
  <c r="BT71" i="11"/>
  <c r="AB10" i="11"/>
  <c r="CE39" i="11"/>
  <c r="CF39" i="11"/>
  <c r="H52" i="11"/>
  <c r="E5" i="19"/>
  <c r="CD10" i="11"/>
  <c r="CD5" i="11" s="1"/>
  <c r="AH55" i="11"/>
  <c r="BM5" i="11"/>
  <c r="BP5" i="11" s="1"/>
  <c r="BK10" i="11"/>
  <c r="BQ68" i="11"/>
  <c r="CD51" i="11"/>
  <c r="BS10" i="11"/>
  <c r="CE11" i="11"/>
  <c r="CI25" i="11"/>
  <c r="CE58" i="11"/>
  <c r="CE64" i="11"/>
  <c r="BC12" i="11"/>
  <c r="CE21" i="11"/>
  <c r="BR5" i="11"/>
  <c r="BW52" i="11"/>
  <c r="BX52" i="11"/>
  <c r="BU51" i="11"/>
  <c r="BX51" i="11" s="1"/>
  <c r="AJ17" i="11"/>
  <c r="AI17" i="11"/>
  <c r="AD5" i="19"/>
  <c r="AD66" i="19" s="1"/>
  <c r="AQ10" i="19"/>
  <c r="AP5" i="19"/>
  <c r="BE66" i="19"/>
  <c r="CB10" i="11"/>
  <c r="CA10" i="11"/>
  <c r="CE27" i="11"/>
  <c r="AR10" i="11"/>
  <c r="AH25" i="11"/>
  <c r="P10" i="11"/>
  <c r="CF61" i="11"/>
  <c r="AJ34" i="11"/>
  <c r="CE35" i="11"/>
  <c r="AL5" i="11"/>
  <c r="CA12" i="11"/>
  <c r="AH10" i="19"/>
  <c r="W51" i="11"/>
  <c r="V5" i="11"/>
  <c r="AH5" i="19"/>
  <c r="F10" i="11"/>
  <c r="CJ6" i="19"/>
  <c r="BA10" i="19"/>
  <c r="CG12" i="19"/>
  <c r="CI12" i="19" s="1"/>
  <c r="CM27" i="19"/>
  <c r="BP51" i="19"/>
  <c r="CI54" i="19"/>
  <c r="CM57" i="19"/>
  <c r="CJ60" i="19"/>
  <c r="CG63" i="19"/>
  <c r="CM65" i="19"/>
  <c r="T12" i="11"/>
  <c r="J193" i="8"/>
  <c r="Q193" i="8"/>
  <c r="AJ6" i="19"/>
  <c r="AN7" i="19"/>
  <c r="BL7" i="19"/>
  <c r="BT7" i="19"/>
  <c r="CB7" i="19"/>
  <c r="M10" i="19"/>
  <c r="M5" i="19" s="1"/>
  <c r="AM10" i="19"/>
  <c r="AY10" i="19"/>
  <c r="BC11" i="19"/>
  <c r="CL12" i="19"/>
  <c r="CO12" i="19"/>
  <c r="BT12" i="19"/>
  <c r="CB12" i="19"/>
  <c r="BC13" i="19"/>
  <c r="CG18" i="19"/>
  <c r="CJ18" i="19" s="1"/>
  <c r="P25" i="19"/>
  <c r="W25" i="19"/>
  <c r="AE25" i="19"/>
  <c r="AR25" i="19"/>
  <c r="AZ25" i="19"/>
  <c r="AJ26" i="19"/>
  <c r="AI27" i="19"/>
  <c r="AJ29" i="19"/>
  <c r="BC29" i="19"/>
  <c r="AI31" i="19"/>
  <c r="AI36" i="19"/>
  <c r="BD37" i="19"/>
  <c r="AJ40" i="19"/>
  <c r="CO45" i="19"/>
  <c r="AN45" i="19"/>
  <c r="R51" i="19"/>
  <c r="T51" i="19" s="1"/>
  <c r="AF51" i="19"/>
  <c r="S52" i="19"/>
  <c r="AN52" i="19"/>
  <c r="AY52" i="19"/>
  <c r="BK52" i="19"/>
  <c r="AI53" i="19"/>
  <c r="O55" i="19"/>
  <c r="AA55" i="19"/>
  <c r="AQ55" i="19"/>
  <c r="BG55" i="19"/>
  <c r="AH55" i="19"/>
  <c r="AI61" i="19"/>
  <c r="BD63" i="19"/>
  <c r="CJ63" i="19"/>
  <c r="AI64" i="19"/>
  <c r="BD64" i="19"/>
  <c r="H7" i="11"/>
  <c r="K193" i="8"/>
  <c r="R193" i="8"/>
  <c r="I71" i="8"/>
  <c r="CD5" i="19"/>
  <c r="CD66" i="19" s="1"/>
  <c r="CE66" i="19" s="1"/>
  <c r="AB7" i="19"/>
  <c r="CG9" i="19"/>
  <c r="N10" i="19"/>
  <c r="Z10" i="19"/>
  <c r="BB10" i="19"/>
  <c r="BB5" i="19" s="1"/>
  <c r="BN10" i="19"/>
  <c r="BZ10" i="19"/>
  <c r="AJ11" i="19"/>
  <c r="AU12" i="19"/>
  <c r="BL12" i="19"/>
  <c r="BS12" i="19"/>
  <c r="CA12" i="19"/>
  <c r="CJ14" i="19"/>
  <c r="CO16" i="19"/>
  <c r="O16" i="19"/>
  <c r="W16" i="19"/>
  <c r="CA16" i="19"/>
  <c r="AI18" i="19"/>
  <c r="AJ20" i="19"/>
  <c r="AI23" i="19"/>
  <c r="CG23" i="19"/>
  <c r="CI23" i="19" s="1"/>
  <c r="AH25" i="19"/>
  <c r="AQ25" i="19"/>
  <c r="AY25" i="19"/>
  <c r="BL25" i="19"/>
  <c r="BT25" i="19"/>
  <c r="CB25" i="19"/>
  <c r="AI26" i="19"/>
  <c r="AJ28" i="19"/>
  <c r="AI29" i="19"/>
  <c r="CI30" i="19"/>
  <c r="BD30" i="19"/>
  <c r="AJ31" i="19"/>
  <c r="BD31" i="19"/>
  <c r="CI31" i="19"/>
  <c r="BD35" i="19"/>
  <c r="AJ36" i="19"/>
  <c r="BD36" i="19"/>
  <c r="CI36" i="19"/>
  <c r="AI40" i="19"/>
  <c r="AJ41" i="19"/>
  <c r="CG41" i="19"/>
  <c r="AI48" i="19"/>
  <c r="AK51" i="19"/>
  <c r="BA51" i="19" s="1"/>
  <c r="BT51" i="19"/>
  <c r="CF51" i="19"/>
  <c r="AB52" i="19"/>
  <c r="BL52" i="19"/>
  <c r="P55" i="19"/>
  <c r="AI56" i="19"/>
  <c r="CM56" i="19"/>
  <c r="Q10" i="11"/>
  <c r="L193" i="8"/>
  <c r="J71" i="8"/>
  <c r="Q71" i="8"/>
  <c r="AT5" i="19"/>
  <c r="AG7" i="19"/>
  <c r="AI7" i="19" s="1"/>
  <c r="Q10" i="19"/>
  <c r="Q5" i="19" s="1"/>
  <c r="Q66" i="19" s="1"/>
  <c r="Q68" i="19" s="1"/>
  <c r="AC10" i="19"/>
  <c r="AC5" i="19" s="1"/>
  <c r="AC66" i="19" s="1"/>
  <c r="AC68" i="19" s="1"/>
  <c r="AJ18" i="19"/>
  <c r="CO25" i="19"/>
  <c r="BA25" i="19"/>
  <c r="BC25" i="19" s="1"/>
  <c r="BB25" i="19"/>
  <c r="CG39" i="19"/>
  <c r="CJ39" i="19" s="1"/>
  <c r="CJ41" i="19"/>
  <c r="CG47" i="19"/>
  <c r="CJ47" i="19" s="1"/>
  <c r="X51" i="19"/>
  <c r="AL51" i="19"/>
  <c r="AN51" i="19" s="1"/>
  <c r="O52" i="19"/>
  <c r="CB52" i="19"/>
  <c r="CG54" i="19"/>
  <c r="K55" i="19"/>
  <c r="W55" i="19"/>
  <c r="AM55" i="19"/>
  <c r="AY55" i="19"/>
  <c r="BX55" i="19"/>
  <c r="CF55" i="19"/>
  <c r="AJ59" i="19"/>
  <c r="CM64" i="19"/>
  <c r="CH7" i="11"/>
  <c r="AK10" i="11"/>
  <c r="AM10" i="11" s="1"/>
  <c r="X7" i="11"/>
  <c r="S178" i="8"/>
  <c r="V5" i="19"/>
  <c r="V66" i="19" s="1"/>
  <c r="AK5" i="19"/>
  <c r="AK66" i="19" s="1"/>
  <c r="BA66" i="19" s="1"/>
  <c r="BA68" i="19" s="1"/>
  <c r="BJ5" i="19"/>
  <c r="BJ66" i="19" s="1"/>
  <c r="BV5" i="19"/>
  <c r="BV66" i="19" s="1"/>
  <c r="BX66" i="19" s="1"/>
  <c r="CL7" i="19"/>
  <c r="BX7" i="19"/>
  <c r="CF7" i="19"/>
  <c r="CI8" i="19"/>
  <c r="BD8" i="19"/>
  <c r="F10" i="19"/>
  <c r="H10" i="19" s="1"/>
  <c r="R10" i="19"/>
  <c r="T10" i="19" s="1"/>
  <c r="AS10" i="19"/>
  <c r="AS5" i="19" s="1"/>
  <c r="AS66" i="19" s="1"/>
  <c r="BF10" i="19"/>
  <c r="BG10" i="19" s="1"/>
  <c r="BR10" i="19"/>
  <c r="BS10" i="19" s="1"/>
  <c r="CD10" i="19"/>
  <c r="CE10" i="19" s="1"/>
  <c r="AN12" i="19"/>
  <c r="BP12" i="19"/>
  <c r="BX12" i="19"/>
  <c r="CF12" i="19"/>
  <c r="AI13" i="19"/>
  <c r="AJ14" i="19"/>
  <c r="AJ19" i="19"/>
  <c r="CI24" i="19"/>
  <c r="K25" i="19"/>
  <c r="S25" i="19"/>
  <c r="AA25" i="19"/>
  <c r="AN25" i="19"/>
  <c r="AV25" i="19"/>
  <c r="CH25" i="19"/>
  <c r="CH10" i="19" s="1"/>
  <c r="CG32" i="19"/>
  <c r="CI32" i="19" s="1"/>
  <c r="AI33" i="19"/>
  <c r="CG33" i="19"/>
  <c r="CJ33" i="19" s="1"/>
  <c r="AJ34" i="19"/>
  <c r="AJ39" i="19"/>
  <c r="BD39" i="19"/>
  <c r="CG43" i="19"/>
  <c r="CL45" i="19"/>
  <c r="CI47" i="19"/>
  <c r="M51" i="19"/>
  <c r="P51" i="19" s="1"/>
  <c r="Y51" i="19"/>
  <c r="AB51" i="19" s="1"/>
  <c r="BX51" i="19"/>
  <c r="CO52" i="19"/>
  <c r="BH52" i="19"/>
  <c r="AJ54" i="19"/>
  <c r="CO55" i="19"/>
  <c r="AN55" i="19"/>
  <c r="CJ57" i="19"/>
  <c r="CG59" i="19"/>
  <c r="CI59" i="19" s="1"/>
  <c r="Y66" i="19"/>
  <c r="Y68" i="19" s="1"/>
  <c r="AL66" i="19"/>
  <c r="AN66" i="19" s="1"/>
  <c r="BM66" i="19"/>
  <c r="CG6" i="19"/>
  <c r="CI6" i="19" s="1"/>
  <c r="K10" i="19"/>
  <c r="AU10" i="19"/>
  <c r="AR16" i="19"/>
  <c r="AJ46" i="19"/>
  <c r="AP51" i="19"/>
  <c r="AR51" i="19" s="1"/>
  <c r="BY51" i="19"/>
  <c r="BY66" i="19" s="1"/>
  <c r="BT71" i="19" s="1"/>
  <c r="AG52" i="19"/>
  <c r="CG52" i="19" s="1"/>
  <c r="AU52" i="19"/>
  <c r="G55" i="19"/>
  <c r="BD56" i="19"/>
  <c r="BB55" i="19"/>
  <c r="BD60" i="19"/>
  <c r="CG61" i="19"/>
  <c r="CJ61" i="19" s="1"/>
  <c r="CM61" i="19"/>
  <c r="C7" i="8"/>
  <c r="S7" i="8" s="1"/>
  <c r="F8" i="8"/>
  <c r="F6" i="8" s="1"/>
  <c r="C37" i="8"/>
  <c r="E15" i="8"/>
  <c r="R101" i="8"/>
  <c r="O8" i="8"/>
  <c r="O6" i="8" s="1"/>
  <c r="C17" i="8"/>
  <c r="S17" i="8" s="1"/>
  <c r="D201" i="8"/>
  <c r="Q101" i="8"/>
  <c r="C221" i="8"/>
  <c r="S221" i="8" s="1"/>
  <c r="C217" i="8"/>
  <c r="S217" i="8" s="1"/>
  <c r="C187" i="8"/>
  <c r="S187" i="8" s="1"/>
  <c r="C204" i="8"/>
  <c r="C189" i="8"/>
  <c r="S189" i="8" s="1"/>
  <c r="C219" i="8"/>
  <c r="S219" i="8" s="1"/>
  <c r="C207" i="8"/>
  <c r="S207" i="8" s="1"/>
  <c r="D130" i="8"/>
  <c r="D128" i="8" s="1"/>
  <c r="C162" i="8"/>
  <c r="S162" i="8" s="1"/>
  <c r="C170" i="8"/>
  <c r="S170" i="8" s="1"/>
  <c r="M206" i="8"/>
  <c r="F223" i="8"/>
  <c r="J223" i="8"/>
  <c r="N130" i="8"/>
  <c r="N128" i="8" s="1"/>
  <c r="C190" i="8"/>
  <c r="S190" i="8" s="1"/>
  <c r="C211" i="8"/>
  <c r="S211" i="8" s="1"/>
  <c r="C227" i="8"/>
  <c r="S227" i="8" s="1"/>
  <c r="C102" i="8"/>
  <c r="S102" i="8" s="1"/>
  <c r="C104" i="8"/>
  <c r="C106" i="8"/>
  <c r="G101" i="8"/>
  <c r="G118" i="8" s="1"/>
  <c r="G120" i="8" s="1"/>
  <c r="K101" i="8"/>
  <c r="O101" i="8"/>
  <c r="C108" i="8"/>
  <c r="S108" i="8" s="1"/>
  <c r="C110" i="8"/>
  <c r="S110" i="8" s="1"/>
  <c r="C112" i="8"/>
  <c r="S112" i="8" s="1"/>
  <c r="I140" i="8"/>
  <c r="E79" i="8"/>
  <c r="D15" i="8"/>
  <c r="F101" i="8"/>
  <c r="J101" i="8"/>
  <c r="C191" i="8"/>
  <c r="S191" i="8" s="1"/>
  <c r="E8" i="8"/>
  <c r="E6" i="8" s="1"/>
  <c r="C210" i="8"/>
  <c r="S210" i="8" s="1"/>
  <c r="C213" i="8"/>
  <c r="S213" i="8" s="1"/>
  <c r="C133" i="8"/>
  <c r="S133" i="8" s="1"/>
  <c r="C150" i="8"/>
  <c r="S150" i="8" s="1"/>
  <c r="C152" i="8"/>
  <c r="S152" i="8" s="1"/>
  <c r="C72" i="8"/>
  <c r="C161" i="8"/>
  <c r="S161" i="8" s="1"/>
  <c r="G137" i="8"/>
  <c r="C165" i="8"/>
  <c r="S165" i="8" s="1"/>
  <c r="Q137" i="8"/>
  <c r="C169" i="8"/>
  <c r="S169" i="8" s="1"/>
  <c r="D193" i="8"/>
  <c r="E201" i="8"/>
  <c r="C142" i="8"/>
  <c r="S142" i="8" s="1"/>
  <c r="C153" i="8"/>
  <c r="S153" i="8" s="1"/>
  <c r="C159" i="8"/>
  <c r="S159" i="8" s="1"/>
  <c r="C196" i="8"/>
  <c r="S196" i="8" s="1"/>
  <c r="L137" i="8"/>
  <c r="C164" i="8"/>
  <c r="C172" i="8"/>
  <c r="S172" i="8" s="1"/>
  <c r="C174" i="8"/>
  <c r="S174" i="8" s="1"/>
  <c r="C179" i="8"/>
  <c r="S179" i="8" s="1"/>
  <c r="C181" i="8"/>
  <c r="S181" i="8" s="1"/>
  <c r="C186" i="8"/>
  <c r="S186" i="8" s="1"/>
  <c r="J201" i="8"/>
  <c r="C203" i="8"/>
  <c r="S203" i="8" s="1"/>
  <c r="C205" i="8"/>
  <c r="S205" i="8" s="1"/>
  <c r="L206" i="8"/>
  <c r="C209" i="8"/>
  <c r="S209" i="8" s="1"/>
  <c r="C212" i="8"/>
  <c r="S212" i="8" s="1"/>
  <c r="E23" i="8"/>
  <c r="C113" i="8"/>
  <c r="S113" i="8" s="1"/>
  <c r="C115" i="8"/>
  <c r="S115" i="8" s="1"/>
  <c r="C129" i="8"/>
  <c r="S129" i="8" s="1"/>
  <c r="U7" i="8" s="1"/>
  <c r="C132" i="8"/>
  <c r="S132" i="8" s="1"/>
  <c r="S136" i="8"/>
  <c r="N137" i="8"/>
  <c r="C143" i="8"/>
  <c r="S143" i="8" s="1"/>
  <c r="C155" i="8"/>
  <c r="S155" i="8" s="1"/>
  <c r="M201" i="8"/>
  <c r="R201" i="8"/>
  <c r="Q156" i="8"/>
  <c r="G193" i="8"/>
  <c r="I223" i="8"/>
  <c r="C144" i="8"/>
  <c r="S144" i="8" s="1"/>
  <c r="F130" i="8"/>
  <c r="F128" i="8" s="1"/>
  <c r="K130" i="8"/>
  <c r="K128" i="8" s="1"/>
  <c r="O130" i="8"/>
  <c r="O128" i="8" s="1"/>
  <c r="C157" i="8"/>
  <c r="S157" i="8" s="1"/>
  <c r="C228" i="8"/>
  <c r="S228" i="8" s="1"/>
  <c r="C218" i="8"/>
  <c r="S218" i="8" s="1"/>
  <c r="C224" i="8"/>
  <c r="S224" i="8" s="1"/>
  <c r="C234" i="8"/>
  <c r="S234" i="8" s="1"/>
  <c r="C163" i="8"/>
  <c r="S163" i="8" s="1"/>
  <c r="C167" i="8"/>
  <c r="S167" i="8" s="1"/>
  <c r="C173" i="8"/>
  <c r="S173" i="8" s="1"/>
  <c r="C60" i="8"/>
  <c r="S60" i="8" s="1"/>
  <c r="C63" i="8"/>
  <c r="S63" i="8" s="1"/>
  <c r="I130" i="8"/>
  <c r="I128" i="8" s="1"/>
  <c r="M130" i="8"/>
  <c r="M128" i="8" s="1"/>
  <c r="R130" i="8"/>
  <c r="R128" i="8" s="1"/>
  <c r="E137" i="8"/>
  <c r="J137" i="8"/>
  <c r="C147" i="8"/>
  <c r="S147" i="8" s="1"/>
  <c r="C149" i="8"/>
  <c r="S149" i="8" s="1"/>
  <c r="C151" i="8"/>
  <c r="S151" i="8" s="1"/>
  <c r="C175" i="8"/>
  <c r="S175" i="8" s="1"/>
  <c r="C185" i="8"/>
  <c r="S185" i="8" s="1"/>
  <c r="J8" i="8"/>
  <c r="J6" i="8" s="1"/>
  <c r="I15" i="8"/>
  <c r="M15" i="8"/>
  <c r="R15" i="8"/>
  <c r="C160" i="8"/>
  <c r="S160" i="8" s="1"/>
  <c r="L156" i="8"/>
  <c r="C166" i="8"/>
  <c r="S166" i="8" s="1"/>
  <c r="C168" i="8"/>
  <c r="S168" i="8" s="1"/>
  <c r="C171" i="8"/>
  <c r="S171" i="8" s="1"/>
  <c r="C176" i="8"/>
  <c r="S176" i="8" s="1"/>
  <c r="C183" i="8"/>
  <c r="S183" i="8" s="1"/>
  <c r="C188" i="8"/>
  <c r="S188" i="8" s="1"/>
  <c r="C192" i="8"/>
  <c r="S192" i="8" s="1"/>
  <c r="F193" i="8"/>
  <c r="S195" i="8"/>
  <c r="L201" i="8"/>
  <c r="Q201" i="8"/>
  <c r="I201" i="8"/>
  <c r="C19" i="8"/>
  <c r="S19" i="8" s="1"/>
  <c r="O156" i="8"/>
  <c r="H156" i="8"/>
  <c r="I206" i="8"/>
  <c r="R206" i="8"/>
  <c r="D18" i="8"/>
  <c r="C158" i="8"/>
  <c r="S158" i="8" s="1"/>
  <c r="E71" i="8"/>
  <c r="D140" i="8"/>
  <c r="J145" i="8"/>
  <c r="H145" i="8"/>
  <c r="H134" i="8" s="1"/>
  <c r="O145" i="8"/>
  <c r="K145" i="8"/>
  <c r="I156" i="8"/>
  <c r="F156" i="8"/>
  <c r="C225" i="8"/>
  <c r="S225" i="8" s="1"/>
  <c r="C21" i="8"/>
  <c r="S21" i="8" s="1"/>
  <c r="D145" i="8"/>
  <c r="D206" i="8"/>
  <c r="E193" i="8"/>
  <c r="C238" i="8"/>
  <c r="S238" i="8" s="1"/>
  <c r="L8" i="8"/>
  <c r="L6" i="8" s="1"/>
  <c r="Q8" i="8"/>
  <c r="Q6" i="8" s="1"/>
  <c r="K15" i="8"/>
  <c r="R18" i="8"/>
  <c r="C49" i="8"/>
  <c r="S49" i="8" s="1"/>
  <c r="S80" i="8"/>
  <c r="J79" i="8"/>
  <c r="C81" i="8"/>
  <c r="S81" i="8" s="1"/>
  <c r="D84" i="8"/>
  <c r="S204" i="8"/>
  <c r="L145" i="8"/>
  <c r="K156" i="8"/>
  <c r="E206" i="8"/>
  <c r="N206" i="8"/>
  <c r="O223" i="8"/>
  <c r="R79" i="8"/>
  <c r="H101" i="8"/>
  <c r="H118" i="8" s="1"/>
  <c r="H120" i="8" s="1"/>
  <c r="L101" i="8"/>
  <c r="C114" i="8"/>
  <c r="S114" i="8" s="1"/>
  <c r="S233" i="8"/>
  <c r="S237" i="8"/>
  <c r="S182" i="8"/>
  <c r="E156" i="8"/>
  <c r="J156" i="8"/>
  <c r="N193" i="8"/>
  <c r="C33" i="8"/>
  <c r="S33" i="8" s="1"/>
  <c r="C62" i="8"/>
  <c r="S62" i="8" s="1"/>
  <c r="C64" i="8"/>
  <c r="S64" i="8" s="1"/>
  <c r="C65" i="8"/>
  <c r="S65" i="8" s="1"/>
  <c r="H34" i="8"/>
  <c r="C39" i="8"/>
  <c r="S39" i="8" s="1"/>
  <c r="E130" i="8"/>
  <c r="E128" i="8" s="1"/>
  <c r="K137" i="8"/>
  <c r="O137" i="8"/>
  <c r="G140" i="8"/>
  <c r="L140" i="8"/>
  <c r="G206" i="8"/>
  <c r="H223" i="8"/>
  <c r="H240" i="8" s="1"/>
  <c r="H242" i="8" s="1"/>
  <c r="I8" i="8"/>
  <c r="I6" i="8" s="1"/>
  <c r="E34" i="8"/>
  <c r="R34" i="8"/>
  <c r="C67" i="8"/>
  <c r="S67" i="8" s="1"/>
  <c r="C69" i="8"/>
  <c r="S69" i="8" s="1"/>
  <c r="F71" i="8"/>
  <c r="S73" i="8"/>
  <c r="S75" i="8"/>
  <c r="C97" i="8"/>
  <c r="S97" i="8" s="1"/>
  <c r="C99" i="8"/>
  <c r="S99" i="8" s="1"/>
  <c r="C139" i="8"/>
  <c r="S139" i="8" s="1"/>
  <c r="F140" i="8"/>
  <c r="K140" i="8"/>
  <c r="I145" i="8"/>
  <c r="L18" i="8"/>
  <c r="E101" i="8"/>
  <c r="I101" i="8"/>
  <c r="M101" i="8"/>
  <c r="C229" i="8"/>
  <c r="S229" i="8" s="1"/>
  <c r="C231" i="8"/>
  <c r="S231" i="8" s="1"/>
  <c r="G18" i="8"/>
  <c r="C22" i="8"/>
  <c r="S22" i="8" s="1"/>
  <c r="C31" i="8"/>
  <c r="S31" i="8" s="1"/>
  <c r="D79" i="8"/>
  <c r="M79" i="8"/>
  <c r="C103" i="8"/>
  <c r="S103" i="8" s="1"/>
  <c r="C105" i="8"/>
  <c r="S105" i="8" s="1"/>
  <c r="C107" i="8"/>
  <c r="S107" i="8" s="1"/>
  <c r="C109" i="8"/>
  <c r="S109" i="8" s="1"/>
  <c r="C111" i="8"/>
  <c r="S111" i="8" s="1"/>
  <c r="F18" i="8"/>
  <c r="K18" i="8"/>
  <c r="O18" i="8"/>
  <c r="L79" i="8"/>
  <c r="Q79" i="8"/>
  <c r="O84" i="8"/>
  <c r="C94" i="8"/>
  <c r="S94" i="8" s="1"/>
  <c r="Q140" i="8"/>
  <c r="F145" i="8"/>
  <c r="R145" i="8"/>
  <c r="C208" i="8"/>
  <c r="S208" i="8" s="1"/>
  <c r="S37" i="8"/>
  <c r="C42" i="8"/>
  <c r="S42" i="8" s="1"/>
  <c r="F79" i="8"/>
  <c r="J84" i="8"/>
  <c r="C116" i="8"/>
  <c r="S116" i="8" s="1"/>
  <c r="K37" i="17"/>
  <c r="G15" i="8"/>
  <c r="O23" i="8"/>
  <c r="C57" i="8"/>
  <c r="S57" i="8" s="1"/>
  <c r="C141" i="8"/>
  <c r="S141" i="8" s="1"/>
  <c r="S14" i="8"/>
  <c r="L23" i="8"/>
  <c r="D101" i="8"/>
  <c r="J18" i="8"/>
  <c r="I18" i="8"/>
  <c r="C29" i="8"/>
  <c r="S29" i="8" s="1"/>
  <c r="C48" i="8"/>
  <c r="S48" i="8" s="1"/>
  <c r="C83" i="8"/>
  <c r="S83" i="8" s="1"/>
  <c r="G130" i="8"/>
  <c r="L130" i="8"/>
  <c r="L128" i="8" s="1"/>
  <c r="Q130" i="8"/>
  <c r="Q128" i="8" s="1"/>
  <c r="C135" i="8"/>
  <c r="S135" i="8" s="1"/>
  <c r="R137" i="8"/>
  <c r="C13" i="8"/>
  <c r="S13" i="8" s="1"/>
  <c r="Q34" i="8"/>
  <c r="C98" i="8"/>
  <c r="S98" i="8" s="1"/>
  <c r="C100" i="8"/>
  <c r="S100" i="8" s="1"/>
  <c r="S148" i="8"/>
  <c r="Q145" i="8"/>
  <c r="M145" i="8"/>
  <c r="G145" i="8"/>
  <c r="L15" i="8"/>
  <c r="Q15" i="8"/>
  <c r="C24" i="8"/>
  <c r="S24" i="8" s="1"/>
  <c r="C35" i="8"/>
  <c r="S35" i="8" s="1"/>
  <c r="G34" i="8"/>
  <c r="L34" i="8"/>
  <c r="I34" i="8"/>
  <c r="O34" i="8"/>
  <c r="S72" i="8"/>
  <c r="G79" i="8"/>
  <c r="K79" i="8"/>
  <c r="O79" i="8"/>
  <c r="I84" i="8"/>
  <c r="C88" i="8"/>
  <c r="S88" i="8" s="1"/>
  <c r="N84" i="8"/>
  <c r="C91" i="8"/>
  <c r="S91" i="8" s="1"/>
  <c r="C96" i="8"/>
  <c r="S96" i="8" s="1"/>
  <c r="S197" i="8"/>
  <c r="O201" i="8"/>
  <c r="C222" i="8"/>
  <c r="S222" i="8" s="1"/>
  <c r="R223" i="8"/>
  <c r="C9" i="8"/>
  <c r="S9" i="8" s="1"/>
  <c r="G8" i="8"/>
  <c r="C10" i="8"/>
  <c r="S10" i="8" s="1"/>
  <c r="M8" i="8"/>
  <c r="M6" i="8" s="1"/>
  <c r="R8" i="8"/>
  <c r="R6" i="8" s="1"/>
  <c r="F15" i="8"/>
  <c r="O15" i="8"/>
  <c r="N15" i="8"/>
  <c r="M18" i="8"/>
  <c r="G23" i="8"/>
  <c r="C25" i="8"/>
  <c r="S25" i="8" s="1"/>
  <c r="M23" i="8"/>
  <c r="K34" i="8"/>
  <c r="C41" i="8"/>
  <c r="S41" i="8" s="1"/>
  <c r="G71" i="8"/>
  <c r="C74" i="8"/>
  <c r="S74" i="8" s="1"/>
  <c r="S76" i="8"/>
  <c r="G84" i="8"/>
  <c r="L84" i="8"/>
  <c r="Q84" i="8"/>
  <c r="C87" i="8"/>
  <c r="S87" i="8" s="1"/>
  <c r="K206" i="8"/>
  <c r="Q206" i="8"/>
  <c r="F206" i="8"/>
  <c r="L223" i="8"/>
  <c r="Q223" i="8"/>
  <c r="C226" i="8"/>
  <c r="S226" i="8" s="1"/>
  <c r="C230" i="8"/>
  <c r="S230" i="8" s="1"/>
  <c r="C232" i="8"/>
  <c r="S232" i="8" s="1"/>
  <c r="D23" i="8"/>
  <c r="H23" i="8"/>
  <c r="C28" i="8"/>
  <c r="S28" i="8" s="1"/>
  <c r="J34" i="8"/>
  <c r="S58" i="8"/>
  <c r="C95" i="8"/>
  <c r="S95" i="8" s="1"/>
  <c r="C131" i="8"/>
  <c r="S131" i="8" s="1"/>
  <c r="M137" i="8"/>
  <c r="J140" i="8"/>
  <c r="C146" i="8"/>
  <c r="S146" i="8" s="1"/>
  <c r="C184" i="8"/>
  <c r="S184" i="8" s="1"/>
  <c r="S198" i="8"/>
  <c r="C215" i="8"/>
  <c r="S215" i="8" s="1"/>
  <c r="C43" i="8"/>
  <c r="S43" i="8" s="1"/>
  <c r="C45" i="8"/>
  <c r="S45" i="8" s="1"/>
  <c r="C47" i="8"/>
  <c r="S47" i="8" s="1"/>
  <c r="C51" i="8"/>
  <c r="S51" i="8" s="1"/>
  <c r="N34" i="8"/>
  <c r="C82" i="8"/>
  <c r="S82" i="8" s="1"/>
  <c r="E84" i="8"/>
  <c r="C86" i="8"/>
  <c r="S86" i="8" s="1"/>
  <c r="S92" i="8"/>
  <c r="J92" i="17"/>
  <c r="J82" i="17"/>
  <c r="J37" i="17"/>
  <c r="J38" i="17"/>
  <c r="J19" i="17"/>
  <c r="J6" i="17"/>
  <c r="E74" i="17"/>
  <c r="I74" i="17" s="1"/>
  <c r="I75" i="17"/>
  <c r="G140" i="17"/>
  <c r="G143" i="17" s="1"/>
  <c r="D137" i="8"/>
  <c r="C137" i="8" s="1"/>
  <c r="F137" i="8"/>
  <c r="M140" i="8"/>
  <c r="R140" i="8"/>
  <c r="S202" i="8"/>
  <c r="O206" i="8"/>
  <c r="C216" i="8"/>
  <c r="S216" i="8" s="1"/>
  <c r="D223" i="8"/>
  <c r="G223" i="8"/>
  <c r="G240" i="8" s="1"/>
  <c r="G242" i="8" s="1"/>
  <c r="M223" i="8"/>
  <c r="C235" i="8"/>
  <c r="S235" i="8" s="1"/>
  <c r="C11" i="8"/>
  <c r="S11" i="8" s="1"/>
  <c r="J15" i="8"/>
  <c r="Q18" i="8"/>
  <c r="F23" i="8"/>
  <c r="K23" i="8"/>
  <c r="N23" i="8"/>
  <c r="C30" i="8"/>
  <c r="S30" i="8" s="1"/>
  <c r="D34" i="8"/>
  <c r="M34" i="8"/>
  <c r="J23" i="8"/>
  <c r="R23" i="8"/>
  <c r="F34" i="8"/>
  <c r="C36" i="8"/>
  <c r="S36" i="8" s="1"/>
  <c r="C38" i="8"/>
  <c r="S38" i="8" s="1"/>
  <c r="C40" i="8"/>
  <c r="S40" i="8" s="1"/>
  <c r="C44" i="8"/>
  <c r="S44" i="8" s="1"/>
  <c r="C46" i="8"/>
  <c r="S46" i="8" s="1"/>
  <c r="C50" i="8"/>
  <c r="S50" i="8" s="1"/>
  <c r="C52" i="8"/>
  <c r="S52" i="8" s="1"/>
  <c r="C54" i="8"/>
  <c r="S54" i="8" s="1"/>
  <c r="S55" i="8"/>
  <c r="D71" i="8"/>
  <c r="I79" i="8"/>
  <c r="K84" i="8"/>
  <c r="R84" i="8"/>
  <c r="C90" i="8"/>
  <c r="S90" i="8" s="1"/>
  <c r="E145" i="8"/>
  <c r="D156" i="8"/>
  <c r="C156" i="8" s="1"/>
  <c r="J130" i="8"/>
  <c r="J128" i="8" s="1"/>
  <c r="C138" i="8"/>
  <c r="S138" i="8" s="1"/>
  <c r="I137" i="8"/>
  <c r="E140" i="8"/>
  <c r="O140" i="8"/>
  <c r="G156" i="8"/>
  <c r="R156" i="8"/>
  <c r="S200" i="8"/>
  <c r="G201" i="8"/>
  <c r="J206" i="8"/>
  <c r="S214" i="8"/>
  <c r="C220" i="8"/>
  <c r="S220" i="8" s="1"/>
  <c r="K223" i="8"/>
  <c r="C236" i="8"/>
  <c r="S236" i="8" s="1"/>
  <c r="K8" i="8"/>
  <c r="K6" i="8" s="1"/>
  <c r="N8" i="8"/>
  <c r="N6" i="8" s="1"/>
  <c r="C16" i="8"/>
  <c r="S16" i="8" s="1"/>
  <c r="C20" i="8"/>
  <c r="S20" i="8" s="1"/>
  <c r="I23" i="8"/>
  <c r="Q23" i="8"/>
  <c r="S26" i="8"/>
  <c r="C27" i="8"/>
  <c r="S27" i="8" s="1"/>
  <c r="C59" i="8"/>
  <c r="S59" i="8" s="1"/>
  <c r="C61" i="8"/>
  <c r="S61" i="8" s="1"/>
  <c r="C66" i="8"/>
  <c r="S66" i="8" s="1"/>
  <c r="C68" i="8"/>
  <c r="S68" i="8" s="1"/>
  <c r="C70" i="8"/>
  <c r="S70" i="8" s="1"/>
  <c r="C85" i="8"/>
  <c r="S85" i="8" s="1"/>
  <c r="C89" i="8"/>
  <c r="S89" i="8" s="1"/>
  <c r="S104" i="8"/>
  <c r="S106" i="8"/>
  <c r="M156" i="8"/>
  <c r="S164" i="8"/>
  <c r="C194" i="8"/>
  <c r="S194" i="8" s="1"/>
  <c r="F201" i="8"/>
  <c r="K201" i="8"/>
  <c r="E223" i="8"/>
  <c r="E18" i="8"/>
  <c r="C53" i="8"/>
  <c r="S53" i="8" s="1"/>
  <c r="L71" i="8"/>
  <c r="N71" i="8" s="1"/>
  <c r="F84" i="8"/>
  <c r="M84" i="8"/>
  <c r="C93" i="8"/>
  <c r="S93" i="8" s="1"/>
  <c r="S78" i="8"/>
  <c r="H140" i="17"/>
  <c r="H143" i="17" s="1"/>
  <c r="J143" i="17" s="1"/>
  <c r="K92" i="17"/>
  <c r="I37" i="17"/>
  <c r="K6" i="17"/>
  <c r="K38" i="17"/>
  <c r="C140" i="17"/>
  <c r="C143" i="17" s="1"/>
  <c r="N145" i="8"/>
  <c r="S180" i="8"/>
  <c r="S177" i="8"/>
  <c r="N156" i="8"/>
  <c r="D8" i="8"/>
  <c r="I68" i="19"/>
  <c r="BQ68" i="19"/>
  <c r="CG7" i="19"/>
  <c r="CJ7" i="19" s="1"/>
  <c r="CI50" i="19"/>
  <c r="CJ50" i="19"/>
  <c r="BC55" i="19"/>
  <c r="BD55" i="19"/>
  <c r="CI61" i="19"/>
  <c r="AX66" i="19"/>
  <c r="BD7" i="19"/>
  <c r="CJ8" i="19"/>
  <c r="CI22" i="19"/>
  <c r="CM55" i="19"/>
  <c r="W66" i="19"/>
  <c r="W68" i="19" s="1"/>
  <c r="X66" i="19"/>
  <c r="X68" i="19" s="1"/>
  <c r="V68" i="19"/>
  <c r="AE66" i="19"/>
  <c r="AE68" i="19" s="1"/>
  <c r="AF66" i="19"/>
  <c r="AF68" i="19" s="1"/>
  <c r="AD68" i="19"/>
  <c r="BV68" i="19"/>
  <c r="BW66" i="19"/>
  <c r="CD68" i="19"/>
  <c r="CF66" i="19"/>
  <c r="CI43" i="19"/>
  <c r="CJ43" i="19"/>
  <c r="CI55" i="19"/>
  <c r="CJ59" i="19"/>
  <c r="BC10" i="19"/>
  <c r="CM12" i="19"/>
  <c r="CM25" i="19"/>
  <c r="BC52" i="19"/>
  <c r="CI62" i="19"/>
  <c r="AM66" i="19"/>
  <c r="AI55" i="19"/>
  <c r="AJ55" i="19"/>
  <c r="CJ30" i="19"/>
  <c r="CI64" i="19"/>
  <c r="BK66" i="19"/>
  <c r="BL66" i="19"/>
  <c r="BJ68" i="19"/>
  <c r="CI46" i="19"/>
  <c r="CJ46" i="19"/>
  <c r="CI53" i="19"/>
  <c r="CJ53" i="19"/>
  <c r="CI56" i="19"/>
  <c r="CJ56" i="19"/>
  <c r="CJ12" i="19"/>
  <c r="CJ48" i="19"/>
  <c r="CI65" i="19"/>
  <c r="AG5" i="19"/>
  <c r="BA5" i="19"/>
  <c r="CM11" i="19"/>
  <c r="H12" i="19"/>
  <c r="T12" i="19"/>
  <c r="BD12" i="19"/>
  <c r="BH12" i="19"/>
  <c r="AE16" i="19"/>
  <c r="AM16" i="19"/>
  <c r="AQ16" i="19"/>
  <c r="AU16" i="19"/>
  <c r="AY16" i="19"/>
  <c r="AI17" i="19"/>
  <c r="BD17" i="19"/>
  <c r="CG17" i="19"/>
  <c r="CJ17" i="19" s="1"/>
  <c r="CI18" i="19"/>
  <c r="AI19" i="19"/>
  <c r="AI20" i="19"/>
  <c r="CM20" i="19"/>
  <c r="AI21" i="19"/>
  <c r="AJ22" i="19"/>
  <c r="CM22" i="19"/>
  <c r="CJ23" i="19"/>
  <c r="CJ24" i="19"/>
  <c r="AG25" i="19"/>
  <c r="AJ25" i="19" s="1"/>
  <c r="CL25" i="19"/>
  <c r="CG26" i="19"/>
  <c r="CI26" i="19" s="1"/>
  <c r="AJ27" i="19"/>
  <c r="BD27" i="19"/>
  <c r="CJ27" i="19"/>
  <c r="CG29" i="19"/>
  <c r="CI29" i="19" s="1"/>
  <c r="AI30" i="19"/>
  <c r="CM31" i="19"/>
  <c r="BD32" i="19"/>
  <c r="CJ32" i="19"/>
  <c r="CI33" i="19"/>
  <c r="CG34" i="19"/>
  <c r="CI34" i="19" s="1"/>
  <c r="AI35" i="19"/>
  <c r="CG35" i="19"/>
  <c r="CI35" i="19" s="1"/>
  <c r="CM36" i="19"/>
  <c r="CG37" i="19"/>
  <c r="CI37" i="19" s="1"/>
  <c r="CG38" i="19"/>
  <c r="CJ38" i="19" s="1"/>
  <c r="CI39" i="19"/>
  <c r="CG40" i="19"/>
  <c r="CI40" i="19" s="1"/>
  <c r="CM43" i="19"/>
  <c r="CM46" i="19"/>
  <c r="AJ48" i="19"/>
  <c r="CG48" i="19"/>
  <c r="CI48" i="19" s="1"/>
  <c r="O51" i="19"/>
  <c r="S51" i="19"/>
  <c r="W51" i="19"/>
  <c r="AA51" i="19"/>
  <c r="AE51" i="19"/>
  <c r="AQ51" i="19"/>
  <c r="BK51" i="19"/>
  <c r="BO51" i="19"/>
  <c r="BS51" i="19"/>
  <c r="BW51" i="19"/>
  <c r="CA51" i="19"/>
  <c r="CE51" i="19"/>
  <c r="H52" i="19"/>
  <c r="AM52" i="19"/>
  <c r="AV52" i="19"/>
  <c r="AZ52" i="19"/>
  <c r="BD52" i="19"/>
  <c r="CH52" i="19"/>
  <c r="AJ53" i="19"/>
  <c r="CM53" i="19"/>
  <c r="AI54" i="19"/>
  <c r="CJ54" i="19"/>
  <c r="AG55" i="19"/>
  <c r="CG55" i="19" s="1"/>
  <c r="CJ55" i="19" s="1"/>
  <c r="BC56" i="19"/>
  <c r="AJ57" i="19"/>
  <c r="BD57" i="19"/>
  <c r="CI57" i="19"/>
  <c r="CM58" i="19"/>
  <c r="BC59" i="19"/>
  <c r="CI60" i="19"/>
  <c r="AI62" i="19"/>
  <c r="CJ62" i="19"/>
  <c r="CI63" i="19"/>
  <c r="AJ64" i="19"/>
  <c r="CJ64" i="19"/>
  <c r="CJ65" i="19"/>
  <c r="E66" i="19"/>
  <c r="K5" i="19"/>
  <c r="X5" i="19"/>
  <c r="AF5" i="19"/>
  <c r="AJ5" i="19"/>
  <c r="AN5" i="19"/>
  <c r="AR5" i="19"/>
  <c r="AV5" i="19"/>
  <c r="AZ5" i="19"/>
  <c r="BL5" i="19"/>
  <c r="CF5" i="19"/>
  <c r="CO7" i="19"/>
  <c r="AJ8" i="19"/>
  <c r="CM8" i="19"/>
  <c r="AG10" i="19"/>
  <c r="CG10" i="19" s="1"/>
  <c r="CL10" i="19"/>
  <c r="CG11" i="19"/>
  <c r="CJ11" i="19" s="1"/>
  <c r="S12" i="19"/>
  <c r="CL16" i="19"/>
  <c r="CM19" i="19"/>
  <c r="CG20" i="19"/>
  <c r="CI20" i="19" s="1"/>
  <c r="CM21" i="19"/>
  <c r="H25" i="19"/>
  <c r="CI27" i="19"/>
  <c r="CM30" i="19"/>
  <c r="CG42" i="19"/>
  <c r="CJ42" i="19" s="1"/>
  <c r="T45" i="19"/>
  <c r="CM47" i="19"/>
  <c r="F51" i="19"/>
  <c r="J51" i="19"/>
  <c r="J66" i="19" s="1"/>
  <c r="AT51" i="19"/>
  <c r="AT66" i="19" s="1"/>
  <c r="AX51" i="19"/>
  <c r="BB51" i="19"/>
  <c r="BF51" i="19"/>
  <c r="G52" i="19"/>
  <c r="AH52" i="19"/>
  <c r="CL52" i="19"/>
  <c r="CL55" i="19"/>
  <c r="AI57" i="19"/>
  <c r="BC57" i="19"/>
  <c r="CG58" i="19"/>
  <c r="CM63" i="19"/>
  <c r="W5" i="19"/>
  <c r="AE5" i="19"/>
  <c r="AI5" i="19"/>
  <c r="AM5" i="19"/>
  <c r="AQ5" i="19"/>
  <c r="AU5" i="19"/>
  <c r="AY5" i="19"/>
  <c r="BK5" i="19"/>
  <c r="BW5" i="19"/>
  <c r="CE5" i="19"/>
  <c r="CM7" i="19"/>
  <c r="AI8" i="19"/>
  <c r="P10" i="19"/>
  <c r="X10" i="19"/>
  <c r="AB10" i="19"/>
  <c r="AF10" i="19"/>
  <c r="AJ10" i="19"/>
  <c r="AN10" i="19"/>
  <c r="AR10" i="19"/>
  <c r="AV10" i="19"/>
  <c r="AZ10" i="19"/>
  <c r="BD10" i="19"/>
  <c r="BH10" i="19"/>
  <c r="BL10" i="19"/>
  <c r="BP10" i="19"/>
  <c r="BT10" i="19"/>
  <c r="BX10" i="19"/>
  <c r="CB10" i="19"/>
  <c r="CF10" i="19"/>
  <c r="AG16" i="19"/>
  <c r="CM16" i="19" s="1"/>
  <c r="BA16" i="19"/>
  <c r="CG19" i="19"/>
  <c r="CG21" i="19"/>
  <c r="G25" i="19"/>
  <c r="CM54" i="19"/>
  <c r="CM62" i="19"/>
  <c r="H7" i="19"/>
  <c r="AG12" i="19"/>
  <c r="AJ12" i="19" s="1"/>
  <c r="G16" i="19"/>
  <c r="AJ17" i="19"/>
  <c r="CG28" i="19"/>
  <c r="CJ28" i="19" s="1"/>
  <c r="AJ35" i="19"/>
  <c r="CG44" i="19"/>
  <c r="CJ44" i="19" s="1"/>
  <c r="AG45" i="19"/>
  <c r="CG45" i="19" s="1"/>
  <c r="AI49" i="19"/>
  <c r="CG49" i="19"/>
  <c r="CJ49" i="19" s="1"/>
  <c r="AI65" i="19"/>
  <c r="BC5" i="19" l="1"/>
  <c r="BD5" i="19"/>
  <c r="CD66" i="11"/>
  <c r="CJ20" i="19"/>
  <c r="BX5" i="19"/>
  <c r="AJ7" i="19"/>
  <c r="C23" i="8"/>
  <c r="CM52" i="19"/>
  <c r="Q5" i="11"/>
  <c r="T10" i="11"/>
  <c r="S10" i="11"/>
  <c r="AG10" i="11"/>
  <c r="CC10" i="11" s="1"/>
  <c r="CE10" i="11" s="1"/>
  <c r="AA10" i="19"/>
  <c r="Z5" i="19"/>
  <c r="BF5" i="19"/>
  <c r="CB51" i="19"/>
  <c r="H10" i="11"/>
  <c r="F5" i="11"/>
  <c r="G10" i="11"/>
  <c r="CK10" i="11"/>
  <c r="CH10" i="11"/>
  <c r="AE10" i="19"/>
  <c r="BT5" i="11"/>
  <c r="BR66" i="11"/>
  <c r="BS5" i="11"/>
  <c r="AI55" i="11"/>
  <c r="AH51" i="11"/>
  <c r="AJ55" i="11"/>
  <c r="BD51" i="11"/>
  <c r="BC51" i="11"/>
  <c r="CJ45" i="19"/>
  <c r="O10" i="19"/>
  <c r="N5" i="19"/>
  <c r="AH10" i="11"/>
  <c r="AI25" i="11"/>
  <c r="AJ25" i="11"/>
  <c r="G51" i="11"/>
  <c r="CH51" i="11"/>
  <c r="CK51" i="11"/>
  <c r="H51" i="11"/>
  <c r="AM51" i="19"/>
  <c r="CG5" i="19"/>
  <c r="AI12" i="19"/>
  <c r="CI45" i="19"/>
  <c r="V66" i="11"/>
  <c r="W5" i="11"/>
  <c r="X5" i="11"/>
  <c r="AL66" i="11"/>
  <c r="AG51" i="19"/>
  <c r="BW66" i="11"/>
  <c r="BX66" i="11"/>
  <c r="BV68" i="11"/>
  <c r="CC51" i="11"/>
  <c r="CE51" i="11" s="1"/>
  <c r="BF66" i="19"/>
  <c r="BD25" i="19"/>
  <c r="CI7" i="19"/>
  <c r="N101" i="8"/>
  <c r="CA10" i="19"/>
  <c r="BZ5" i="19"/>
  <c r="AP66" i="19"/>
  <c r="CI51" i="11"/>
  <c r="R68" i="11"/>
  <c r="AZ66" i="11"/>
  <c r="AY66" i="11"/>
  <c r="BB66" i="11"/>
  <c r="AU66" i="11"/>
  <c r="AV66" i="11"/>
  <c r="S10" i="19"/>
  <c r="R5" i="19"/>
  <c r="BO10" i="19"/>
  <c r="BN5" i="19"/>
  <c r="M66" i="19"/>
  <c r="M68" i="19" s="1"/>
  <c r="AD68" i="11"/>
  <c r="AE66" i="11"/>
  <c r="AE68" i="11" s="1"/>
  <c r="AF66" i="11"/>
  <c r="AF68" i="11" s="1"/>
  <c r="BN68" i="11"/>
  <c r="AB5" i="11"/>
  <c r="Z66" i="11"/>
  <c r="AA5" i="11"/>
  <c r="CO10" i="19"/>
  <c r="F5" i="19"/>
  <c r="AN10" i="11"/>
  <c r="BA10" i="11"/>
  <c r="AK5" i="11"/>
  <c r="BR5" i="19"/>
  <c r="BM66" i="11"/>
  <c r="BP66" i="11" s="1"/>
  <c r="BO5" i="11"/>
  <c r="G10" i="19"/>
  <c r="P66" i="11"/>
  <c r="P68" i="11" s="1"/>
  <c r="O66" i="11"/>
  <c r="N68" i="11"/>
  <c r="CB66" i="11"/>
  <c r="CA66" i="11"/>
  <c r="BZ68" i="11"/>
  <c r="C15" i="8"/>
  <c r="S15" i="8" s="1"/>
  <c r="N140" i="8"/>
  <c r="N134" i="8" s="1"/>
  <c r="C201" i="8"/>
  <c r="I134" i="8"/>
  <c r="I127" i="8" s="1"/>
  <c r="I240" i="8" s="1"/>
  <c r="I242" i="8" s="1"/>
  <c r="C71" i="8"/>
  <c r="S71" i="8" s="1"/>
  <c r="N79" i="8"/>
  <c r="C84" i="8"/>
  <c r="S84" i="8" s="1"/>
  <c r="J134" i="8"/>
  <c r="J127" i="8" s="1"/>
  <c r="J240" i="8" s="1"/>
  <c r="J242" i="8" s="1"/>
  <c r="O134" i="8"/>
  <c r="O127" i="8" s="1"/>
  <c r="O240" i="8" s="1"/>
  <c r="O242" i="8" s="1"/>
  <c r="G12" i="8"/>
  <c r="R12" i="8"/>
  <c r="R5" i="8" s="1"/>
  <c r="R118" i="8" s="1"/>
  <c r="R120" i="8" s="1"/>
  <c r="C128" i="8"/>
  <c r="S128" i="8" s="1"/>
  <c r="C193" i="8"/>
  <c r="S193" i="8" s="1"/>
  <c r="F134" i="8"/>
  <c r="F127" i="8" s="1"/>
  <c r="F240" i="8" s="1"/>
  <c r="F242" i="8" s="1"/>
  <c r="C130" i="8"/>
  <c r="S130" i="8" s="1"/>
  <c r="N201" i="8"/>
  <c r="J12" i="8"/>
  <c r="J5" i="8" s="1"/>
  <c r="J118" i="8" s="1"/>
  <c r="J120" i="8" s="1"/>
  <c r="S156" i="8"/>
  <c r="U34" i="8" s="1"/>
  <c r="L134" i="8"/>
  <c r="L127" i="8" s="1"/>
  <c r="L240" i="8" s="1"/>
  <c r="L242" i="8" s="1"/>
  <c r="H12" i="8"/>
  <c r="K134" i="8"/>
  <c r="K127" i="8" s="1"/>
  <c r="K240" i="8" s="1"/>
  <c r="K242" i="8" s="1"/>
  <c r="L12" i="8"/>
  <c r="L5" i="8" s="1"/>
  <c r="L118" i="8" s="1"/>
  <c r="L120" i="8" s="1"/>
  <c r="R134" i="8"/>
  <c r="R127" i="8" s="1"/>
  <c r="R240" i="8" s="1"/>
  <c r="R242" i="8" s="1"/>
  <c r="I12" i="8"/>
  <c r="I5" i="8" s="1"/>
  <c r="I118" i="8" s="1"/>
  <c r="I120" i="8" s="1"/>
  <c r="C206" i="8"/>
  <c r="S206" i="8" s="1"/>
  <c r="U84" i="8" s="1"/>
  <c r="C79" i="8"/>
  <c r="N223" i="8"/>
  <c r="C101" i="8"/>
  <c r="S101" i="8" s="1"/>
  <c r="C145" i="8"/>
  <c r="S145" i="8" s="1"/>
  <c r="U23" i="8" s="1"/>
  <c r="M12" i="8"/>
  <c r="M5" i="8" s="1"/>
  <c r="M118" i="8" s="1"/>
  <c r="M120" i="8" s="1"/>
  <c r="O12" i="8"/>
  <c r="O5" i="8" s="1"/>
  <c r="O118" i="8" s="1"/>
  <c r="O120" i="8" s="1"/>
  <c r="Q134" i="8"/>
  <c r="Q127" i="8" s="1"/>
  <c r="Q240" i="8" s="1"/>
  <c r="Q242" i="8" s="1"/>
  <c r="F12" i="8"/>
  <c r="F5" i="8" s="1"/>
  <c r="F118" i="8" s="1"/>
  <c r="F120" i="8" s="1"/>
  <c r="N18" i="8"/>
  <c r="N12" i="8" s="1"/>
  <c r="M134" i="8"/>
  <c r="M127" i="8" s="1"/>
  <c r="G134" i="8"/>
  <c r="C34" i="8"/>
  <c r="S34" i="8" s="1"/>
  <c r="K12" i="8"/>
  <c r="K5" i="8" s="1"/>
  <c r="K118" i="8" s="1"/>
  <c r="K120" i="8" s="1"/>
  <c r="E12" i="8"/>
  <c r="E5" i="8" s="1"/>
  <c r="E118" i="8" s="1"/>
  <c r="E120" i="8" s="1"/>
  <c r="E134" i="8"/>
  <c r="E127" i="8" s="1"/>
  <c r="E240" i="8" s="1"/>
  <c r="E242" i="8" s="1"/>
  <c r="E140" i="17"/>
  <c r="I140" i="17" s="1"/>
  <c r="C140" i="8"/>
  <c r="C18" i="8"/>
  <c r="Q12" i="8"/>
  <c r="Q5" i="8" s="1"/>
  <c r="Q118" i="8" s="1"/>
  <c r="Q120" i="8" s="1"/>
  <c r="S137" i="8"/>
  <c r="C223" i="8"/>
  <c r="D12" i="8"/>
  <c r="S23" i="8"/>
  <c r="D134" i="8"/>
  <c r="K143" i="17"/>
  <c r="K140" i="17"/>
  <c r="J140" i="17"/>
  <c r="C8" i="8"/>
  <c r="S8" i="8" s="1"/>
  <c r="D6" i="8"/>
  <c r="AU66" i="19"/>
  <c r="AV66" i="19"/>
  <c r="BG66" i="19"/>
  <c r="BF68" i="19"/>
  <c r="BH66" i="19"/>
  <c r="K66" i="19"/>
  <c r="L66" i="19"/>
  <c r="L68" i="19" s="1"/>
  <c r="J68" i="19"/>
  <c r="CJ21" i="19"/>
  <c r="CI21" i="19"/>
  <c r="CI52" i="19"/>
  <c r="CJ52" i="19"/>
  <c r="CH51" i="19"/>
  <c r="BD16" i="19"/>
  <c r="BC16" i="19"/>
  <c r="AZ51" i="19"/>
  <c r="AY51" i="19"/>
  <c r="AI25" i="19"/>
  <c r="CG25" i="19"/>
  <c r="CM10" i="19"/>
  <c r="CJ37" i="19"/>
  <c r="CM5" i="19"/>
  <c r="CJ34" i="19"/>
  <c r="CM45" i="19"/>
  <c r="CJ19" i="19"/>
  <c r="CI19" i="19"/>
  <c r="AJ52" i="19"/>
  <c r="AH51" i="19"/>
  <c r="AI52" i="19"/>
  <c r="BD51" i="19"/>
  <c r="BC51" i="19"/>
  <c r="H51" i="19"/>
  <c r="CL51" i="19"/>
  <c r="CO51" i="19"/>
  <c r="G51" i="19"/>
  <c r="CI10" i="19"/>
  <c r="CH5" i="19"/>
  <c r="CJ10" i="19"/>
  <c r="AJ45" i="19"/>
  <c r="AI10" i="19"/>
  <c r="AI45" i="19"/>
  <c r="CI58" i="19"/>
  <c r="CJ58" i="19"/>
  <c r="BH51" i="19"/>
  <c r="BG51" i="19"/>
  <c r="L51" i="19"/>
  <c r="K51" i="19"/>
  <c r="E68" i="19"/>
  <c r="AG66" i="19"/>
  <c r="CM66" i="19" s="1"/>
  <c r="CI17" i="19"/>
  <c r="CG16" i="19"/>
  <c r="BB66" i="19"/>
  <c r="CJ40" i="19"/>
  <c r="CJ26" i="19"/>
  <c r="AJ16" i="19"/>
  <c r="AI16" i="19"/>
  <c r="AV51" i="19"/>
  <c r="AU51" i="19"/>
  <c r="AY66" i="19"/>
  <c r="AZ66" i="19"/>
  <c r="F66" i="19"/>
  <c r="CJ29" i="19"/>
  <c r="CJ35" i="19"/>
  <c r="CI11" i="19"/>
  <c r="O68" i="11" l="1"/>
  <c r="BA5" i="11"/>
  <c r="AK66" i="11"/>
  <c r="BA66" i="11" s="1"/>
  <c r="BA68" i="11" s="1"/>
  <c r="Z68" i="11"/>
  <c r="AA66" i="11"/>
  <c r="AA68" i="11" s="1"/>
  <c r="AB66" i="11"/>
  <c r="AB68" i="11" s="1"/>
  <c r="AN5" i="11"/>
  <c r="AH5" i="11"/>
  <c r="AJ10" i="11"/>
  <c r="AI10" i="11"/>
  <c r="BD10" i="11"/>
  <c r="BC10" i="11"/>
  <c r="AM66" i="11"/>
  <c r="N66" i="19"/>
  <c r="P5" i="19"/>
  <c r="O5" i="19"/>
  <c r="AI51" i="11"/>
  <c r="AJ51" i="11"/>
  <c r="BG5" i="19"/>
  <c r="BH5" i="19"/>
  <c r="BZ66" i="19"/>
  <c r="CB5" i="19"/>
  <c r="CA5" i="19"/>
  <c r="V68" i="11"/>
  <c r="W66" i="11"/>
  <c r="W68" i="11" s="1"/>
  <c r="X66" i="11"/>
  <c r="X68" i="11" s="1"/>
  <c r="AM5" i="11"/>
  <c r="CF10" i="11"/>
  <c r="Z66" i="19"/>
  <c r="AA5" i="19"/>
  <c r="AB5" i="19"/>
  <c r="Q66" i="11"/>
  <c r="CI5" i="11"/>
  <c r="AG5" i="11"/>
  <c r="T5" i="11"/>
  <c r="S5" i="11"/>
  <c r="CD68" i="11"/>
  <c r="H5" i="19"/>
  <c r="CL5" i="19"/>
  <c r="CO5" i="19"/>
  <c r="G5" i="19"/>
  <c r="BO66" i="11"/>
  <c r="BN66" i="19"/>
  <c r="BO5" i="19"/>
  <c r="BP5" i="19"/>
  <c r="BB68" i="11"/>
  <c r="BC66" i="11"/>
  <c r="BD66" i="11"/>
  <c r="CF51" i="11"/>
  <c r="BR66" i="19"/>
  <c r="BT5" i="19"/>
  <c r="BS5" i="19"/>
  <c r="R66" i="19"/>
  <c r="S5" i="19"/>
  <c r="T5" i="19"/>
  <c r="CG51" i="19"/>
  <c r="CJ51" i="19" s="1"/>
  <c r="CM51" i="19"/>
  <c r="AR66" i="19"/>
  <c r="AQ66" i="19"/>
  <c r="BT66" i="11"/>
  <c r="BR68" i="11"/>
  <c r="BS66" i="11"/>
  <c r="H5" i="11"/>
  <c r="G5" i="11"/>
  <c r="CK5" i="11"/>
  <c r="CH5" i="11"/>
  <c r="F66" i="11"/>
  <c r="CI10" i="11"/>
  <c r="S140" i="8"/>
  <c r="S201" i="8"/>
  <c r="S79" i="8"/>
  <c r="S223" i="8"/>
  <c r="U101" i="8" s="1"/>
  <c r="N127" i="8"/>
  <c r="N240" i="8" s="1"/>
  <c r="N242" i="8" s="1"/>
  <c r="C12" i="8"/>
  <c r="S12" i="8" s="1"/>
  <c r="M240" i="8"/>
  <c r="M242" i="8" s="1"/>
  <c r="S18" i="8"/>
  <c r="N5" i="8"/>
  <c r="N118" i="8" s="1"/>
  <c r="N120" i="8" s="1"/>
  <c r="E143" i="17"/>
  <c r="I143" i="17" s="1"/>
  <c r="C134" i="8"/>
  <c r="S134" i="8" s="1"/>
  <c r="D127" i="8"/>
  <c r="C6" i="8"/>
  <c r="S6" i="8" s="1"/>
  <c r="D5" i="8"/>
  <c r="CI25" i="19"/>
  <c r="CJ25" i="19"/>
  <c r="CJ16" i="19"/>
  <c r="CI16" i="19"/>
  <c r="AJ51" i="19"/>
  <c r="AI51" i="19"/>
  <c r="AH66" i="19"/>
  <c r="BB68" i="19"/>
  <c r="BC66" i="19"/>
  <c r="BD66" i="19"/>
  <c r="CH66" i="19"/>
  <c r="CI5" i="19"/>
  <c r="CJ5" i="19"/>
  <c r="CI51" i="19"/>
  <c r="K68" i="19"/>
  <c r="CO66" i="19"/>
  <c r="G66" i="19"/>
  <c r="H66" i="19"/>
  <c r="F68" i="19"/>
  <c r="CG69" i="19"/>
  <c r="AG68" i="19"/>
  <c r="AF72" i="19"/>
  <c r="AG70" i="19"/>
  <c r="CG66" i="19"/>
  <c r="BS66" i="19" l="1"/>
  <c r="BT66" i="19"/>
  <c r="BR68" i="19"/>
  <c r="AA66" i="19"/>
  <c r="AA68" i="19" s="1"/>
  <c r="AB66" i="19"/>
  <c r="AB68" i="19" s="1"/>
  <c r="Z68" i="19"/>
  <c r="CJ68" i="19"/>
  <c r="BO66" i="19"/>
  <c r="BN68" i="19"/>
  <c r="BP66" i="19"/>
  <c r="CC5" i="11"/>
  <c r="CB66" i="19"/>
  <c r="BZ68" i="19"/>
  <c r="CA66" i="19"/>
  <c r="H66" i="11"/>
  <c r="CF68" i="11"/>
  <c r="G66" i="11"/>
  <c r="CH66" i="11"/>
  <c r="CK66" i="11"/>
  <c r="F68" i="11"/>
  <c r="R68" i="19"/>
  <c r="S66" i="19"/>
  <c r="S68" i="19" s="1"/>
  <c r="T66" i="19"/>
  <c r="T68" i="19" s="1"/>
  <c r="Q68" i="11"/>
  <c r="AG66" i="11"/>
  <c r="T66" i="11"/>
  <c r="T68" i="11" s="1"/>
  <c r="S66" i="11"/>
  <c r="O66" i="19"/>
  <c r="O68" i="19" s="1"/>
  <c r="P66" i="19"/>
  <c r="P68" i="19" s="1"/>
  <c r="N68" i="19"/>
  <c r="AI5" i="11"/>
  <c r="AJ5" i="11"/>
  <c r="AH66" i="11"/>
  <c r="BD5" i="11"/>
  <c r="BC5" i="11"/>
  <c r="CL66" i="19"/>
  <c r="AN66" i="11"/>
  <c r="D240" i="8"/>
  <c r="D242" i="8" s="1"/>
  <c r="C127" i="8"/>
  <c r="C5" i="8"/>
  <c r="D118" i="8"/>
  <c r="D120" i="8" s="1"/>
  <c r="G68" i="19"/>
  <c r="CI66" i="19"/>
  <c r="CJ66" i="19"/>
  <c r="CH72" i="19"/>
  <c r="AG72" i="19"/>
  <c r="AI66" i="19"/>
  <c r="CH69" i="19"/>
  <c r="CH70" i="19" s="1"/>
  <c r="AJ66" i="19"/>
  <c r="AH68" i="19"/>
  <c r="CN68" i="19"/>
  <c r="CG70" i="19"/>
  <c r="CG72" i="19"/>
  <c r="H68" i="19"/>
  <c r="CM68" i="19"/>
  <c r="CC66" i="11" l="1"/>
  <c r="CC69" i="11"/>
  <c r="AG68" i="11"/>
  <c r="CL68" i="19"/>
  <c r="S68" i="11"/>
  <c r="G68" i="11"/>
  <c r="CG68" i="11"/>
  <c r="AJ66" i="11"/>
  <c r="AI66" i="11"/>
  <c r="AH68" i="11"/>
  <c r="CD69" i="11"/>
  <c r="CD70" i="11" s="1"/>
  <c r="CJ68" i="11"/>
  <c r="CE5" i="11"/>
  <c r="CF5" i="11"/>
  <c r="H68" i="11"/>
  <c r="CH68" i="11"/>
  <c r="CK68" i="19"/>
  <c r="CI66" i="11"/>
  <c r="S127" i="8"/>
  <c r="S240" i="8" s="1"/>
  <c r="C240" i="8"/>
  <c r="C242" i="8" s="1"/>
  <c r="C118" i="8"/>
  <c r="C120" i="8" s="1"/>
  <c r="S5" i="8"/>
  <c r="S118" i="8" s="1"/>
  <c r="AH72" i="19"/>
  <c r="CO68" i="19"/>
  <c r="CC70" i="11" l="1"/>
  <c r="CC68" i="11"/>
  <c r="CE66" i="11"/>
  <c r="CK68" i="11" s="1"/>
  <c r="CF66" i="11"/>
  <c r="CI68" i="11"/>
  <c r="S244" i="8"/>
  <c r="S242" i="8"/>
  <c r="U118" i="8"/>
  <c r="S245" i="8"/>
  <c r="S123" i="8"/>
  <c r="S122" i="8"/>
  <c r="S120" i="8"/>
</calcChain>
</file>

<file path=xl/sharedStrings.xml><?xml version="1.0" encoding="utf-8"?>
<sst xmlns="http://schemas.openxmlformats.org/spreadsheetml/2006/main" count="1564" uniqueCount="698">
  <si>
    <t>КБК</t>
  </si>
  <si>
    <t>Наименование</t>
  </si>
  <si>
    <t>НАЛОГОВЫЕ ДОХОДЫ</t>
  </si>
  <si>
    <t>000 1 01 00000 00 0000 000</t>
  </si>
  <si>
    <t>НАЛОГИ НА ПРИБЫЛЬ,ДОХОДЫ</t>
  </si>
  <si>
    <t>000 1 01 01000 00 0000 110</t>
  </si>
  <si>
    <t>Налог на прибыль организаций</t>
  </si>
  <si>
    <t>000 1 01 02000 01 0000 110</t>
  </si>
  <si>
    <t>Налог на доходы с физических лиц</t>
  </si>
  <si>
    <t>000 1 05 00000 00 0000 000</t>
  </si>
  <si>
    <t>НАЛОГИ НА СОВОКУПНЫЙ ДОХОД</t>
  </si>
  <si>
    <t>000 1 05 02000 01 0000 110</t>
  </si>
  <si>
    <t>000 1 06 00000 00 0000 000</t>
  </si>
  <si>
    <t>НАЛОГИ НА ИМУЩЕСТВО</t>
  </si>
  <si>
    <t>000 1 06 01020 04 0000 110</t>
  </si>
  <si>
    <t>Налог на имущество физических лиц</t>
  </si>
  <si>
    <t>000 1 06 06000 04 0000 110</t>
  </si>
  <si>
    <t>000 1 08 00000 00 0000 000</t>
  </si>
  <si>
    <t>ГОСУДАРСТВЕННАЯ ПОШЛИНА</t>
  </si>
  <si>
    <t>000 1 08 03000 01 0000 110</t>
  </si>
  <si>
    <t>Госпошлина по делам, рассматриваемых в судах общей юрисдикции,мировыми судьями</t>
  </si>
  <si>
    <t>000 1 08 03020 01 0000 110</t>
  </si>
  <si>
    <t>НЕНАЛОГОВЫЕ ДОХОДЫ</t>
  </si>
  <si>
    <t>000 1 11 00000 00 0000 000</t>
  </si>
  <si>
    <t>ДОХОДЫ ОТ ИСПОЛЬЗОВАНИЯ ИМУЩЕСТВА, НАХОД-СЯ В ГОСУДАРСТВЕННОЙ И МУНИЦИПАЛЬНОЙ СОБСТВЕННОСТИ</t>
  </si>
  <si>
    <t>000 1 11 05024 04 0000 120</t>
  </si>
  <si>
    <t>000 1 11 09044 04 0000 120</t>
  </si>
  <si>
    <t>Прочие поступления от использования имущества,нах-ся в собственности горокругов</t>
  </si>
  <si>
    <t>0001 12 00000 00 0000 000</t>
  </si>
  <si>
    <t>ПЛАТЕЖИ ПРИ ПОЛЬЗОВАНИИ ПРИРОДНЫМИ РЕСУРСАМИ</t>
  </si>
  <si>
    <t>000 1 12 01000  01 0000 120</t>
  </si>
  <si>
    <t>Плата за негативное воздействие на окружающую среду</t>
  </si>
  <si>
    <t>000 1 14 06024  04 0000 430</t>
  </si>
  <si>
    <t>000 1 16 00000 00 0000 000</t>
  </si>
  <si>
    <t>ШТРАФЫ,САНКЦИИ, ВОЗМЕЩЕНИЕ УЩЕРБА</t>
  </si>
  <si>
    <t>000 1 17 01040 00 0000 000</t>
  </si>
  <si>
    <t>Невыясненые поступления</t>
  </si>
  <si>
    <t>000 1 00 00000 00 0000 000</t>
  </si>
  <si>
    <t>000 2 00 00000 00 0000 000</t>
  </si>
  <si>
    <t>Прочие расходы</t>
  </si>
  <si>
    <t>план</t>
  </si>
  <si>
    <t>факт</t>
  </si>
  <si>
    <t>% вып</t>
  </si>
  <si>
    <t>ДШИ</t>
  </si>
  <si>
    <t>Отдел культуры</t>
  </si>
  <si>
    <t>Наименование группы, подстатьи</t>
  </si>
  <si>
    <t>код</t>
  </si>
  <si>
    <t>в том числе</t>
  </si>
  <si>
    <t>ГОВД</t>
  </si>
  <si>
    <t>МПП ЖКХ</t>
  </si>
  <si>
    <t>Гороо</t>
  </si>
  <si>
    <t>Всего по разделу 07</t>
  </si>
  <si>
    <t>Управление Т и СР</t>
  </si>
  <si>
    <t>Всего расходов</t>
  </si>
  <si>
    <t>аппарат</t>
  </si>
  <si>
    <t>РАСХОДЫ</t>
  </si>
  <si>
    <t>Оплата труда и начисления на оплату труда</t>
  </si>
  <si>
    <t>Оплата труда</t>
  </si>
  <si>
    <t>Прочие выплаты</t>
  </si>
  <si>
    <t xml:space="preserve"> - суточные </t>
  </si>
  <si>
    <t xml:space="preserve"> -методлитература</t>
  </si>
  <si>
    <t>Начисления на оплату труда</t>
  </si>
  <si>
    <t>Приобретение услуг</t>
  </si>
  <si>
    <t>Услуги связи</t>
  </si>
  <si>
    <t>Транспортные услуги</t>
  </si>
  <si>
    <t xml:space="preserve"> -транспортные услуги (за исключ. страхов.трансп.)</t>
  </si>
  <si>
    <t xml:space="preserve"> -командировки (транспорт.расходы)</t>
  </si>
  <si>
    <t>Оплата коммунальных услуг</t>
  </si>
  <si>
    <t xml:space="preserve"> -теплоэнергия</t>
  </si>
  <si>
    <t xml:space="preserve"> -электроэнергия</t>
  </si>
  <si>
    <t xml:space="preserve"> -канализация, холодная вода</t>
  </si>
  <si>
    <t xml:space="preserve">Услуги по содержанию имущества </t>
  </si>
  <si>
    <t xml:space="preserve"> -капремонт здания</t>
  </si>
  <si>
    <t xml:space="preserve"> -вывозка мусора</t>
  </si>
  <si>
    <t>Прочие услуги</t>
  </si>
  <si>
    <t>Квартирные (командир)</t>
  </si>
  <si>
    <t xml:space="preserve"> - спортмероприятия</t>
  </si>
  <si>
    <t xml:space="preserve"> - проведение мероприятия</t>
  </si>
  <si>
    <t xml:space="preserve"> - автострахование</t>
  </si>
  <si>
    <t xml:space="preserve"> - программное обеспечение</t>
  </si>
  <si>
    <t xml:space="preserve"> - тревожная сигнализация </t>
  </si>
  <si>
    <t xml:space="preserve"> - противопожарные сигнализация</t>
  </si>
  <si>
    <t xml:space="preserve"> -получение свидетельства на землю</t>
  </si>
  <si>
    <t>Субсидии и субвенции</t>
  </si>
  <si>
    <t xml:space="preserve"> -капремонт жилфонда</t>
  </si>
  <si>
    <t xml:space="preserve"> -благоустройство</t>
  </si>
  <si>
    <t>Капремонт многкв.домов</t>
  </si>
  <si>
    <t>ТСЖ</t>
  </si>
  <si>
    <t>ОМС</t>
  </si>
  <si>
    <t>Пособия по социальной помощи населения</t>
  </si>
  <si>
    <t>Погребение</t>
  </si>
  <si>
    <t xml:space="preserve">Доплата госпенсиям 10 01 </t>
  </si>
  <si>
    <t xml:space="preserve"> - уплата  налогов</t>
  </si>
  <si>
    <t xml:space="preserve"> -представительские расходы</t>
  </si>
  <si>
    <t xml:space="preserve"> -прочие расходы</t>
  </si>
  <si>
    <t xml:space="preserve"> -матпомощь малоимущим</t>
  </si>
  <si>
    <t xml:space="preserve"> -проведение мероприятий</t>
  </si>
  <si>
    <t>Увеличение стоимости материальных запасов</t>
  </si>
  <si>
    <t xml:space="preserve"> -медикаменты</t>
  </si>
  <si>
    <t xml:space="preserve"> -питание</t>
  </si>
  <si>
    <t xml:space="preserve"> -уголь</t>
  </si>
  <si>
    <t xml:space="preserve"> -ГСМ</t>
  </si>
  <si>
    <t xml:space="preserve"> -прочие расх.материалы</t>
  </si>
  <si>
    <t xml:space="preserve"> -канцтовары  </t>
  </si>
  <si>
    <t xml:space="preserve"> - запчасти</t>
  </si>
  <si>
    <t xml:space="preserve"> - стройматериалы</t>
  </si>
  <si>
    <t xml:space="preserve"> - хозтовары</t>
  </si>
  <si>
    <t xml:space="preserve"> - погашение ссуды процент</t>
  </si>
  <si>
    <t>ВСЕГО:</t>
  </si>
  <si>
    <t>Дотации бюджетам городских округов на поддержку мер по обеспечению сбалансированности бюджетов</t>
  </si>
  <si>
    <t>000 1 09 04000 04 0000 110</t>
  </si>
  <si>
    <t>000 1 09 04050 04 0000 110</t>
  </si>
  <si>
    <t xml:space="preserve">ЗАДОЛЖЕННОСТЬ И ПЕРЕРАСЧЕТЫ ПО ОТМЕННЕНЫМ НАЛОГАМ </t>
  </si>
  <si>
    <t>Земельный налог ( по обязательствам, возникшим до 1 января 2006 г)</t>
  </si>
  <si>
    <t>000 1 14 00000  00 0000 430</t>
  </si>
  <si>
    <t>ДОХОДЫ ОТ ПРОДАЖИ МАТЕРИАЛЬНЫХ И НЕМАТЕРИАЛЬНЫХ АКТИВОВ</t>
  </si>
  <si>
    <t>Доходы от продажи земельных участков</t>
  </si>
  <si>
    <t>ГХП</t>
  </si>
  <si>
    <t>аренда помещений банков, рынка</t>
  </si>
  <si>
    <t xml:space="preserve"> - зарплата сверхштатников</t>
  </si>
  <si>
    <t xml:space="preserve">  - публикация объявления</t>
  </si>
  <si>
    <t xml:space="preserve"> - обседование школы</t>
  </si>
  <si>
    <t xml:space="preserve"> - противопожарные мероприятия</t>
  </si>
  <si>
    <t xml:space="preserve"> - статинформация</t>
  </si>
  <si>
    <t xml:space="preserve"> -Фонд поддержки малого и среднего предприн-ва</t>
  </si>
  <si>
    <t>Приобретение оргтехники</t>
  </si>
  <si>
    <t xml:space="preserve"> - противопожарные материалы</t>
  </si>
  <si>
    <t>Дотации бюджетам субъектов Российской Федерации и муниципальных образований</t>
  </si>
  <si>
    <t>Дотации бюджетам городских округов на выравнивание бюджетной обеспеченности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</si>
  <si>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</si>
  <si>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</si>
  <si>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ИТОГО СОБСТВЕННЫЕ ДОХОДЫ:</t>
  </si>
  <si>
    <t>д/с "Дюймовочка"</t>
  </si>
  <si>
    <t>д/с "Теремок"</t>
  </si>
  <si>
    <t>д/с "Мишутка"</t>
  </si>
  <si>
    <t>д/с "Сказка"</t>
  </si>
  <si>
    <t>д/с"Малышок"</t>
  </si>
  <si>
    <t>д/с "Золотой ключик"</t>
  </si>
  <si>
    <t>д/с "Светлячок"</t>
  </si>
  <si>
    <t>Всего по ДОУ</t>
  </si>
  <si>
    <t xml:space="preserve">Всего </t>
  </si>
  <si>
    <t>ЭКР</t>
  </si>
  <si>
    <t>Наименование статьи</t>
  </si>
  <si>
    <t>откл.(+;-)</t>
  </si>
  <si>
    <t>откл.  (+;-)</t>
  </si>
  <si>
    <t>откл. (+;-)</t>
  </si>
  <si>
    <t>Расходы</t>
  </si>
  <si>
    <t xml:space="preserve">  - суточные</t>
  </si>
  <si>
    <t>Начисление</t>
  </si>
  <si>
    <t>Транспортные расходы</t>
  </si>
  <si>
    <t xml:space="preserve"> -оплата проезда по служебным командировкам</t>
  </si>
  <si>
    <t>Услуги по содержанию имущества</t>
  </si>
  <si>
    <t xml:space="preserve"> -расходы за текущий ремонт зданий</t>
  </si>
  <si>
    <t xml:space="preserve">  -вывозка мусора</t>
  </si>
  <si>
    <t xml:space="preserve">   - найм жилых помещений при служебных командировках</t>
  </si>
  <si>
    <t xml:space="preserve">  - проведение мероприятий</t>
  </si>
  <si>
    <t xml:space="preserve">  - оплата за обучение</t>
  </si>
  <si>
    <t xml:space="preserve">  - программное обеспечение</t>
  </si>
  <si>
    <t xml:space="preserve">  - автострахование, техмин</t>
  </si>
  <si>
    <t xml:space="preserve">  -медосмотр работников</t>
  </si>
  <si>
    <t xml:space="preserve"> - представительские расходы</t>
  </si>
  <si>
    <t xml:space="preserve"> - спонсорство, вступит взносы</t>
  </si>
  <si>
    <t>Поступления нефинансовых активов</t>
  </si>
  <si>
    <t>Увеличение стоимости жилья</t>
  </si>
  <si>
    <t xml:space="preserve">  - приобретение основных средств</t>
  </si>
  <si>
    <t xml:space="preserve">  - другие расходы</t>
  </si>
  <si>
    <t xml:space="preserve">   - продукты питания</t>
  </si>
  <si>
    <t xml:space="preserve">  - медикаменты</t>
  </si>
  <si>
    <t xml:space="preserve">   - мягкий инвентарь</t>
  </si>
  <si>
    <t xml:space="preserve">  - стройматериалы</t>
  </si>
  <si>
    <t xml:space="preserve">  - хозрасходы</t>
  </si>
  <si>
    <t xml:space="preserve">  - прочие расходные материалы</t>
  </si>
  <si>
    <t xml:space="preserve">   - расходы на ГСМ,уголь</t>
  </si>
  <si>
    <t>Итого расходов:</t>
  </si>
  <si>
    <t xml:space="preserve"> - заправка картриджа</t>
  </si>
  <si>
    <t>оплата бланочной продукции</t>
  </si>
  <si>
    <t>проверка медоборудования</t>
  </si>
  <si>
    <t xml:space="preserve"> - услуги по лицензировании</t>
  </si>
  <si>
    <t>инвентаризация жилых домов</t>
  </si>
  <si>
    <t xml:space="preserve">межевое дело </t>
  </si>
  <si>
    <t xml:space="preserve"> - аттестация рабочих мест</t>
  </si>
  <si>
    <t xml:space="preserve"> - госпошлина</t>
  </si>
  <si>
    <t xml:space="preserve"> -  приобретение мебели</t>
  </si>
  <si>
    <t>000 1 14 02033  04 0000 410</t>
  </si>
  <si>
    <t xml:space="preserve">Доходы от реализации иного имущества </t>
  </si>
  <si>
    <t xml:space="preserve"> - лицензирование</t>
  </si>
  <si>
    <t>откл.   (+;-)</t>
  </si>
  <si>
    <t xml:space="preserve">  - аттестация рабочих мест</t>
  </si>
  <si>
    <t xml:space="preserve">  - противожарные материалы </t>
  </si>
  <si>
    <t xml:space="preserve"> - налоги, госпошлина</t>
  </si>
  <si>
    <t xml:space="preserve">   - услуги СЭС</t>
  </si>
  <si>
    <t>000 1 05 03000 01 0000 110</t>
  </si>
  <si>
    <t>Единый сельскохозяйственный налог</t>
  </si>
  <si>
    <t>Адми-нистра-ция</t>
  </si>
  <si>
    <t>Физкультура и спорт             1101</t>
  </si>
  <si>
    <t>резервный фонд      01 12</t>
  </si>
  <si>
    <t xml:space="preserve"> -пдключение э/энергии.эл/снабжение</t>
  </si>
  <si>
    <t xml:space="preserve"> - штраф по решению суда</t>
  </si>
  <si>
    <t xml:space="preserve"> - мероприятия НПО</t>
  </si>
  <si>
    <t>ВСЕГО ДОХОДЫ:</t>
  </si>
  <si>
    <r>
      <t>остаток на начало года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   </t>
    </r>
  </si>
  <si>
    <t>(тыс.рублей)</t>
  </si>
  <si>
    <t>000 1 05 04010 02 0000 110</t>
  </si>
  <si>
    <t>Налог, взимаемый в связи с применением патентной системы</t>
  </si>
  <si>
    <t>000 1 17 05040 00 0000 000</t>
  </si>
  <si>
    <t>Прочие неналоговые доходы</t>
  </si>
  <si>
    <t xml:space="preserve"> -калибровка средств измерений</t>
  </si>
  <si>
    <t xml:space="preserve">  - услуги за пошив</t>
  </si>
  <si>
    <t xml:space="preserve"> - текущий ремонт оборудования</t>
  </si>
  <si>
    <t xml:space="preserve">   - услуги по оформлению</t>
  </si>
  <si>
    <t xml:space="preserve"> -перезарядка огнетушителя</t>
  </si>
  <si>
    <t xml:space="preserve">  - бланочная продукция</t>
  </si>
  <si>
    <t xml:space="preserve">  - услуги охраны</t>
  </si>
  <si>
    <t>всего поступление</t>
  </si>
  <si>
    <t>Финуправление</t>
  </si>
  <si>
    <t>Контрольный орган</t>
  </si>
  <si>
    <t xml:space="preserve"> -оплата текущего ремонта оборудования</t>
  </si>
  <si>
    <t xml:space="preserve"> - установка видеонаблюдения</t>
  </si>
  <si>
    <t>оплата по договору</t>
  </si>
  <si>
    <t>оплата за обучение</t>
  </si>
  <si>
    <t xml:space="preserve"> - медосмотр работников</t>
  </si>
  <si>
    <t xml:space="preserve"> - составление ПСД ТСЖ </t>
  </si>
  <si>
    <t xml:space="preserve"> - подписка </t>
  </si>
  <si>
    <t>Софинансирование молодой семье</t>
  </si>
  <si>
    <t>материальная помощь</t>
  </si>
  <si>
    <t xml:space="preserve"> -пени,штрафы</t>
  </si>
  <si>
    <t xml:space="preserve"> - спорт инвентарь</t>
  </si>
  <si>
    <t>всего финансирование</t>
  </si>
  <si>
    <t>Школа №1</t>
  </si>
  <si>
    <t>Электроэнегрия</t>
  </si>
  <si>
    <t xml:space="preserve"> -заправка картриджа </t>
  </si>
  <si>
    <t xml:space="preserve">  -техобслуживание автомобиля</t>
  </si>
  <si>
    <t xml:space="preserve"> - регистрация автомобиля</t>
  </si>
  <si>
    <t xml:space="preserve"> - составление ПСД ТСЖ дет.сада</t>
  </si>
  <si>
    <t xml:space="preserve"> - техусловие</t>
  </si>
  <si>
    <t xml:space="preserve"> - энергетическон обследование</t>
  </si>
  <si>
    <t xml:space="preserve"> - приобретение жилья молодым семьям МЦП</t>
  </si>
  <si>
    <t xml:space="preserve"> - приобретение машины, стри маш</t>
  </si>
  <si>
    <t xml:space="preserve"> - мягкий инвентарь</t>
  </si>
  <si>
    <t xml:space="preserve"> -МЦП " Предупр.и борьба с соц.знач. заболеваниями"</t>
  </si>
  <si>
    <t>000 1 03 00000 00 0000 000</t>
  </si>
  <si>
    <t xml:space="preserve">Доходы от уплаты акцизов </t>
  </si>
  <si>
    <t>номер  п/п</t>
  </si>
  <si>
    <t>Наименование организаций</t>
  </si>
  <si>
    <t>НЕДОИМКА,  ВСЕГО:</t>
  </si>
  <si>
    <t>I.</t>
  </si>
  <si>
    <t>Федеральные бюджетные учреждения, :</t>
  </si>
  <si>
    <t>ГУ Управление Пенсионного фонда</t>
  </si>
  <si>
    <t>Отделение ФК Г.А-Д</t>
  </si>
  <si>
    <t>ФГУП "Почта России"</t>
  </si>
  <si>
    <t>МРИ ФНС России №4 по РТ  794</t>
  </si>
  <si>
    <t>УФ службы судебных приставов</t>
  </si>
  <si>
    <t>ФГУЗ Центр гигиены и эпидем в РТ  811</t>
  </si>
  <si>
    <t>II.</t>
  </si>
  <si>
    <t>Республиканские бюджетные учреждения, :</t>
  </si>
  <si>
    <t xml:space="preserve">Горный техникум </t>
  </si>
  <si>
    <t>АШ ДОСААФ 898</t>
  </si>
  <si>
    <t>ГОУ РТ РС (К) ОШИ 4 вида школа интернат</t>
  </si>
  <si>
    <t>ГУ Центр зан. Насел.гА-Д РТ 820</t>
  </si>
  <si>
    <t>Управление ЗАГС</t>
  </si>
  <si>
    <t>А-Д центр занятости населения 048</t>
  </si>
  <si>
    <t>Тувинский респ-й  ФОМС</t>
  </si>
  <si>
    <t>ОВО по Б-Х при МВД РТ 838</t>
  </si>
  <si>
    <t>III.</t>
  </si>
  <si>
    <t>Муниципальные бюджетные учреждения, :</t>
  </si>
  <si>
    <t>в т.ч. Бюджетные учреждения</t>
  </si>
  <si>
    <t>Администрация г.Ак-Довурак</t>
  </si>
  <si>
    <t>Финуправление г.Ак-Довурак</t>
  </si>
  <si>
    <t>УТ и СР г.Ак-Довурак</t>
  </si>
  <si>
    <t xml:space="preserve">Управление образования ГорОО </t>
  </si>
  <si>
    <t>Ак-Довуракская школа №1  556</t>
  </si>
  <si>
    <t>Ак-Довуракская школа №2   549</t>
  </si>
  <si>
    <t>МОУ СОШ № 3          563</t>
  </si>
  <si>
    <t>МОУ СОШкола № 4         637</t>
  </si>
  <si>
    <t>ДОУ " Мишутка"     517</t>
  </si>
  <si>
    <t>ДОУ "Сказка"           531</t>
  </si>
  <si>
    <t>ДОУ "Малышок"           482</t>
  </si>
  <si>
    <t>ДОУ "Дюймовочка"          490</t>
  </si>
  <si>
    <t>ДОУ "Золотой ключик" 524</t>
  </si>
  <si>
    <t>ДОУ "Светлячок"     740</t>
  </si>
  <si>
    <t>ДЮСШ                            612</t>
  </si>
  <si>
    <t>УПЦ ЦРТДЮ                588</t>
  </si>
  <si>
    <t>МДОУ ДШИ         006</t>
  </si>
  <si>
    <t>Дом детского творчества   595</t>
  </si>
  <si>
    <t>ТСЖ Уютный дом</t>
  </si>
  <si>
    <t>ТСЖ Энергетиков</t>
  </si>
  <si>
    <t>ТСЖ "Дружные пчелки"   060</t>
  </si>
  <si>
    <t>СПК</t>
  </si>
  <si>
    <t>СПК Валентина  429</t>
  </si>
  <si>
    <t>СПК "Дузалакчы"</t>
  </si>
  <si>
    <t>СПК "АК-Довурак АГРО"</t>
  </si>
  <si>
    <t>СПК "Найырал"</t>
  </si>
  <si>
    <t>СПК Айгуль</t>
  </si>
  <si>
    <t>СПК Чалым</t>
  </si>
  <si>
    <t>IV.</t>
  </si>
  <si>
    <t>МУПы, ГУПы,  ВСЕГО:</t>
  </si>
  <si>
    <t>ГУП "Ак-Довуракская ТЭЦ"</t>
  </si>
  <si>
    <t>ГУП "Ак-Довурактепло"</t>
  </si>
  <si>
    <t>ГУП "Ак-Довуракское ДРСУ"  545</t>
  </si>
  <si>
    <t>МУП ПАТП        922</t>
  </si>
  <si>
    <t>МУ МПП ЖКХ</t>
  </si>
  <si>
    <t>V.</t>
  </si>
  <si>
    <t>ООО.ОАО,ЗАО, и другие организации, ВСЕГО:</t>
  </si>
  <si>
    <t>АК Сбербанк РФ</t>
  </si>
  <si>
    <t>ОАО ГОК "Туваасбест"   620</t>
  </si>
  <si>
    <t>ОАО ГОК Тувинские минералы</t>
  </si>
  <si>
    <t>ОАО ГОК Сибирские минералы</t>
  </si>
  <si>
    <t xml:space="preserve">ООО ПК Энкор      334 </t>
  </si>
  <si>
    <t>ООО Тыва-Асбест</t>
  </si>
  <si>
    <t>ОАО Тывасвязьинформ  426</t>
  </si>
  <si>
    <t>ОАО Тываэнерго</t>
  </si>
  <si>
    <t>ОАО  А-Д ТЭС 958</t>
  </si>
  <si>
    <t>ООО "Туваасбесстрой"020</t>
  </si>
  <si>
    <t>ООО Айдыс</t>
  </si>
  <si>
    <t>ООО Азия</t>
  </si>
  <si>
    <t>ООО Айыс</t>
  </si>
  <si>
    <t>ООО Артыш</t>
  </si>
  <si>
    <t>ООО "Центральный ЖКХ" 683</t>
  </si>
  <si>
    <t>ООО Юбилейный ЖКХ   718</t>
  </si>
  <si>
    <t>ООО Монтажник</t>
  </si>
  <si>
    <t>ООО Жилье плюс     757</t>
  </si>
  <si>
    <t>ООО "Строитель ЖКХ" 690</t>
  </si>
  <si>
    <t>ООО Строитель   ЖКХ    690</t>
  </si>
  <si>
    <t>ИТОГО</t>
  </si>
  <si>
    <t>VI.</t>
  </si>
  <si>
    <t>Предприниматели,  ВСЕГО:</t>
  </si>
  <si>
    <t>VII.</t>
  </si>
  <si>
    <t>Физические лица, ВСЕГО:</t>
  </si>
  <si>
    <t xml:space="preserve">Итого: </t>
  </si>
  <si>
    <t>ТСЖ Аян</t>
  </si>
  <si>
    <t>Плата за подключение абон обслуживание</t>
  </si>
  <si>
    <t xml:space="preserve"> -сод.в чистоте и техобслпомещений</t>
  </si>
  <si>
    <t xml:space="preserve"> - прочие</t>
  </si>
  <si>
    <t xml:space="preserve"> -  автостоянка</t>
  </si>
  <si>
    <t xml:space="preserve"> -  услуги газеты </t>
  </si>
  <si>
    <t xml:space="preserve"> - техосмотр</t>
  </si>
  <si>
    <t>Отлов собак</t>
  </si>
  <si>
    <t>Приобретение основных средств</t>
  </si>
  <si>
    <t xml:space="preserve"> - приобретение саженцев</t>
  </si>
  <si>
    <t>ЦГБ</t>
  </si>
  <si>
    <t xml:space="preserve">Арендная плата </t>
  </si>
  <si>
    <t>Школа №2</t>
  </si>
  <si>
    <t>Школа №3</t>
  </si>
  <si>
    <t>Школа №4</t>
  </si>
  <si>
    <t>ЦРТДЮ</t>
  </si>
  <si>
    <t>Итого школ</t>
  </si>
  <si>
    <t xml:space="preserve"> - энергет обследование</t>
  </si>
  <si>
    <t xml:space="preserve">  - установка сигнализации</t>
  </si>
  <si>
    <t xml:space="preserve">   - оплата по договору</t>
  </si>
  <si>
    <t>ООО Секрет</t>
  </si>
  <si>
    <t>Приложение № 6</t>
  </si>
  <si>
    <t>Распределение собственных доходов за 1 квартал 2016 года</t>
  </si>
  <si>
    <t xml:space="preserve"> - оценка проведения торгов</t>
  </si>
  <si>
    <t>оплата услуг адвоката</t>
  </si>
  <si>
    <t>благоустойство (освещ.улиц)</t>
  </si>
  <si>
    <t xml:space="preserve"> - Спортмероприятия</t>
  </si>
  <si>
    <t>остаток на 01.04.2016г</t>
  </si>
  <si>
    <t>Приложение 7</t>
  </si>
  <si>
    <t xml:space="preserve">  - изготовление стендов</t>
  </si>
  <si>
    <t xml:space="preserve">Оплата труда </t>
  </si>
  <si>
    <t>ДДТ</t>
  </si>
  <si>
    <t>Налог на доходы физических лиц</t>
  </si>
  <si>
    <t>Невыясненные поступления</t>
  </si>
  <si>
    <t xml:space="preserve"> - пожарные услуги</t>
  </si>
  <si>
    <t xml:space="preserve">  -подписка</t>
  </si>
  <si>
    <t xml:space="preserve">  - канцелярские и хоз.товары</t>
  </si>
  <si>
    <t>Субсидии бюджетам субъектов Российской Федерации и муниципальных образований (межбюджетные субсидии)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</si>
  <si>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</si>
  <si>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БЕЗВОЗМЕЗДНЫЕ  ПОСТУПЛЕНИЯ :</t>
  </si>
  <si>
    <t>Распределение собственных доходов за 1 квартал 2017 года</t>
  </si>
  <si>
    <t>УО</t>
  </si>
  <si>
    <t xml:space="preserve"> - Тех. кадастр. Паспорт</t>
  </si>
  <si>
    <t xml:space="preserve"> - приобретение турникета</t>
  </si>
  <si>
    <t xml:space="preserve"> -МЦП " туберкул"</t>
  </si>
  <si>
    <t>остаток на 01.04.2017г</t>
  </si>
  <si>
    <t>Приложение №2</t>
  </si>
  <si>
    <t xml:space="preserve">   -ветобсл</t>
  </si>
  <si>
    <t xml:space="preserve">   -техпаспорт</t>
  </si>
  <si>
    <t>01.01. 2017.</t>
  </si>
  <si>
    <t>приложение №9</t>
  </si>
  <si>
    <t>(+) увел. (-) умен</t>
  </si>
  <si>
    <t>темп роста ( &gt;1), снижения (&lt;1)</t>
  </si>
  <si>
    <t xml:space="preserve">                                          ПРОЧИЕ      НАЛОГИ</t>
  </si>
  <si>
    <t>НДФЛ        (налог)</t>
  </si>
  <si>
    <t>(+) увеличение,        (-) уменьшение</t>
  </si>
  <si>
    <t>Налог на имущ. (налог)</t>
  </si>
  <si>
    <t>Транспортный налог         (налог)</t>
  </si>
  <si>
    <t>Земельный налог  (налог)</t>
  </si>
  <si>
    <t>(+) увеличение,    (-) уменьшение</t>
  </si>
  <si>
    <t>Задолж-ть по отмененным налогам (налог)</t>
  </si>
  <si>
    <t>в   т.ч.   из  отмен. - ЕСН  (недоимка)</t>
  </si>
  <si>
    <t>(+) увеличение,       (-) уменьшение</t>
  </si>
  <si>
    <t>темп снижения (&lt;1),  роста (&gt;1)</t>
  </si>
  <si>
    <t>доля   ЕСН     в  объеме  отмененных налогов(%)</t>
  </si>
  <si>
    <t>отклонение</t>
  </si>
  <si>
    <t>НДПП И      (налог)</t>
  </si>
  <si>
    <t>Водный налог       (налог)</t>
  </si>
  <si>
    <t>ЕСХН                   (налог)</t>
  </si>
  <si>
    <t>ЕНВД                    (налог)</t>
  </si>
  <si>
    <t>(+) увеличение,           (-) уменьшение</t>
  </si>
  <si>
    <t>ЕСХН</t>
  </si>
  <si>
    <t>Единый налог</t>
  </si>
  <si>
    <t>Единый минимальный налог</t>
  </si>
  <si>
    <t>Минимальный налог</t>
  </si>
  <si>
    <t>УСНО                    (налог)</t>
  </si>
  <si>
    <t>Налог на пользователей автом.дорог</t>
  </si>
  <si>
    <t>НДС        (недоимка)</t>
  </si>
  <si>
    <t>Прибыль            (недоимка)</t>
  </si>
  <si>
    <t>Патент</t>
  </si>
  <si>
    <t>01.01. 2018.</t>
  </si>
  <si>
    <t>01.01.  2015.</t>
  </si>
  <si>
    <t>01.04.  2015.</t>
  </si>
  <si>
    <t>01.07.  2015.</t>
  </si>
  <si>
    <t>01.08.  2015.</t>
  </si>
  <si>
    <t>ФГУ "Центр гос.санит-эпидем.надзора Б-Х 600</t>
  </si>
  <si>
    <t>ФГКУ1 отряд ФСП 2113</t>
  </si>
  <si>
    <t>ФГКУ ОВО по Б-Х при МВД РТ</t>
  </si>
  <si>
    <t>ТУ РОСПОТРЕБ по РТ 8075</t>
  </si>
  <si>
    <t>ГБУЗ РТ Б-Х ММЦ</t>
  </si>
  <si>
    <t>ГБУЗ РТ "Респсихбольница"</t>
  </si>
  <si>
    <t>ОВД по Б-Х МВД     337</t>
  </si>
  <si>
    <t>ОВО по Б-Х при МВД РТ 1164</t>
  </si>
  <si>
    <t>ДОУ "Теремок"     500</t>
  </si>
  <si>
    <t>Религ.орг.шаман."Солангы Ээрен"</t>
  </si>
  <si>
    <t xml:space="preserve"> ТСН "УСПЕХ"</t>
  </si>
  <si>
    <t>ТСЖ "Угулза"</t>
  </si>
  <si>
    <t xml:space="preserve">ТСЖ "Юбилейный"  </t>
  </si>
  <si>
    <t>ТСЖ  Сайзырал</t>
  </si>
  <si>
    <t>ТСЖ "Чеди-Хаан"</t>
  </si>
  <si>
    <t>СПК "Алаш"</t>
  </si>
  <si>
    <t>ГУП "Ак-Довуракэнерго</t>
  </si>
  <si>
    <t>ГУП РТ ТЭК-4  6423</t>
  </si>
  <si>
    <t>МУ ЕРЦ 1179</t>
  </si>
  <si>
    <t>ООО ГОК "Туваасбест" 2461</t>
  </si>
  <si>
    <t>ООО ПК  Асбест</t>
  </si>
  <si>
    <t>ООО "ТГК"</t>
  </si>
  <si>
    <t>ООО Ак-Довурактеплосбыт 2373</t>
  </si>
  <si>
    <t>ООО Данзын</t>
  </si>
  <si>
    <t>ООО "Семейный доктор"</t>
  </si>
  <si>
    <t>ООО "Ак-Сай"</t>
  </si>
  <si>
    <t>ООО "Живая вода"</t>
  </si>
  <si>
    <t>ООО "Дандр"</t>
  </si>
  <si>
    <t>ООО "ФСК ЕЭС</t>
  </si>
  <si>
    <t>ООО "Росгосстрах- Сибирь"  002</t>
  </si>
  <si>
    <t>ООО ОНИКС</t>
  </si>
  <si>
    <t>ООО Эко-прим</t>
  </si>
  <si>
    <t>ООО Ломбард Рубин</t>
  </si>
  <si>
    <t>ООО Аян 9461</t>
  </si>
  <si>
    <t>ООО Запад</t>
  </si>
  <si>
    <t>ООО Тува- ПРОФИ</t>
  </si>
  <si>
    <t>Управление культуры</t>
  </si>
  <si>
    <t xml:space="preserve"> - прочие услуги</t>
  </si>
  <si>
    <t>Приложение № 9</t>
  </si>
  <si>
    <t>01.01. 2017</t>
  </si>
  <si>
    <t>01.01. 2018</t>
  </si>
  <si>
    <t>УСД по РТ</t>
  </si>
  <si>
    <t>Центр РДД и П  334</t>
  </si>
  <si>
    <t>МВД по РТ</t>
  </si>
  <si>
    <t>ГБУ "К-М Вет.Лаборат." 2793</t>
  </si>
  <si>
    <t>МФЦ</t>
  </si>
  <si>
    <t>ТСН Радуга</t>
  </si>
  <si>
    <t>ТСН(Жилья) Успех</t>
  </si>
  <si>
    <t>ТСЖ Северо-Восточный</t>
  </si>
  <si>
    <t xml:space="preserve">ТСЖ Сайзырал </t>
  </si>
  <si>
    <t xml:space="preserve">ТСЖ "Новый дом"   877 </t>
  </si>
  <si>
    <t>ТСЖ  Престиж</t>
  </si>
  <si>
    <t>ТСЖ  Юбилейный</t>
  </si>
  <si>
    <t>СПК "Холчук"</t>
  </si>
  <si>
    <t>ГУП РТ "Ак-Довуракэнерго</t>
  </si>
  <si>
    <t>МУП Енисей Обособ. Подр. Г.Ак-Д</t>
  </si>
  <si>
    <t>Аратское хозяйство "Буурул"</t>
  </si>
  <si>
    <t>ООО ГОК "Туваасбест" 997</t>
  </si>
  <si>
    <t>ООО Ак-Довуракское ДРСУ</t>
  </si>
  <si>
    <t>ОАО Тувгаз  078</t>
  </si>
  <si>
    <t>ООО "Данзын"</t>
  </si>
  <si>
    <t>ООО Прогресс</t>
  </si>
  <si>
    <t>ООО Ак-Сай</t>
  </si>
  <si>
    <t xml:space="preserve">ООО ЗАПАД      </t>
  </si>
  <si>
    <t>ООО Апрель</t>
  </si>
  <si>
    <t>ООО Мани +</t>
  </si>
  <si>
    <t xml:space="preserve">Фактическое исполнение платных услуг за  2 квартал 2018 года города Ак-Довурак </t>
  </si>
  <si>
    <t>ЦО</t>
  </si>
  <si>
    <t xml:space="preserve">Недоимка ,пени, штрафы по взносам в ПФ </t>
  </si>
  <si>
    <t>Ден.взыскания (штрафы)</t>
  </si>
  <si>
    <t xml:space="preserve">Госпошлина </t>
  </si>
  <si>
    <t>01.12.  2015.</t>
  </si>
  <si>
    <t>Агентство по делам семьи и детей РТ</t>
  </si>
  <si>
    <t xml:space="preserve">  - спорт.инвентарь</t>
  </si>
  <si>
    <t>БАССЕЙН</t>
  </si>
  <si>
    <t>Электроэнергия</t>
  </si>
  <si>
    <t xml:space="preserve">   -прокат кинозала</t>
  </si>
  <si>
    <t>ДК</t>
  </si>
  <si>
    <t xml:space="preserve">План платных услуг города Ак-Довурак на 2019 год </t>
  </si>
  <si>
    <t>Земельный налог:</t>
  </si>
  <si>
    <t>000 1 06 06042 04 0000 110</t>
  </si>
  <si>
    <t>000 1 06 06032 04 0000 110</t>
  </si>
  <si>
    <t>01.04. 2017.</t>
  </si>
  <si>
    <t>01.01. 2019</t>
  </si>
  <si>
    <t>ООО "Коммунальщик"</t>
  </si>
  <si>
    <t>ООО Сая</t>
  </si>
  <si>
    <t>ООО кураж</t>
  </si>
  <si>
    <t xml:space="preserve">ООО "Семейный доктор" </t>
  </si>
  <si>
    <t>Откл. 01.01.19 на 01.01.18г</t>
  </si>
  <si>
    <t>Коэф.роста к 2018 году</t>
  </si>
  <si>
    <t>000 2 02 15001 04 0000 150</t>
  </si>
  <si>
    <t>000 2 02 15002 04 0000 150</t>
  </si>
  <si>
    <t>000 2 02 20000 00 0000 150</t>
  </si>
  <si>
    <t>000 2 02 25497 04 0000 150</t>
  </si>
  <si>
    <t>000 2 02 25555 04 0000 150</t>
  </si>
  <si>
    <t>000 2 02 29999 04 0000 150</t>
  </si>
  <si>
    <t>000 2 02 03000 00 0000 150</t>
  </si>
  <si>
    <t>000 2 02 30022 04 0000 150</t>
  </si>
  <si>
    <t>000 2 02 30024 04 0000 150</t>
  </si>
  <si>
    <t>000 2 02 35120 04 0000 150</t>
  </si>
  <si>
    <t>000 2 02 35380 04 0000 150</t>
  </si>
  <si>
    <t>000 2 02 01000 00 0000 150</t>
  </si>
  <si>
    <t>000 2 02 20041 04 0000 150</t>
  </si>
  <si>
    <t xml:space="preserve"> </t>
  </si>
  <si>
    <t>Налог</t>
  </si>
  <si>
    <t>Налог (доход-расход</t>
  </si>
  <si>
    <t>01.01. 2019.</t>
  </si>
  <si>
    <t>01.07.                 2018</t>
  </si>
  <si>
    <t>01.01.  2019.</t>
  </si>
  <si>
    <t>01.07.  2019.</t>
  </si>
  <si>
    <t>01.03.                 2019</t>
  </si>
  <si>
    <t>УСД в РТ 7066</t>
  </si>
  <si>
    <t>ФКУ УФСИН по РТ 8452</t>
  </si>
  <si>
    <t xml:space="preserve">Детская больница </t>
  </si>
  <si>
    <t>ГОУ ПУ-3   175</t>
  </si>
  <si>
    <t>МАУ ПБ "Лазурный"</t>
  </si>
  <si>
    <t xml:space="preserve">ЦО </t>
  </si>
  <si>
    <t>ТСН "РАДУГА"</t>
  </si>
  <si>
    <t>ТСЖ Престиж</t>
  </si>
  <si>
    <t>ТСЖ Новый дом</t>
  </si>
  <si>
    <t>Обособленное подразделение Ак-Довурак МУП ЕНИСЕЙ 5472</t>
  </si>
  <si>
    <t>ОАО Тываэнергосбыт 0660</t>
  </si>
  <si>
    <t>ООО "Ак-Довуракское ДРСУ"</t>
  </si>
  <si>
    <t>ООО Кураж</t>
  </si>
  <si>
    <t>ООО ПРОГРЕСС</t>
  </si>
  <si>
    <t>ООО  " Аас-Кежик"</t>
  </si>
  <si>
    <t>ООО "Амбаш"</t>
  </si>
  <si>
    <t>ООО Спецэлектромонтаж      891</t>
  </si>
  <si>
    <t>ООО Ачылыг 2408</t>
  </si>
  <si>
    <t>ФКУ УФСИН ПО РТ 8452</t>
  </si>
  <si>
    <t>ООО "Ак-Довуракэнергосбыт"</t>
  </si>
  <si>
    <t>ООО Аас-Кежик</t>
  </si>
  <si>
    <t>ООО Амбаш</t>
  </si>
  <si>
    <t>Динамика    изменения   недоимки   по  налогам  на 01.10. 2019 год г.Ак-Довурак ( тыс. рублей)</t>
  </si>
  <si>
    <t>01.10.                 2019</t>
  </si>
  <si>
    <t>01.10 .2018</t>
  </si>
  <si>
    <t>Приложение №9</t>
  </si>
  <si>
    <t>Динамика    изменения   недоимки   по  налогам  на 01.01. 2020 год                                                                 г.Ак-Довурак ( тыс. рублей)</t>
  </si>
  <si>
    <t>01.01. 2020</t>
  </si>
  <si>
    <t>Откл.с 01.01.19 на 01.01.20</t>
  </si>
  <si>
    <t>ПАО "Федеральная сетевая компания</t>
  </si>
  <si>
    <t>Благотворительный Фонд "Подари солнце"</t>
  </si>
  <si>
    <t>ООО "НИКА"</t>
  </si>
  <si>
    <t>МУП "Енисей"</t>
  </si>
  <si>
    <t xml:space="preserve"> ООО "ЕНИСЕЙЛЕС"</t>
  </si>
  <si>
    <t>Земельный налог физических лиц</t>
  </si>
  <si>
    <t>Земельный налог с организаций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</si>
  <si>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</si>
  <si>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</si>
  <si>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ИНН</t>
  </si>
  <si>
    <t>1718002373</t>
  </si>
  <si>
    <t>1718002398</t>
  </si>
  <si>
    <t>01.01. 2020.</t>
  </si>
  <si>
    <t>ФГКУ1 отряд ФСП(пож.часть) 2113</t>
  </si>
  <si>
    <t xml:space="preserve">Центр РДД и П </t>
  </si>
  <si>
    <t xml:space="preserve"> Б-Х МВД     337</t>
  </si>
  <si>
    <t xml:space="preserve">ГУП РТ ТЭК-4  </t>
  </si>
  <si>
    <t>1718002461</t>
  </si>
  <si>
    <t>ООО "Дом.РФ Управление проектами</t>
  </si>
  <si>
    <t>Минтруд и соц.политика РТ</t>
  </si>
  <si>
    <t>ООО "Т2МОБАЙЛ"</t>
  </si>
  <si>
    <t>Упрощенная система налогообложения</t>
  </si>
  <si>
    <t>000 1 05 01000 01 0000 110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</si>
  <si>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</si>
  <si>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Субвенции на реализацию дошкольных образовательных учреждений</t>
  </si>
  <si>
    <t xml:space="preserve">Субвенции на реализацию Закона Республики Тыва «О мерах социальной поддержки ветеранов труда и труженников тыла» </t>
  </si>
  <si>
    <t xml:space="preserve">Субвенции на реализацию полномочий по назначению и выплате ежемесячного пособия на ребенка </t>
  </si>
  <si>
    <t>000 2 02 30013 04 0000 150</t>
  </si>
  <si>
    <t xml:space="preserve">Субвенции на реализацию Закона Республики Тыва «О мерах социальной поддержки реабилитированных лиц и лиц, признанных пострадавшими от политических репрессий» </t>
  </si>
  <si>
    <t>000 2 02 35250 04 0000 150</t>
  </si>
  <si>
    <t xml:space="preserve">Субвенции на оплату жилищно-коммунальных услуг отдельным категориям граждан </t>
  </si>
  <si>
    <t>000 2 02 35118 04 0000 150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</si>
  <si>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</si>
  <si>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Субвенции на реализацию полномочий по назначению и выплате компенсации части 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</t>
  </si>
  <si>
    <t>Субвенции на предоставление гражданам субсидий на оплату жилого помещения и коммунальных услуг</t>
  </si>
  <si>
    <t xml:space="preserve">Субвенция на обеспечение выполенения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 </t>
  </si>
  <si>
    <t xml:space="preserve"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 ФЗ «О государственных пособиях гражданам, имеющим детей» </t>
  </si>
  <si>
    <t xml:space="preserve">Субвенции на обеспечение равной доступности услуг общественного транспорта  для отдельных категорий граждан </t>
  </si>
  <si>
    <t xml:space="preserve">Субвенции на осуществление переданных полномочий по образованию и организации деятельности комиссий по делам несовершеннолетних 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</si>
  <si>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</si>
  <si>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 xml:space="preserve">Субвенции на реализацию Закона Республики Тыва «О погребении и похоронном деле в Республике Тыва» </t>
  </si>
  <si>
    <t xml:space="preserve">Субвенции на составление (изменение) списков кандидатов в присяжные заседатели федеральных судов общей юрисдикции в Республике Тыва </t>
  </si>
  <si>
    <t>000 202 35573 04 0000 150</t>
  </si>
  <si>
    <t xml:space="preserve">Субвенции  на выплату ежемесячных пособий на первого ребенка, рожденного с 1 января 2018., в соответствии с Федеральным законом от 28.12.2017 №418-ФЗ «О ежемесячных выплатах семьям, имеющим детей» </t>
  </si>
  <si>
    <t>000 2 02 35084 04 0000150</t>
  </si>
  <si>
    <t>Субвенции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</si>
  <si>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000 2 02 35302 04 0000 150</t>
  </si>
  <si>
    <t xml:space="preserve">Субвенции на осуществление ежемесячных выплат на детей в возрасте от трех до семи лет включительно </t>
  </si>
  <si>
    <t xml:space="preserve">Субвенции на организацию отдыха и оздоровления детей </t>
  </si>
  <si>
    <t>000 202 35462 04 0000 150</t>
  </si>
  <si>
    <t xml:space="preserve">Субвенции бюджетам муниципальных районов (городских округов) на компенсацию отдельным категориям граждан оплаты взноса на капитальный ремонт общего имущества в многоквартирном доме </t>
  </si>
  <si>
    <t>000 2 02 35469 04 0000 150</t>
  </si>
  <si>
    <t>Субсидии на корректировку генеральных планов муниципальных образований</t>
  </si>
  <si>
    <t>Субсидии на реализацию программ формирования современной городской среды</t>
  </si>
  <si>
    <t>Субсидии на реализацию мероприятий по обеспечению жильем молодых семей</t>
  </si>
  <si>
    <t xml:space="preserve">Межбюджетные трансферты на создание виртуальных концертных залов 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</si>
  <si>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</si>
  <si>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000 2 02 45303 04 0000150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</si>
  <si>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</si>
  <si>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000 2 02 25304 04 0000 150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</si>
  <si>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</si>
  <si>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000 2 02 45453 04 0000 150</t>
  </si>
  <si>
    <t>ФГКУ ОВО ВНГ по РТ</t>
  </si>
  <si>
    <t xml:space="preserve">МО МВД РФ "Барун-Хемчикский" </t>
  </si>
  <si>
    <t>ГУ РО ФСС РФ по РТ</t>
  </si>
  <si>
    <t>ГУМ РФ по делам гражд.обороны ,чрез сит по РТ</t>
  </si>
  <si>
    <t xml:space="preserve">СШ </t>
  </si>
  <si>
    <t>1712001334</t>
  </si>
  <si>
    <t>ГБУ РТ "ЦЕНТР СОЦИАЛЬНОЙ ПОМОЩИ СЕМЬЕ И ДЕТЯМ Г. АК-ДОВУРАК"</t>
  </si>
  <si>
    <t>1718001940</t>
  </si>
  <si>
    <t>Хурал представителей г.Ак-Довурак</t>
  </si>
  <si>
    <t xml:space="preserve">УТиСР </t>
  </si>
  <si>
    <t>МБОУ СОШ №1</t>
  </si>
  <si>
    <t>МБОУ СОШ №2</t>
  </si>
  <si>
    <t xml:space="preserve">МОУ СОШ № 3          </t>
  </si>
  <si>
    <t xml:space="preserve">МАО О лицей "Олчей"    </t>
  </si>
  <si>
    <t xml:space="preserve">ДОУ "Сказка"           </t>
  </si>
  <si>
    <t xml:space="preserve">ДОУ "Золотой ключик" </t>
  </si>
  <si>
    <t>МБУ ДО ЦРТДЮ               588</t>
  </si>
  <si>
    <t xml:space="preserve">ТСЖ "Дружные пчелки"   </t>
  </si>
  <si>
    <t>1701032570</t>
  </si>
  <si>
    <t xml:space="preserve">ООО ГОК "Туваасбест" </t>
  </si>
  <si>
    <t xml:space="preserve">ООО ПК Энкор      </t>
  </si>
  <si>
    <t>ООО "Туваасбесстрой"</t>
  </si>
  <si>
    <t xml:space="preserve">ООО Ак-Довурактеплосбыт </t>
  </si>
  <si>
    <t>ООО "Алмаз-Строй"</t>
  </si>
  <si>
    <t>ООО "Оникс"</t>
  </si>
  <si>
    <t>01.01. 2021.</t>
  </si>
  <si>
    <t>1718001683</t>
  </si>
  <si>
    <t xml:space="preserve">ООО "Центральный ЖКХ" </t>
  </si>
  <si>
    <t>000 2 02 25255 04 0000 150</t>
  </si>
  <si>
    <t>Субсидии на благоустройство зданий государственных и муниципальных общеобразовательных организаций в целях соблюдения к воздушно-тепловому режиму, водноснабжению и канализации</t>
  </si>
  <si>
    <t>Субсидии муниципальным образованиям Республики Тыва на реализацию проектов в рамках мероприятий лучших народных инициатив (проект "Ремонт общественной бани", г. Ак-Довурак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</si>
  <si>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</si>
  <si>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000 2 02 49999 04 0000 150</t>
  </si>
  <si>
    <t>Субсидии по предоставлению бесплатного питания отдельным категориям учащихся государственных ОО РТ и МОО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</si>
  <si>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</si>
  <si>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</si>
  <si>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000 2 19 35573 04 0000 150</t>
  </si>
  <si>
    <t>000 2 19 60010 04 0000 150</t>
  </si>
  <si>
    <t xml:space="preserve">Субвенции на осуществление государственных полномочий по подготовке и проведению Всероссийской переписи населения 2020 года </t>
  </si>
  <si>
    <r>
      <t xml:space="preserve">Динамика    изменения   недоимки   по  налогам  на 01.10. 2021 год г.Ак-Довурак ( тыс. рублей)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Приложение 9</t>
    </r>
  </si>
  <si>
    <t>УСН</t>
  </si>
  <si>
    <t>Страховые</t>
  </si>
  <si>
    <t>01.10.                 2021</t>
  </si>
  <si>
    <t>01.01.                 2021</t>
  </si>
  <si>
    <t xml:space="preserve">ГУ Центр зан. Насел.гА-Д РТ </t>
  </si>
  <si>
    <t>1718000802</t>
  </si>
  <si>
    <t>АДМИНИСТРАЦИЯ Г.АК-ДОВУРАК</t>
  </si>
  <si>
    <t>Управление Культуры</t>
  </si>
  <si>
    <t xml:space="preserve">ОАО Тывасвязьинформ  </t>
  </si>
  <si>
    <t>АО Тываэнерго</t>
  </si>
  <si>
    <t>ООО "Сая"</t>
  </si>
  <si>
    <t>1718001690</t>
  </si>
  <si>
    <t xml:space="preserve">ООО Строитель   ЖКХ    </t>
  </si>
  <si>
    <t>01.10.2021</t>
  </si>
  <si>
    <t xml:space="preserve">ДОУ "Дюймовочка"         </t>
  </si>
  <si>
    <t>Субвенции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за счет резервного фонда Правительства РФ</t>
  </si>
  <si>
    <t>Субвенции на осуществление ежемесячных выплат на детей в возрасте от трех до семи лет включительно, за счет резервного фонда Российской Федерации</t>
  </si>
  <si>
    <t>000 2 02 45454 04 0000 150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</si>
  <si>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</si>
  <si>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Субсидии БГО на капремонт и ремонт автодорог общ.поль ДФ</t>
  </si>
  <si>
    <t>000 2 02 25097 04 0000 150</t>
  </si>
  <si>
    <t>Субсидия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на 2022 год</t>
  </si>
  <si>
    <t>Единый налог на вмененный доход для отдельных видов деятельности</t>
  </si>
  <si>
    <t>к Решению Хурала представителей</t>
  </si>
  <si>
    <t xml:space="preserve"> изменений в бюджет городского округа</t>
  </si>
  <si>
    <t>Поступления доходов в бюджет городского округа город Ак-Довурак</t>
  </si>
  <si>
    <t>(тыс.руб.)</t>
  </si>
  <si>
    <t>План 2022</t>
  </si>
  <si>
    <t>Уточнение (+,-)</t>
  </si>
  <si>
    <t xml:space="preserve">План с учетом уточнения </t>
  </si>
  <si>
    <t xml:space="preserve">город Ак-Довурак на 2022 год </t>
  </si>
  <si>
    <t>и на плановый период 2023-2024 годов "</t>
  </si>
  <si>
    <t>Республики Тыва на 2022 год</t>
  </si>
  <si>
    <t xml:space="preserve">Субсидии местным бюджетам на оплату услуг доступа к сети "Интернет" социально значимых объектов </t>
  </si>
  <si>
    <t>Иные межбюджетные трансферты на 2022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РТ</t>
  </si>
  <si>
    <t>000 1 13 00000  00 0000 130</t>
  </si>
  <si>
    <t xml:space="preserve">Доходы от оказания платных услуг и компенсации затрат государства </t>
  </si>
  <si>
    <t>000 1 13 03040  04 0000 130</t>
  </si>
  <si>
    <t>Прочие доходы от оказания платных услуг полчателями средсвт бюджетов городских округов и компенсации затрат бюджетов горокругов</t>
  </si>
  <si>
    <t>800 2 19 60010 04 0000 150</t>
  </si>
  <si>
    <t>Субсидии местным бюджетам на софинансирование расходов по содержанию имущества образовательных учреждений</t>
  </si>
  <si>
    <t xml:space="preserve">от 28 декабря 2022  № 51  "О внесении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</si>
</sst>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"/>
    <numFmt numFmtId="166" formatCode="0.000"/>
    <numFmt numFmtId="167" formatCode="#,##0.0"/>
    <numFmt numFmtId="168" formatCode="0.00000"/>
  </numFmts>
  <fonts count="36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b/>
      <sz val="9"/>
      <color theme="1"/>
      <name val="Times New Roman"/>
      <family val="1"/>
      <charset val="204"/>
    </font>
    <font>
      <sz val="9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rgb="FF020C22"/>
      <name val="Times New Roman"/>
      <family val="1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7" fillId="0" borderId="18" applyNumberFormat="0">
      <alignment horizontal="right" vertical="top"/>
    </xf>
    <xf numFmtId="0" fontId="17" fillId="0" borderId="18" applyNumberFormat="0">
      <alignment horizontal="right" vertical="top"/>
    </xf>
    <xf numFmtId="0" fontId="17" fillId="8" borderId="18" applyNumberFormat="0">
      <alignment horizontal="right" vertical="top"/>
    </xf>
    <xf numFmtId="49" fontId="17" fillId="9" borderId="18">
      <alignment horizontal="left" vertical="top"/>
    </xf>
    <xf numFmtId="49" fontId="27" fillId="0" borderId="18">
      <alignment horizontal="left" vertical="top"/>
    </xf>
    <xf numFmtId="0" fontId="17" fillId="10" borderId="18">
      <alignment horizontal="left" vertical="top" wrapText="1"/>
    </xf>
    <xf numFmtId="0" fontId="27" fillId="0" borderId="18">
      <alignment horizontal="left" vertical="top" wrapText="1"/>
    </xf>
    <xf numFmtId="0" fontId="17" fillId="11" borderId="18">
      <alignment horizontal="left" vertical="top" wrapText="1"/>
    </xf>
    <xf numFmtId="0" fontId="17" fillId="12" borderId="18">
      <alignment horizontal="left" vertical="top" wrapText="1"/>
    </xf>
    <xf numFmtId="0" fontId="17" fillId="13" borderId="18">
      <alignment horizontal="left" vertical="top" wrapText="1"/>
    </xf>
    <xf numFmtId="0" fontId="17" fillId="14" borderId="18">
      <alignment horizontal="left" vertical="top" wrapText="1"/>
    </xf>
    <xf numFmtId="0" fontId="17" fillId="0" borderId="18">
      <alignment horizontal="left" vertical="top" wrapText="1"/>
    </xf>
    <xf numFmtId="0" fontId="28" fillId="0" borderId="0">
      <alignment horizontal="left" vertical="top"/>
    </xf>
    <xf numFmtId="0" fontId="17" fillId="10" borderId="19" applyNumberFormat="0">
      <alignment horizontal="right" vertical="top"/>
    </xf>
    <xf numFmtId="0" fontId="17" fillId="11" borderId="19" applyNumberFormat="0">
      <alignment horizontal="right" vertical="top"/>
    </xf>
    <xf numFmtId="0" fontId="17" fillId="0" borderId="18" applyNumberFormat="0">
      <alignment horizontal="right" vertical="top"/>
    </xf>
    <xf numFmtId="0" fontId="17" fillId="0" borderId="18" applyNumberFormat="0">
      <alignment horizontal="right" vertical="top"/>
    </xf>
    <xf numFmtId="0" fontId="17" fillId="12" borderId="19" applyNumberFormat="0">
      <alignment horizontal="right" vertical="top"/>
    </xf>
    <xf numFmtId="0" fontId="17" fillId="0" borderId="18" applyNumberFormat="0">
      <alignment horizontal="right" vertical="top"/>
    </xf>
    <xf numFmtId="49" fontId="29" fillId="15" borderId="18">
      <alignment horizontal="left" vertical="top" wrapText="1"/>
    </xf>
    <xf numFmtId="49" fontId="17" fillId="0" borderId="18">
      <alignment horizontal="left" vertical="top" wrapText="1"/>
    </xf>
    <xf numFmtId="0" fontId="17" fillId="14" borderId="18">
      <alignment horizontal="left" vertical="top" wrapText="1"/>
    </xf>
    <xf numFmtId="0" fontId="17" fillId="0" borderId="18">
      <alignment horizontal="left" vertical="top" wrapText="1"/>
    </xf>
    <xf numFmtId="0" fontId="35" fillId="0" borderId="0" applyFont="0" applyFill="0" applyBorder="0" applyAlignment="0" applyProtection="0"/>
  </cellStyleXfs>
  <cellXfs count="536">
    <xf numFmtId="0" fontId="0" fillId="0" borderId="0" xfId="0"/>
    <xf numFmtId="0" fontId="4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/>
    <xf numFmtId="0" fontId="4" fillId="0" borderId="0" xfId="0" applyFont="1" applyFill="1" applyAlignment="1">
      <alignment horizontal="center"/>
    </xf>
    <xf numFmtId="2" fontId="6" fillId="0" borderId="2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165" fontId="6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165" fontId="4" fillId="0" borderId="0" xfId="0" applyNumberFormat="1" applyFont="1" applyFill="1" applyBorder="1"/>
    <xf numFmtId="166" fontId="4" fillId="0" borderId="0" xfId="0" applyNumberFormat="1" applyFont="1" applyFill="1"/>
    <xf numFmtId="2" fontId="4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3" fillId="0" borderId="3" xfId="0" applyFont="1" applyFill="1" applyBorder="1" applyAlignment="1">
      <alignment vertical="center" wrapText="1"/>
    </xf>
    <xf numFmtId="0" fontId="4" fillId="0" borderId="4" xfId="0" applyFont="1" applyFill="1" applyBorder="1"/>
    <xf numFmtId="0" fontId="4" fillId="0" borderId="1" xfId="0" applyFont="1" applyFill="1" applyBorder="1" applyAlignment="1">
      <alignment horizontal="left"/>
    </xf>
    <xf numFmtId="165" fontId="4" fillId="0" borderId="0" xfId="0" applyNumberFormat="1" applyFont="1" applyFill="1" applyAlignment="1"/>
    <xf numFmtId="0" fontId="13" fillId="0" borderId="4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/>
    <xf numFmtId="0" fontId="9" fillId="0" borderId="4" xfId="0" applyFont="1" applyFill="1" applyBorder="1"/>
    <xf numFmtId="0" fontId="10" fillId="0" borderId="4" xfId="0" applyFont="1" applyFill="1" applyBorder="1"/>
    <xf numFmtId="0" fontId="13" fillId="0" borderId="1" xfId="0" applyFont="1" applyFill="1" applyBorder="1"/>
    <xf numFmtId="0" fontId="15" fillId="0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vertical="center" wrapText="1"/>
    </xf>
    <xf numFmtId="0" fontId="6" fillId="3" borderId="4" xfId="0" applyFont="1" applyFill="1" applyBorder="1"/>
    <xf numFmtId="0" fontId="6" fillId="3" borderId="1" xfId="0" applyFont="1" applyFill="1" applyBorder="1"/>
    <xf numFmtId="165" fontId="6" fillId="3" borderId="1" xfId="0" applyNumberFormat="1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0" fontId="4" fillId="3" borderId="0" xfId="0" applyFont="1" applyFill="1"/>
    <xf numFmtId="2" fontId="4" fillId="3" borderId="0" xfId="0" applyNumberFormat="1" applyFont="1" applyFill="1"/>
    <xf numFmtId="2" fontId="4" fillId="4" borderId="0" xfId="0" applyNumberFormat="1" applyFont="1" applyFill="1"/>
    <xf numFmtId="0" fontId="4" fillId="4" borderId="0" xfId="0" applyFont="1" applyFill="1"/>
    <xf numFmtId="0" fontId="6" fillId="3" borderId="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/>
    </xf>
    <xf numFmtId="1" fontId="6" fillId="4" borderId="4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/>
    </xf>
    <xf numFmtId="1" fontId="8" fillId="4" borderId="1" xfId="0" applyNumberFormat="1" applyFont="1" applyFill="1" applyBorder="1" applyAlignment="1">
      <alignment horizontal="center"/>
    </xf>
    <xf numFmtId="1" fontId="4" fillId="4" borderId="4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" fontId="4" fillId="4" borderId="0" xfId="0" applyNumberFormat="1" applyFont="1" applyFill="1"/>
    <xf numFmtId="1" fontId="6" fillId="3" borderId="1" xfId="0" applyNumberFormat="1" applyFont="1" applyFill="1" applyBorder="1" applyAlignment="1">
      <alignment horizontal="center"/>
    </xf>
    <xf numFmtId="1" fontId="6" fillId="3" borderId="1" xfId="0" applyNumberFormat="1" applyFont="1" applyFill="1" applyBorder="1"/>
    <xf numFmtId="1" fontId="6" fillId="3" borderId="4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1" fontId="3" fillId="3" borderId="4" xfId="0" applyNumberFormat="1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" fontId="8" fillId="3" borderId="4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/>
    <xf numFmtId="1" fontId="3" fillId="3" borderId="1" xfId="0" applyNumberFormat="1" applyFont="1" applyFill="1" applyBorder="1"/>
    <xf numFmtId="1" fontId="3" fillId="4" borderId="1" xfId="0" applyNumberFormat="1" applyFont="1" applyFill="1" applyBorder="1"/>
    <xf numFmtId="1" fontId="8" fillId="4" borderId="1" xfId="0" applyNumberFormat="1" applyFont="1" applyFill="1" applyBorder="1"/>
    <xf numFmtId="1" fontId="6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/>
    <xf numFmtId="1" fontId="4" fillId="4" borderId="0" xfId="0" applyNumberFormat="1" applyFont="1" applyFill="1" applyBorder="1" applyAlignment="1"/>
    <xf numFmtId="1" fontId="4" fillId="4" borderId="0" xfId="0" applyNumberFormat="1" applyFont="1" applyFill="1" applyBorder="1"/>
    <xf numFmtId="1" fontId="6" fillId="4" borderId="0" xfId="0" applyNumberFormat="1" applyFont="1" applyFill="1" applyBorder="1" applyAlignment="1">
      <alignment horizontal="center"/>
    </xf>
    <xf numFmtId="1" fontId="4" fillId="4" borderId="3" xfId="0" applyNumberFormat="1" applyFont="1" applyFill="1" applyBorder="1"/>
    <xf numFmtId="1" fontId="4" fillId="3" borderId="0" xfId="0" applyNumberFormat="1" applyFont="1" applyFill="1" applyBorder="1"/>
    <xf numFmtId="1" fontId="4" fillId="3" borderId="0" xfId="0" applyNumberFormat="1" applyFont="1" applyFill="1"/>
    <xf numFmtId="1" fontId="4" fillId="3" borderId="1" xfId="0" applyNumberFormat="1" applyFont="1" applyFill="1" applyBorder="1"/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6" xfId="0" applyNumberFormat="1" applyFont="1" applyFill="1" applyBorder="1" applyAlignment="1">
      <alignment horizontal="center" vertical="center" wrapText="1"/>
    </xf>
    <xf numFmtId="1" fontId="6" fillId="3" borderId="0" xfId="0" applyNumberFormat="1" applyFont="1" applyFill="1"/>
    <xf numFmtId="1" fontId="6" fillId="3" borderId="4" xfId="0" applyNumberFormat="1" applyFont="1" applyFill="1" applyBorder="1" applyAlignment="1">
      <alignment horizontal="left"/>
    </xf>
    <xf numFmtId="1" fontId="6" fillId="3" borderId="7" xfId="0" applyNumberFormat="1" applyFont="1" applyFill="1" applyBorder="1" applyAlignment="1">
      <alignment horizontal="left"/>
    </xf>
    <xf numFmtId="1" fontId="6" fillId="3" borderId="8" xfId="0" applyNumberFormat="1" applyFont="1" applyFill="1" applyBorder="1" applyAlignment="1">
      <alignment horizontal="left"/>
    </xf>
    <xf numFmtId="1" fontId="3" fillId="3" borderId="0" xfId="0" applyNumberFormat="1" applyFont="1" applyFill="1"/>
    <xf numFmtId="1" fontId="6" fillId="4" borderId="0" xfId="0" applyNumberFormat="1" applyFont="1" applyFill="1"/>
    <xf numFmtId="1" fontId="6" fillId="4" borderId="1" xfId="0" applyNumberFormat="1" applyFont="1" applyFill="1" applyBorder="1"/>
    <xf numFmtId="1" fontId="4" fillId="4" borderId="4" xfId="0" applyNumberFormat="1" applyFont="1" applyFill="1" applyBorder="1"/>
    <xf numFmtId="1" fontId="8" fillId="3" borderId="0" xfId="0" applyNumberFormat="1" applyFont="1" applyFill="1"/>
    <xf numFmtId="1" fontId="6" fillId="5" borderId="0" xfId="0" applyNumberFormat="1" applyFont="1" applyFill="1"/>
    <xf numFmtId="1" fontId="4" fillId="4" borderId="0" xfId="0" applyNumberFormat="1" applyFont="1" applyFill="1" applyAlignment="1"/>
    <xf numFmtId="1" fontId="4" fillId="4" borderId="5" xfId="0" applyNumberFormat="1" applyFont="1" applyFill="1" applyBorder="1"/>
    <xf numFmtId="2" fontId="1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/>
    <xf numFmtId="1" fontId="4" fillId="6" borderId="0" xfId="0" applyNumberFormat="1" applyFont="1" applyFill="1"/>
    <xf numFmtId="165" fontId="4" fillId="4" borderId="1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/>
    </xf>
    <xf numFmtId="165" fontId="4" fillId="4" borderId="1" xfId="0" applyNumberFormat="1" applyFont="1" applyFill="1" applyBorder="1"/>
    <xf numFmtId="165" fontId="4" fillId="4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/>
    </xf>
    <xf numFmtId="2" fontId="4" fillId="4" borderId="1" xfId="0" applyNumberFormat="1" applyFont="1" applyFill="1" applyBorder="1"/>
    <xf numFmtId="165" fontId="6" fillId="4" borderId="1" xfId="0" applyNumberFormat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2" fontId="12" fillId="0" borderId="9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4" xfId="0" applyFont="1" applyFill="1" applyBorder="1"/>
    <xf numFmtId="0" fontId="2" fillId="0" borderId="1" xfId="0" applyFont="1" applyFill="1" applyBorder="1"/>
    <xf numFmtId="1" fontId="11" fillId="4" borderId="0" xfId="0" applyNumberFormat="1" applyFont="1" applyFill="1" applyBorder="1" applyAlignment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Font="1" applyFill="1" applyBorder="1"/>
    <xf numFmtId="0" fontId="21" fillId="5" borderId="1" xfId="0" applyFont="1" applyFill="1" applyBorder="1" applyAlignment="1">
      <alignment horizontal="center"/>
    </xf>
    <xf numFmtId="0" fontId="21" fillId="5" borderId="1" xfId="0" applyFont="1" applyFill="1" applyBorder="1" applyAlignment="1"/>
    <xf numFmtId="0" fontId="21" fillId="5" borderId="1" xfId="0" applyFont="1" applyFill="1" applyBorder="1"/>
    <xf numFmtId="0" fontId="21" fillId="5" borderId="1" xfId="0" applyFont="1" applyFill="1" applyBorder="1" applyAlignment="1">
      <alignment horizontal="center" vertical="center" wrapText="1"/>
    </xf>
    <xf numFmtId="49" fontId="21" fillId="5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wrapText="1"/>
    </xf>
    <xf numFmtId="165" fontId="22" fillId="4" borderId="1" xfId="0" applyNumberFormat="1" applyFont="1" applyFill="1" applyBorder="1" applyAlignment="1">
      <alignment horizontal="center"/>
    </xf>
    <xf numFmtId="165" fontId="22" fillId="4" borderId="1" xfId="0" applyNumberFormat="1" applyFont="1" applyFill="1" applyBorder="1"/>
    <xf numFmtId="165" fontId="22" fillId="0" borderId="1" xfId="0" applyNumberFormat="1" applyFont="1" applyFill="1" applyBorder="1"/>
    <xf numFmtId="0" fontId="21" fillId="0" borderId="1" xfId="0" applyFont="1" applyFill="1" applyBorder="1"/>
    <xf numFmtId="0" fontId="21" fillId="4" borderId="1" xfId="0" applyFont="1" applyFill="1" applyBorder="1" applyAlignment="1">
      <alignment horizontal="center"/>
    </xf>
    <xf numFmtId="165" fontId="21" fillId="0" borderId="1" xfId="0" applyNumberFormat="1" applyFont="1" applyFill="1" applyBorder="1" applyAlignment="1">
      <alignment horizontal="center"/>
    </xf>
    <xf numFmtId="165" fontId="21" fillId="4" borderId="1" xfId="0" applyNumberFormat="1" applyFont="1" applyFill="1" applyBorder="1" applyAlignment="1">
      <alignment horizontal="center"/>
    </xf>
    <xf numFmtId="2" fontId="21" fillId="4" borderId="1" xfId="0" applyNumberFormat="1" applyFont="1" applyFill="1" applyBorder="1"/>
    <xf numFmtId="165" fontId="21" fillId="4" borderId="1" xfId="0" applyNumberFormat="1" applyFont="1" applyFill="1" applyBorder="1"/>
    <xf numFmtId="165" fontId="21" fillId="0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165" fontId="4" fillId="0" borderId="1" xfId="0" applyNumberFormat="1" applyFont="1" applyFill="1" applyBorder="1"/>
    <xf numFmtId="165" fontId="4" fillId="2" borderId="1" xfId="0" applyNumberFormat="1" applyFont="1" applyFill="1" applyBorder="1" applyAlignment="1">
      <alignment horizontal="center"/>
    </xf>
    <xf numFmtId="0" fontId="21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wrapText="1"/>
    </xf>
    <xf numFmtId="165" fontId="6" fillId="4" borderId="1" xfId="0" applyNumberFormat="1" applyFont="1" applyFill="1" applyBorder="1"/>
    <xf numFmtId="165" fontId="6" fillId="0" borderId="1" xfId="0" applyNumberFormat="1" applyFont="1" applyFill="1" applyBorder="1"/>
    <xf numFmtId="0" fontId="21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center" vertical="center"/>
    </xf>
    <xf numFmtId="165" fontId="6" fillId="5" borderId="1" xfId="0" applyNumberFormat="1" applyFont="1" applyFill="1" applyBorder="1"/>
    <xf numFmtId="0" fontId="21" fillId="0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/>
    <xf numFmtId="165" fontId="4" fillId="4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/>
    <xf numFmtId="0" fontId="21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165" fontId="22" fillId="3" borderId="1" xfId="0" applyNumberFormat="1" applyFont="1" applyFill="1" applyBorder="1" applyAlignment="1">
      <alignment horizontal="center"/>
    </xf>
    <xf numFmtId="165" fontId="22" fillId="3" borderId="1" xfId="0" applyNumberFormat="1" applyFont="1" applyFill="1" applyBorder="1"/>
    <xf numFmtId="2" fontId="4" fillId="4" borderId="1" xfId="0" applyNumberFormat="1" applyFont="1" applyFill="1" applyBorder="1" applyAlignment="1">
      <alignment horizontal="center"/>
    </xf>
    <xf numFmtId="0" fontId="22" fillId="3" borderId="1" xfId="0" applyFont="1" applyFill="1" applyBorder="1"/>
    <xf numFmtId="0" fontId="22" fillId="3" borderId="1" xfId="0" applyFont="1" applyFill="1" applyBorder="1" applyAlignment="1">
      <alignment horizontal="center"/>
    </xf>
    <xf numFmtId="1" fontId="4" fillId="6" borderId="0" xfId="0" applyNumberFormat="1" applyFont="1" applyFill="1" applyBorder="1"/>
    <xf numFmtId="2" fontId="22" fillId="4" borderId="1" xfId="0" applyNumberFormat="1" applyFont="1" applyFill="1" applyBorder="1"/>
    <xf numFmtId="3" fontId="6" fillId="0" borderId="1" xfId="0" applyNumberFormat="1" applyFont="1" applyFill="1" applyBorder="1"/>
    <xf numFmtId="2" fontId="6" fillId="0" borderId="1" xfId="0" applyNumberFormat="1" applyFont="1" applyFill="1" applyBorder="1"/>
    <xf numFmtId="3" fontId="4" fillId="0" borderId="1" xfId="0" applyNumberFormat="1" applyFont="1" applyFill="1" applyBorder="1"/>
    <xf numFmtId="2" fontId="4" fillId="0" borderId="1" xfId="0" applyNumberFormat="1" applyFont="1" applyFill="1" applyBorder="1"/>
    <xf numFmtId="0" fontId="6" fillId="0" borderId="1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3" fontId="6" fillId="5" borderId="1" xfId="0" applyNumberFormat="1" applyFont="1" applyFill="1" applyBorder="1"/>
    <xf numFmtId="2" fontId="6" fillId="5" borderId="1" xfId="0" applyNumberFormat="1" applyFont="1" applyFill="1" applyBorder="1"/>
    <xf numFmtId="167" fontId="6" fillId="5" borderId="1" xfId="0" applyNumberFormat="1" applyFont="1" applyFill="1" applyBorder="1"/>
    <xf numFmtId="0" fontId="21" fillId="0" borderId="1" xfId="0" applyFont="1" applyFill="1" applyBorder="1" applyAlignment="1">
      <alignment vertical="top" wrapText="1"/>
    </xf>
    <xf numFmtId="165" fontId="4" fillId="6" borderId="0" xfId="0" applyNumberFormat="1" applyFont="1" applyFill="1"/>
    <xf numFmtId="165" fontId="4" fillId="6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 vertical="center" wrapText="1"/>
    </xf>
    <xf numFmtId="165" fontId="4" fillId="4" borderId="0" xfId="0" applyNumberFormat="1" applyFont="1" applyFill="1"/>
    <xf numFmtId="1" fontId="6" fillId="3" borderId="4" xfId="0" applyNumberFormat="1" applyFont="1" applyFill="1" applyBorder="1" applyAlignment="1">
      <alignment horizontal="left"/>
    </xf>
    <xf numFmtId="1" fontId="6" fillId="3" borderId="7" xfId="0" applyNumberFormat="1" applyFont="1" applyFill="1" applyBorder="1" applyAlignment="1">
      <alignment horizontal="left"/>
    </xf>
    <xf numFmtId="1" fontId="6" fillId="3" borderId="8" xfId="0" applyNumberFormat="1" applyFont="1" applyFill="1" applyBorder="1" applyAlignment="1">
      <alignment horizontal="left"/>
    </xf>
    <xf numFmtId="1" fontId="4" fillId="3" borderId="1" xfId="0" applyNumberFormat="1" applyFont="1" applyFill="1" applyBorder="1" applyAlignment="1">
      <alignment horizontal="center"/>
    </xf>
    <xf numFmtId="1" fontId="6" fillId="4" borderId="0" xfId="0" applyNumberFormat="1" applyFont="1" applyFill="1" applyBorder="1" applyAlignment="1">
      <alignment horizontal="center"/>
    </xf>
    <xf numFmtId="1" fontId="4" fillId="6" borderId="1" xfId="0" applyNumberFormat="1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/>
    </xf>
    <xf numFmtId="1" fontId="3" fillId="6" borderId="1" xfId="0" applyNumberFormat="1" applyFont="1" applyFill="1" applyBorder="1" applyAlignment="1">
      <alignment horizontal="center"/>
    </xf>
    <xf numFmtId="1" fontId="4" fillId="6" borderId="1" xfId="0" applyNumberFormat="1" applyFont="1" applyFill="1" applyBorder="1" applyAlignment="1">
      <alignment horizontal="center"/>
    </xf>
    <xf numFmtId="1" fontId="3" fillId="6" borderId="1" xfId="0" applyNumberFormat="1" applyFont="1" applyFill="1" applyBorder="1"/>
    <xf numFmtId="1" fontId="4" fillId="6" borderId="1" xfId="0" applyNumberFormat="1" applyFont="1" applyFill="1" applyBorder="1"/>
    <xf numFmtId="1" fontId="6" fillId="6" borderId="1" xfId="0" applyNumberFormat="1" applyFont="1" applyFill="1" applyBorder="1"/>
    <xf numFmtId="165" fontId="6" fillId="6" borderId="1" xfId="0" applyNumberFormat="1" applyFont="1" applyFill="1" applyBorder="1" applyAlignment="1">
      <alignment horizontal="center"/>
    </xf>
    <xf numFmtId="1" fontId="8" fillId="6" borderId="1" xfId="0" applyNumberFormat="1" applyFont="1" applyFill="1" applyBorder="1" applyAlignment="1">
      <alignment horizontal="center"/>
    </xf>
    <xf numFmtId="1" fontId="8" fillId="6" borderId="1" xfId="0" applyNumberFormat="1" applyFont="1" applyFill="1" applyBorder="1"/>
    <xf numFmtId="165" fontId="3" fillId="6" borderId="1" xfId="0" applyNumberFormat="1" applyFont="1" applyFill="1" applyBorder="1" applyAlignment="1">
      <alignment horizontal="center"/>
    </xf>
    <xf numFmtId="1" fontId="4" fillId="6" borderId="6" xfId="0" applyNumberFormat="1" applyFont="1" applyFill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horizontal="center"/>
    </xf>
    <xf numFmtId="165" fontId="22" fillId="3" borderId="1" xfId="0" applyNumberFormat="1" applyFont="1" applyFill="1" applyBorder="1" applyAlignment="1">
      <alignment horizontal="center" vertical="center"/>
    </xf>
    <xf numFmtId="0" fontId="21" fillId="4" borderId="0" xfId="0" applyFont="1" applyFill="1"/>
    <xf numFmtId="0" fontId="23" fillId="0" borderId="0" xfId="0" applyFont="1" applyFill="1"/>
    <xf numFmtId="0" fontId="1" fillId="0" borderId="0" xfId="0" applyFont="1" applyFill="1"/>
    <xf numFmtId="0" fontId="20" fillId="0" borderId="0" xfId="0" applyFont="1" applyFill="1"/>
    <xf numFmtId="0" fontId="6" fillId="4" borderId="1" xfId="0" applyFont="1" applyFill="1" applyBorder="1" applyAlignment="1">
      <alignment horizontal="center" wrapText="1"/>
    </xf>
    <xf numFmtId="2" fontId="6" fillId="4" borderId="1" xfId="0" applyNumberFormat="1" applyFont="1" applyFill="1" applyBorder="1"/>
    <xf numFmtId="165" fontId="6" fillId="4" borderId="1" xfId="0" applyNumberFormat="1" applyFont="1" applyFill="1" applyBorder="1" applyAlignment="1">
      <alignment horizontal="center" wrapText="1"/>
    </xf>
    <xf numFmtId="0" fontId="22" fillId="4" borderId="1" xfId="0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1" fillId="4" borderId="1" xfId="0" applyFont="1" applyFill="1" applyBorder="1" applyAlignment="1">
      <alignment horizontal="left" vertical="center" wrapText="1"/>
    </xf>
    <xf numFmtId="0" fontId="21" fillId="4" borderId="1" xfId="0" applyFont="1" applyFill="1" applyBorder="1"/>
    <xf numFmtId="0" fontId="21" fillId="4" borderId="1" xfId="0" applyFont="1" applyFill="1" applyBorder="1" applyAlignment="1">
      <alignment horizontal="left"/>
    </xf>
    <xf numFmtId="0" fontId="22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 wrapText="1"/>
    </xf>
    <xf numFmtId="165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/>
    <xf numFmtId="0" fontId="22" fillId="5" borderId="1" xfId="0" applyFont="1" applyFill="1" applyBorder="1"/>
    <xf numFmtId="0" fontId="22" fillId="5" borderId="1" xfId="0" applyFont="1" applyFill="1" applyBorder="1" applyAlignment="1">
      <alignment horizontal="center"/>
    </xf>
    <xf numFmtId="0" fontId="20" fillId="5" borderId="0" xfId="0" applyFont="1" applyFill="1"/>
    <xf numFmtId="0" fontId="22" fillId="5" borderId="1" xfId="0" applyFont="1" applyFill="1" applyBorder="1" applyAlignment="1">
      <alignment horizontal="center" vertical="center" wrapText="1"/>
    </xf>
    <xf numFmtId="0" fontId="26" fillId="0" borderId="0" xfId="0" applyFont="1" applyFill="1"/>
    <xf numFmtId="0" fontId="26" fillId="4" borderId="0" xfId="0" applyFont="1" applyFill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Fill="1" applyBorder="1"/>
    <xf numFmtId="165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/>
    <xf numFmtId="0" fontId="21" fillId="4" borderId="1" xfId="0" applyFont="1" applyFill="1" applyBorder="1" applyAlignment="1">
      <alignment horizontal="center" vertical="center"/>
    </xf>
    <xf numFmtId="0" fontId="20" fillId="0" borderId="0" xfId="0" applyFont="1"/>
    <xf numFmtId="0" fontId="4" fillId="0" borderId="1" xfId="2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/>
    </xf>
    <xf numFmtId="165" fontId="4" fillId="4" borderId="1" xfId="2" applyNumberFormat="1" applyFont="1" applyFill="1" applyBorder="1" applyAlignment="1">
      <alignment horizontal="center"/>
    </xf>
    <xf numFmtId="0" fontId="21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21" fillId="0" borderId="1" xfId="2" applyFont="1" applyFill="1" applyBorder="1"/>
    <xf numFmtId="165" fontId="4" fillId="0" borderId="1" xfId="2" applyNumberFormat="1" applyFont="1" applyFill="1" applyBorder="1" applyAlignment="1">
      <alignment horizontal="center" vertical="center" wrapText="1"/>
    </xf>
    <xf numFmtId="165" fontId="4" fillId="4" borderId="1" xfId="2" applyNumberFormat="1" applyFont="1" applyFill="1" applyBorder="1" applyAlignment="1">
      <alignment horizontal="center" vertical="center"/>
    </xf>
    <xf numFmtId="0" fontId="4" fillId="0" borderId="0" xfId="2" applyFont="1" applyFill="1"/>
    <xf numFmtId="0" fontId="21" fillId="0" borderId="0" xfId="2" applyFont="1" applyFill="1"/>
    <xf numFmtId="0" fontId="4" fillId="0" borderId="0" xfId="2" applyFont="1"/>
    <xf numFmtId="0" fontId="9" fillId="0" borderId="0" xfId="2" applyFont="1" applyAlignment="1">
      <alignment horizontal="left"/>
    </xf>
    <xf numFmtId="0" fontId="6" fillId="0" borderId="0" xfId="2" applyFont="1"/>
    <xf numFmtId="0" fontId="22" fillId="0" borderId="0" xfId="2" applyFont="1" applyFill="1"/>
    <xf numFmtId="165" fontId="6" fillId="0" borderId="1" xfId="2" applyNumberFormat="1" applyFont="1" applyFill="1" applyBorder="1" applyAlignment="1">
      <alignment horizontal="center" vertical="center" wrapText="1"/>
    </xf>
    <xf numFmtId="0" fontId="21" fillId="4" borderId="0" xfId="2" applyFont="1" applyFill="1"/>
    <xf numFmtId="0" fontId="23" fillId="0" borderId="0" xfId="2" applyFont="1" applyFill="1"/>
    <xf numFmtId="0" fontId="1" fillId="0" borderId="0" xfId="2" applyFont="1" applyFill="1"/>
    <xf numFmtId="0" fontId="22" fillId="4" borderId="1" xfId="2" applyFont="1" applyFill="1" applyBorder="1" applyAlignment="1">
      <alignment horizontal="center" vertical="center"/>
    </xf>
    <xf numFmtId="0" fontId="22" fillId="4" borderId="1" xfId="2" applyFont="1" applyFill="1" applyBorder="1" applyAlignment="1">
      <alignment horizontal="center" vertical="center" wrapText="1"/>
    </xf>
    <xf numFmtId="0" fontId="22" fillId="4" borderId="1" xfId="2" applyFont="1" applyFill="1" applyBorder="1" applyAlignment="1">
      <alignment horizontal="center" wrapText="1"/>
    </xf>
    <xf numFmtId="165" fontId="22" fillId="4" borderId="1" xfId="2" applyNumberFormat="1" applyFont="1" applyFill="1" applyBorder="1" applyAlignment="1">
      <alignment horizontal="center"/>
    </xf>
    <xf numFmtId="0" fontId="20" fillId="0" borderId="0" xfId="2" applyFont="1" applyFill="1"/>
    <xf numFmtId="0" fontId="21" fillId="4" borderId="1" xfId="2" applyFont="1" applyFill="1" applyBorder="1"/>
    <xf numFmtId="0" fontId="4" fillId="4" borderId="1" xfId="2" applyFont="1" applyFill="1" applyBorder="1" applyAlignment="1">
      <alignment horizontal="center"/>
    </xf>
    <xf numFmtId="0" fontId="21" fillId="4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wrapText="1"/>
    </xf>
    <xf numFmtId="0" fontId="6" fillId="4" borderId="1" xfId="2" applyFont="1" applyFill="1" applyBorder="1" applyAlignment="1">
      <alignment horizontal="center" wrapText="1"/>
    </xf>
    <xf numFmtId="165" fontId="6" fillId="4" borderId="1" xfId="2" applyNumberFormat="1" applyFont="1" applyFill="1" applyBorder="1" applyAlignment="1">
      <alignment horizontal="center"/>
    </xf>
    <xf numFmtId="49" fontId="9" fillId="0" borderId="1" xfId="2" applyNumberFormat="1" applyFont="1" applyBorder="1" applyAlignment="1">
      <alignment wrapText="1"/>
    </xf>
    <xf numFmtId="0" fontId="20" fillId="0" borderId="0" xfId="2" applyFont="1" applyFill="1" applyAlignment="1">
      <alignment horizontal="center"/>
    </xf>
    <xf numFmtId="49" fontId="4" fillId="0" borderId="1" xfId="2" applyNumberFormat="1" applyFont="1" applyBorder="1" applyAlignment="1">
      <alignment wrapText="1"/>
    </xf>
    <xf numFmtId="0" fontId="21" fillId="4" borderId="1" xfId="2" applyFont="1" applyFill="1" applyBorder="1" applyAlignment="1">
      <alignment horizontal="left"/>
    </xf>
    <xf numFmtId="0" fontId="21" fillId="4" borderId="1" xfId="2" applyFont="1" applyFill="1" applyBorder="1" applyAlignment="1">
      <alignment horizontal="center" vertical="center"/>
    </xf>
    <xf numFmtId="0" fontId="4" fillId="4" borderId="1" xfId="2" applyFont="1" applyFill="1" applyBorder="1"/>
    <xf numFmtId="0" fontId="26" fillId="0" borderId="0" xfId="2" applyFont="1" applyFill="1"/>
    <xf numFmtId="0" fontId="26" fillId="4" borderId="0" xfId="2" applyFont="1" applyFill="1"/>
    <xf numFmtId="0" fontId="1" fillId="0" borderId="0" xfId="2" applyFont="1" applyFill="1" applyAlignment="1">
      <alignment horizontal="center"/>
    </xf>
    <xf numFmtId="165" fontId="1" fillId="0" borderId="0" xfId="2" applyNumberFormat="1" applyFont="1" applyFill="1" applyAlignment="1">
      <alignment horizontal="center"/>
    </xf>
    <xf numFmtId="0" fontId="31" fillId="0" borderId="0" xfId="2" applyNumberFormat="1" applyFont="1"/>
    <xf numFmtId="0" fontId="7" fillId="0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7" borderId="0" xfId="2" applyFont="1" applyFill="1"/>
    <xf numFmtId="165" fontId="4" fillId="4" borderId="1" xfId="2" applyNumberFormat="1" applyFont="1" applyFill="1" applyBorder="1" applyAlignment="1">
      <alignment horizontal="center" vertical="center" wrapText="1"/>
    </xf>
    <xf numFmtId="165" fontId="21" fillId="4" borderId="1" xfId="2" applyNumberFormat="1" applyFont="1" applyFill="1" applyBorder="1" applyAlignment="1">
      <alignment horizontal="center"/>
    </xf>
    <xf numFmtId="165" fontId="6" fillId="4" borderId="1" xfId="2" applyNumberFormat="1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/>
    </xf>
    <xf numFmtId="0" fontId="6" fillId="7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3" fillId="7" borderId="1" xfId="2" applyFont="1" applyFill="1" applyBorder="1" applyAlignment="1">
      <alignment horizontal="left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 vertical="center"/>
    </xf>
    <xf numFmtId="0" fontId="21" fillId="0" borderId="0" xfId="2" applyFont="1" applyFill="1" applyAlignment="1">
      <alignment horizontal="center"/>
    </xf>
    <xf numFmtId="0" fontId="21" fillId="2" borderId="0" xfId="2" applyFont="1" applyFill="1" applyAlignment="1">
      <alignment horizontal="center"/>
    </xf>
    <xf numFmtId="0" fontId="21" fillId="0" borderId="0" xfId="2" applyFont="1" applyFill="1" applyBorder="1"/>
    <xf numFmtId="0" fontId="4" fillId="0" borderId="0" xfId="2" applyFont="1" applyFill="1" applyAlignment="1">
      <alignment horizontal="center"/>
    </xf>
    <xf numFmtId="0" fontId="22" fillId="0" borderId="1" xfId="2" applyFont="1" applyFill="1" applyBorder="1" applyAlignment="1">
      <alignment horizontal="center"/>
    </xf>
    <xf numFmtId="0" fontId="22" fillId="0" borderId="1" xfId="2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horizontal="center"/>
    </xf>
    <xf numFmtId="0" fontId="22" fillId="0" borderId="1" xfId="2" applyFont="1" applyFill="1" applyBorder="1" applyAlignment="1">
      <alignment horizontal="center" vertical="center" wrapText="1"/>
    </xf>
    <xf numFmtId="165" fontId="22" fillId="4" borderId="1" xfId="2" applyNumberFormat="1" applyFont="1" applyFill="1" applyBorder="1"/>
    <xf numFmtId="2" fontId="22" fillId="4" borderId="1" xfId="2" applyNumberFormat="1" applyFont="1" applyFill="1" applyBorder="1"/>
    <xf numFmtId="165" fontId="22" fillId="0" borderId="1" xfId="2" applyNumberFormat="1" applyFont="1" applyFill="1" applyBorder="1"/>
    <xf numFmtId="3" fontId="6" fillId="0" borderId="1" xfId="2" applyNumberFormat="1" applyFont="1" applyFill="1" applyBorder="1"/>
    <xf numFmtId="2" fontId="6" fillId="0" borderId="1" xfId="2" applyNumberFormat="1" applyFont="1" applyFill="1" applyBorder="1"/>
    <xf numFmtId="165" fontId="6" fillId="0" borderId="1" xfId="2" applyNumberFormat="1" applyFont="1" applyFill="1" applyBorder="1" applyAlignment="1">
      <alignment horizontal="center"/>
    </xf>
    <xf numFmtId="0" fontId="21" fillId="4" borderId="1" xfId="2" applyFont="1" applyFill="1" applyBorder="1" applyAlignment="1">
      <alignment horizontal="center"/>
    </xf>
    <xf numFmtId="2" fontId="21" fillId="4" borderId="1" xfId="2" applyNumberFormat="1" applyFont="1" applyFill="1" applyBorder="1"/>
    <xf numFmtId="165" fontId="21" fillId="4" borderId="1" xfId="2" applyNumberFormat="1" applyFont="1" applyFill="1" applyBorder="1"/>
    <xf numFmtId="165" fontId="21" fillId="0" borderId="1" xfId="2" applyNumberFormat="1" applyFont="1" applyFill="1" applyBorder="1"/>
    <xf numFmtId="0" fontId="4" fillId="0" borderId="1" xfId="2" applyFont="1" applyFill="1" applyBorder="1"/>
    <xf numFmtId="3" fontId="4" fillId="0" borderId="1" xfId="2" applyNumberFormat="1" applyFont="1" applyFill="1" applyBorder="1"/>
    <xf numFmtId="2" fontId="4" fillId="0" borderId="1" xfId="2" applyNumberFormat="1" applyFont="1" applyFill="1" applyBorder="1"/>
    <xf numFmtId="2" fontId="4" fillId="4" borderId="1" xfId="2" applyNumberFormat="1" applyFont="1" applyFill="1" applyBorder="1"/>
    <xf numFmtId="165" fontId="4" fillId="4" borderId="1" xfId="2" applyNumberFormat="1" applyFont="1" applyFill="1" applyBorder="1"/>
    <xf numFmtId="165" fontId="4" fillId="0" borderId="1" xfId="2" applyNumberFormat="1" applyFont="1" applyFill="1" applyBorder="1"/>
    <xf numFmtId="2" fontId="6" fillId="4" borderId="1" xfId="2" applyNumberFormat="1" applyFont="1" applyFill="1" applyBorder="1"/>
    <xf numFmtId="165" fontId="6" fillId="4" borderId="1" xfId="2" applyNumberFormat="1" applyFont="1" applyFill="1" applyBorder="1"/>
    <xf numFmtId="165" fontId="6" fillId="0" borderId="1" xfId="2" applyNumberFormat="1" applyFont="1" applyFill="1" applyBorder="1"/>
    <xf numFmtId="49" fontId="4" fillId="0" borderId="1" xfId="2" applyNumberFormat="1" applyFont="1" applyBorder="1" applyAlignment="1">
      <alignment horizontal="center"/>
    </xf>
    <xf numFmtId="2" fontId="6" fillId="4" borderId="1" xfId="2" applyNumberFormat="1" applyFont="1" applyFill="1" applyBorder="1" applyAlignment="1">
      <alignment horizontal="center"/>
    </xf>
    <xf numFmtId="3" fontId="6" fillId="0" borderId="1" xfId="2" applyNumberFormat="1" applyFont="1" applyFill="1" applyBorder="1" applyAlignment="1">
      <alignment horizontal="center"/>
    </xf>
    <xf numFmtId="2" fontId="6" fillId="0" borderId="1" xfId="2" applyNumberFormat="1" applyFont="1" applyFill="1" applyBorder="1" applyAlignment="1">
      <alignment horizontal="center"/>
    </xf>
    <xf numFmtId="2" fontId="4" fillId="4" borderId="1" xfId="2" applyNumberFormat="1" applyFont="1" applyFill="1" applyBorder="1" applyAlignment="1">
      <alignment horizontal="center"/>
    </xf>
    <xf numFmtId="0" fontId="4" fillId="0" borderId="0" xfId="2" applyNumberFormat="1" applyFont="1" applyAlignment="1">
      <alignment horizontal="center"/>
    </xf>
    <xf numFmtId="1" fontId="6" fillId="4" borderId="1" xfId="2" applyNumberFormat="1" applyFont="1" applyFill="1" applyBorder="1"/>
    <xf numFmtId="165" fontId="4" fillId="4" borderId="1" xfId="2" applyNumberFormat="1" applyFont="1" applyFill="1" applyBorder="1" applyAlignment="1">
      <alignment horizontal="center" wrapText="1"/>
    </xf>
    <xf numFmtId="165" fontId="21" fillId="0" borderId="1" xfId="2" applyNumberFormat="1" applyFont="1" applyFill="1" applyBorder="1" applyAlignment="1">
      <alignment horizontal="center"/>
    </xf>
    <xf numFmtId="0" fontId="21" fillId="0" borderId="1" xfId="2" applyFont="1" applyFill="1" applyBorder="1" applyAlignment="1">
      <alignment horizontal="center"/>
    </xf>
    <xf numFmtId="165" fontId="4" fillId="2" borderId="1" xfId="2" applyNumberFormat="1" applyFont="1" applyFill="1" applyBorder="1" applyAlignment="1">
      <alignment horizontal="center"/>
    </xf>
    <xf numFmtId="167" fontId="6" fillId="0" borderId="1" xfId="2" applyNumberFormat="1" applyFont="1" applyFill="1" applyBorder="1"/>
    <xf numFmtId="0" fontId="22" fillId="0" borderId="1" xfId="2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/>
    </xf>
    <xf numFmtId="165" fontId="6" fillId="0" borderId="1" xfId="2" applyNumberFormat="1" applyFont="1" applyFill="1" applyBorder="1" applyAlignment="1">
      <alignment horizontal="center" vertical="center"/>
    </xf>
    <xf numFmtId="0" fontId="1" fillId="2" borderId="0" xfId="2" applyFont="1" applyFill="1" applyAlignment="1">
      <alignment horizontal="center"/>
    </xf>
    <xf numFmtId="0" fontId="1" fillId="0" borderId="0" xfId="2" applyFont="1" applyFill="1" applyBorder="1"/>
    <xf numFmtId="166" fontId="1" fillId="0" borderId="0" xfId="2" applyNumberFormat="1" applyFont="1" applyFill="1" applyAlignment="1">
      <alignment horizontal="center"/>
    </xf>
    <xf numFmtId="0" fontId="1" fillId="0" borderId="0" xfId="2" applyNumberFormat="1" applyFont="1" applyFill="1" applyAlignment="1">
      <alignment horizontal="center"/>
    </xf>
    <xf numFmtId="0" fontId="20" fillId="0" borderId="0" xfId="2" applyFont="1" applyFill="1" applyBorder="1" applyAlignment="1">
      <alignment horizontal="center"/>
    </xf>
    <xf numFmtId="0" fontId="30" fillId="0" borderId="1" xfId="2" applyFont="1" applyFill="1" applyBorder="1" applyAlignment="1">
      <alignment horizontal="center"/>
    </xf>
    <xf numFmtId="0" fontId="30" fillId="0" borderId="1" xfId="2" applyFont="1" applyFill="1" applyBorder="1" applyAlignment="1"/>
    <xf numFmtId="0" fontId="30" fillId="0" borderId="1" xfId="2" applyFont="1" applyFill="1" applyBorder="1"/>
    <xf numFmtId="0" fontId="7" fillId="0" borderId="1" xfId="2" applyFont="1" applyFill="1" applyBorder="1"/>
    <xf numFmtId="0" fontId="7" fillId="0" borderId="1" xfId="2" applyFont="1" applyFill="1" applyBorder="1" applyAlignment="1">
      <alignment horizontal="center"/>
    </xf>
    <xf numFmtId="0" fontId="34" fillId="0" borderId="0" xfId="2" applyFont="1" applyFill="1"/>
    <xf numFmtId="0" fontId="30" fillId="0" borderId="1" xfId="2" applyFont="1" applyFill="1" applyBorder="1" applyAlignment="1">
      <alignment horizontal="center" vertical="center" wrapText="1"/>
    </xf>
    <xf numFmtId="49" fontId="30" fillId="0" borderId="1" xfId="2" applyNumberFormat="1" applyFont="1" applyFill="1" applyBorder="1" applyAlignment="1">
      <alignment horizontal="center" vertical="center" wrapText="1"/>
    </xf>
    <xf numFmtId="0" fontId="22" fillId="0" borderId="15" xfId="2" applyFont="1" applyFill="1" applyBorder="1" applyAlignment="1">
      <alignment horizontal="center" textRotation="90" wrapText="1"/>
    </xf>
    <xf numFmtId="0" fontId="22" fillId="0" borderId="5" xfId="2" applyFont="1" applyFill="1" applyBorder="1" applyAlignment="1">
      <alignment horizontal="center" textRotation="90" wrapText="1"/>
    </xf>
    <xf numFmtId="0" fontId="22" fillId="0" borderId="6" xfId="2" applyFont="1" applyFill="1" applyBorder="1" applyAlignment="1">
      <alignment horizontal="center" textRotation="90" wrapText="1"/>
    </xf>
    <xf numFmtId="0" fontId="22" fillId="4" borderId="1" xfId="2" applyFont="1" applyFill="1" applyBorder="1" applyAlignment="1">
      <alignment horizontal="center"/>
    </xf>
    <xf numFmtId="165" fontId="4" fillId="7" borderId="1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4" fillId="4" borderId="1" xfId="2" applyNumberFormat="1" applyFont="1" applyFill="1" applyBorder="1" applyAlignment="1">
      <alignment horizontal="justify" vertical="center" wrapText="1"/>
    </xf>
    <xf numFmtId="0" fontId="4" fillId="4" borderId="1" xfId="2" applyFont="1" applyFill="1" applyBorder="1" applyAlignment="1">
      <alignment vertical="center" wrapText="1"/>
    </xf>
    <xf numFmtId="0" fontId="4" fillId="4" borderId="1" xfId="2" applyNumberFormat="1" applyFont="1" applyFill="1" applyBorder="1" applyAlignment="1">
      <alignment horizontal="justify" vertical="center"/>
    </xf>
    <xf numFmtId="0" fontId="4" fillId="4" borderId="1" xfId="2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vertical="center" wrapText="1"/>
    </xf>
    <xf numFmtId="0" fontId="33" fillId="0" borderId="1" xfId="2" applyFont="1" applyFill="1" applyBorder="1" applyAlignment="1">
      <alignment horizontal="justify" vertical="center"/>
    </xf>
    <xf numFmtId="0" fontId="4" fillId="0" borderId="1" xfId="2" applyNumberFormat="1" applyFont="1" applyFill="1" applyBorder="1" applyAlignment="1">
      <alignment horizontal="justify" vertical="center" wrapText="1"/>
    </xf>
    <xf numFmtId="0" fontId="4" fillId="4" borderId="1" xfId="2" applyNumberFormat="1" applyFont="1" applyFill="1" applyBorder="1" applyAlignment="1">
      <alignment horizontal="left" vertical="center" wrapText="1"/>
    </xf>
    <xf numFmtId="0" fontId="6" fillId="7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vertical="center" wrapText="1"/>
    </xf>
    <xf numFmtId="0" fontId="4" fillId="0" borderId="0" xfId="2" applyFont="1" applyAlignment="1">
      <alignment wrapText="1"/>
    </xf>
    <xf numFmtId="0" fontId="4" fillId="0" borderId="1" xfId="2" applyFont="1" applyBorder="1" applyAlignment="1">
      <alignment wrapText="1"/>
    </xf>
    <xf numFmtId="0" fontId="4" fillId="3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3" fontId="4" fillId="0" borderId="1" xfId="2" applyNumberFormat="1" applyFont="1" applyFill="1" applyBorder="1" applyAlignment="1">
      <alignment horizontal="center" vertical="center"/>
    </xf>
    <xf numFmtId="0" fontId="4" fillId="6" borderId="1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/>
    </xf>
    <xf numFmtId="0" fontId="4" fillId="7" borderId="1" xfId="2" applyFont="1" applyFill="1" applyBorder="1" applyAlignment="1">
      <alignment horizontal="center" vertical="center" wrapText="1"/>
    </xf>
    <xf numFmtId="165" fontId="6" fillId="7" borderId="1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165" fontId="4" fillId="3" borderId="1" xfId="2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/>
    <xf numFmtId="168" fontId="22" fillId="0" borderId="0" xfId="0" applyNumberFormat="1" applyFont="1"/>
    <xf numFmtId="0" fontId="4" fillId="0" borderId="0" xfId="0" applyFont="1" applyAlignment="1">
      <alignment horizontal="left" vertical="center" wrapText="1"/>
    </xf>
    <xf numFmtId="165" fontId="6" fillId="3" borderId="1" xfId="2" applyNumberFormat="1" applyFont="1" applyFill="1" applyBorder="1" applyAlignment="1">
      <alignment horizontal="center" vertical="center" wrapText="1"/>
    </xf>
    <xf numFmtId="165" fontId="6" fillId="4" borderId="1" xfId="2" applyNumberFormat="1" applyFont="1" applyFill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65" fontId="6" fillId="7" borderId="1" xfId="1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30" fillId="0" borderId="15" xfId="2" applyFont="1" applyFill="1" applyBorder="1" applyAlignment="1">
      <alignment horizontal="center" vertical="center" textRotation="90" wrapText="1"/>
    </xf>
    <xf numFmtId="0" fontId="30" fillId="0" borderId="6" xfId="2" applyFont="1" applyFill="1" applyBorder="1" applyAlignment="1">
      <alignment horizontal="center" vertical="center" textRotation="90" wrapText="1"/>
    </xf>
    <xf numFmtId="0" fontId="30" fillId="0" borderId="4" xfId="2" applyFont="1" applyFill="1" applyBorder="1" applyAlignment="1">
      <alignment horizontal="center" vertical="center" wrapText="1"/>
    </xf>
    <xf numFmtId="0" fontId="30" fillId="0" borderId="8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textRotation="90" wrapText="1"/>
    </xf>
    <xf numFmtId="0" fontId="7" fillId="0" borderId="6" xfId="2" applyFont="1" applyFill="1" applyBorder="1" applyAlignment="1">
      <alignment horizontal="center" vertical="center" textRotation="90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right"/>
    </xf>
    <xf numFmtId="0" fontId="30" fillId="0" borderId="5" xfId="2" applyFont="1" applyFill="1" applyBorder="1" applyAlignment="1">
      <alignment horizontal="center" vertical="center" textRotation="90" wrapText="1"/>
    </xf>
    <xf numFmtId="0" fontId="30" fillId="0" borderId="15" xfId="2" applyFont="1" applyFill="1" applyBorder="1" applyAlignment="1">
      <alignment horizontal="center" vertical="center" wrapText="1"/>
    </xf>
    <xf numFmtId="0" fontId="30" fillId="0" borderId="5" xfId="2" applyFont="1" applyFill="1" applyBorder="1" applyAlignment="1">
      <alignment horizontal="center" vertical="center" wrapText="1"/>
    </xf>
    <xf numFmtId="0" fontId="30" fillId="0" borderId="6" xfId="2" applyFont="1" applyFill="1" applyBorder="1" applyAlignment="1">
      <alignment horizontal="center" vertical="center" wrapText="1"/>
    </xf>
    <xf numFmtId="0" fontId="30" fillId="0" borderId="11" xfId="2" applyFont="1" applyFill="1" applyBorder="1" applyAlignment="1">
      <alignment horizontal="center" vertical="center" wrapText="1"/>
    </xf>
    <xf numFmtId="0" fontId="30" fillId="0" borderId="16" xfId="2" applyFont="1" applyFill="1" applyBorder="1" applyAlignment="1">
      <alignment horizontal="center" vertical="center" wrapText="1"/>
    </xf>
    <xf numFmtId="0" fontId="30" fillId="0" borderId="12" xfId="2" applyFont="1" applyFill="1" applyBorder="1" applyAlignment="1">
      <alignment horizontal="center" vertical="center" wrapText="1"/>
    </xf>
    <xf numFmtId="0" fontId="30" fillId="0" borderId="13" xfId="2" applyFont="1" applyFill="1" applyBorder="1" applyAlignment="1">
      <alignment horizontal="center" vertical="center" wrapText="1"/>
    </xf>
    <xf numFmtId="0" fontId="30" fillId="0" borderId="0" xfId="2" applyFont="1" applyFill="1" applyBorder="1" applyAlignment="1">
      <alignment horizontal="center" vertical="center" wrapText="1"/>
    </xf>
    <xf numFmtId="0" fontId="30" fillId="0" borderId="14" xfId="2" applyFont="1" applyFill="1" applyBorder="1" applyAlignment="1">
      <alignment horizontal="center" vertical="center" wrapText="1"/>
    </xf>
    <xf numFmtId="2" fontId="30" fillId="0" borderId="15" xfId="2" applyNumberFormat="1" applyFont="1" applyFill="1" applyBorder="1" applyAlignment="1">
      <alignment horizontal="center" vertical="center" textRotation="90" wrapText="1"/>
    </xf>
    <xf numFmtId="2" fontId="30" fillId="0" borderId="5" xfId="2" applyNumberFormat="1" applyFont="1" applyFill="1" applyBorder="1" applyAlignment="1">
      <alignment horizontal="center" vertical="center" textRotation="90" wrapText="1"/>
    </xf>
    <xf numFmtId="2" fontId="30" fillId="0" borderId="6" xfId="2" applyNumberFormat="1" applyFont="1" applyFill="1" applyBorder="1" applyAlignment="1">
      <alignment horizontal="center" vertical="center" textRotation="90" wrapText="1"/>
    </xf>
    <xf numFmtId="1" fontId="5" fillId="4" borderId="4" xfId="0" applyNumberFormat="1" applyFont="1" applyFill="1" applyBorder="1" applyAlignment="1">
      <alignment horizontal="left" wrapText="1"/>
    </xf>
    <xf numFmtId="1" fontId="5" fillId="4" borderId="7" xfId="0" applyNumberFormat="1" applyFont="1" applyFill="1" applyBorder="1" applyAlignment="1">
      <alignment horizontal="left" wrapText="1"/>
    </xf>
    <xf numFmtId="1" fontId="5" fillId="4" borderId="8" xfId="0" applyNumberFormat="1" applyFont="1" applyFill="1" applyBorder="1" applyAlignment="1">
      <alignment horizontal="left" wrapText="1"/>
    </xf>
    <xf numFmtId="1" fontId="6" fillId="3" borderId="4" xfId="0" applyNumberFormat="1" applyFont="1" applyFill="1" applyBorder="1" applyAlignment="1">
      <alignment horizontal="left"/>
    </xf>
    <xf numFmtId="1" fontId="6" fillId="3" borderId="7" xfId="0" applyNumberFormat="1" applyFont="1" applyFill="1" applyBorder="1" applyAlignment="1">
      <alignment horizontal="left"/>
    </xf>
    <xf numFmtId="1" fontId="6" fillId="3" borderId="8" xfId="0" applyNumberFormat="1" applyFont="1" applyFill="1" applyBorder="1" applyAlignment="1">
      <alignment horizontal="left"/>
    </xf>
    <xf numFmtId="1" fontId="8" fillId="3" borderId="4" xfId="0" applyNumberFormat="1" applyFont="1" applyFill="1" applyBorder="1" applyAlignment="1">
      <alignment horizontal="left"/>
    </xf>
    <xf numFmtId="1" fontId="8" fillId="3" borderId="7" xfId="0" applyNumberFormat="1" applyFont="1" applyFill="1" applyBorder="1" applyAlignment="1">
      <alignment horizontal="left"/>
    </xf>
    <xf numFmtId="1" fontId="8" fillId="3" borderId="8" xfId="0" applyNumberFormat="1" applyFont="1" applyFill="1" applyBorder="1" applyAlignment="1">
      <alignment horizontal="left"/>
    </xf>
    <xf numFmtId="1" fontId="5" fillId="4" borderId="4" xfId="0" applyNumberFormat="1" applyFont="1" applyFill="1" applyBorder="1" applyAlignment="1">
      <alignment horizontal="left"/>
    </xf>
    <xf numFmtId="1" fontId="5" fillId="4" borderId="7" xfId="0" applyNumberFormat="1" applyFont="1" applyFill="1" applyBorder="1" applyAlignment="1">
      <alignment horizontal="left"/>
    </xf>
    <xf numFmtId="1" fontId="5" fillId="4" borderId="8" xfId="0" applyNumberFormat="1" applyFont="1" applyFill="1" applyBorder="1" applyAlignment="1">
      <alignment horizontal="left"/>
    </xf>
    <xf numFmtId="1" fontId="5" fillId="4" borderId="4" xfId="0" applyNumberFormat="1" applyFont="1" applyFill="1" applyBorder="1" applyAlignment="1">
      <alignment horizontal="center" vertical="center" wrapText="1"/>
    </xf>
    <xf numFmtId="1" fontId="5" fillId="4" borderId="7" xfId="0" applyNumberFormat="1" applyFont="1" applyFill="1" applyBorder="1" applyAlignment="1">
      <alignment horizontal="center" vertical="center" wrapText="1"/>
    </xf>
    <xf numFmtId="1" fontId="5" fillId="4" borderId="8" xfId="0" applyNumberFormat="1" applyFont="1" applyFill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left" vertical="center" wrapText="1"/>
    </xf>
    <xf numFmtId="1" fontId="3" fillId="3" borderId="7" xfId="0" applyNumberFormat="1" applyFont="1" applyFill="1" applyBorder="1" applyAlignment="1">
      <alignment horizontal="left" vertical="center" wrapText="1"/>
    </xf>
    <xf numFmtId="1" fontId="3" fillId="3" borderId="8" xfId="0" applyNumberFormat="1" applyFont="1" applyFill="1" applyBorder="1" applyAlignment="1">
      <alignment horizontal="left" vertical="center" wrapText="1"/>
    </xf>
    <xf numFmtId="1" fontId="6" fillId="3" borderId="4" xfId="0" applyNumberFormat="1" applyFont="1" applyFill="1" applyBorder="1" applyAlignment="1">
      <alignment horizontal="left" vertical="center" wrapText="1"/>
    </xf>
    <xf numFmtId="1" fontId="6" fillId="3" borderId="7" xfId="0" applyNumberFormat="1" applyFont="1" applyFill="1" applyBorder="1" applyAlignment="1">
      <alignment horizontal="left" vertical="center" wrapText="1"/>
    </xf>
    <xf numFmtId="1" fontId="6" fillId="3" borderId="8" xfId="0" applyNumberFormat="1" applyFont="1" applyFill="1" applyBorder="1" applyAlignment="1">
      <alignment horizontal="left" vertical="center" wrapText="1"/>
    </xf>
    <xf numFmtId="1" fontId="3" fillId="3" borderId="4" xfId="0" applyNumberFormat="1" applyFont="1" applyFill="1" applyBorder="1" applyAlignment="1">
      <alignment horizontal="left"/>
    </xf>
    <xf numFmtId="1" fontId="3" fillId="3" borderId="7" xfId="0" applyNumberFormat="1" applyFont="1" applyFill="1" applyBorder="1" applyAlignment="1">
      <alignment horizontal="left"/>
    </xf>
    <xf numFmtId="1" fontId="3" fillId="3" borderId="8" xfId="0" applyNumberFormat="1" applyFont="1" applyFill="1" applyBorder="1" applyAlignment="1">
      <alignment horizontal="left"/>
    </xf>
    <xf numFmtId="1" fontId="4" fillId="4" borderId="4" xfId="0" applyNumberFormat="1" applyFont="1" applyFill="1" applyBorder="1" applyAlignment="1">
      <alignment horizontal="left"/>
    </xf>
    <xf numFmtId="1" fontId="4" fillId="4" borderId="7" xfId="0" applyNumberFormat="1" applyFont="1" applyFill="1" applyBorder="1" applyAlignment="1">
      <alignment horizontal="left"/>
    </xf>
    <xf numFmtId="1" fontId="4" fillId="4" borderId="8" xfId="0" applyNumberFormat="1" applyFont="1" applyFill="1" applyBorder="1" applyAlignment="1">
      <alignment horizontal="left"/>
    </xf>
    <xf numFmtId="1" fontId="5" fillId="4" borderId="4" xfId="0" applyNumberFormat="1" applyFont="1" applyFill="1" applyBorder="1" applyAlignment="1">
      <alignment horizontal="left" vertical="center" wrapText="1"/>
    </xf>
    <xf numFmtId="1" fontId="5" fillId="4" borderId="7" xfId="0" applyNumberFormat="1" applyFont="1" applyFill="1" applyBorder="1" applyAlignment="1">
      <alignment horizontal="left" vertical="center" wrapText="1"/>
    </xf>
    <xf numFmtId="1" fontId="5" fillId="4" borderId="8" xfId="0" applyNumberFormat="1" applyFont="1" applyFill="1" applyBorder="1" applyAlignment="1">
      <alignment horizontal="left" vertical="center" wrapText="1"/>
    </xf>
    <xf numFmtId="1" fontId="5" fillId="4" borderId="4" xfId="0" applyNumberFormat="1" applyFont="1" applyFill="1" applyBorder="1" applyAlignment="1"/>
    <xf numFmtId="1" fontId="5" fillId="4" borderId="7" xfId="0" applyNumberFormat="1" applyFont="1" applyFill="1" applyBorder="1" applyAlignment="1"/>
    <xf numFmtId="1" fontId="5" fillId="4" borderId="8" xfId="0" applyNumberFormat="1" applyFont="1" applyFill="1" applyBorder="1" applyAlignment="1"/>
    <xf numFmtId="1" fontId="3" fillId="3" borderId="4" xfId="0" applyNumberFormat="1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center" vertical="center" wrapText="1"/>
    </xf>
    <xf numFmtId="1" fontId="3" fillId="3" borderId="8" xfId="0" applyNumberFormat="1" applyFont="1" applyFill="1" applyBorder="1" applyAlignment="1">
      <alignment horizontal="center" vertical="center" wrapText="1"/>
    </xf>
    <xf numFmtId="1" fontId="3" fillId="4" borderId="4" xfId="0" applyNumberFormat="1" applyFont="1" applyFill="1" applyBorder="1" applyAlignment="1">
      <alignment horizontal="left" vertical="center" wrapText="1"/>
    </xf>
    <xf numFmtId="1" fontId="3" fillId="4" borderId="7" xfId="0" applyNumberFormat="1" applyFont="1" applyFill="1" applyBorder="1" applyAlignment="1">
      <alignment horizontal="left" vertical="center" wrapText="1"/>
    </xf>
    <xf numFmtId="1" fontId="3" fillId="4" borderId="8" xfId="0" applyNumberFormat="1" applyFont="1" applyFill="1" applyBorder="1" applyAlignment="1">
      <alignment horizontal="left" vertical="center" wrapText="1"/>
    </xf>
    <xf numFmtId="1" fontId="8" fillId="4" borderId="4" xfId="0" applyNumberFormat="1" applyFont="1" applyFill="1" applyBorder="1" applyAlignment="1">
      <alignment horizontal="left" vertical="center" wrapText="1"/>
    </xf>
    <xf numFmtId="1" fontId="8" fillId="4" borderId="7" xfId="0" applyNumberFormat="1" applyFont="1" applyFill="1" applyBorder="1" applyAlignment="1">
      <alignment horizontal="left" vertical="center" wrapText="1"/>
    </xf>
    <xf numFmtId="1" fontId="8" fillId="4" borderId="8" xfId="0" applyNumberFormat="1" applyFont="1" applyFill="1" applyBorder="1" applyAlignment="1">
      <alignment horizontal="left" vertical="center" wrapText="1"/>
    </xf>
    <xf numFmtId="1" fontId="4" fillId="3" borderId="4" xfId="0" applyNumberFormat="1" applyFont="1" applyFill="1" applyBorder="1" applyAlignment="1">
      <alignment horizontal="center"/>
    </xf>
    <xf numFmtId="1" fontId="4" fillId="3" borderId="7" xfId="0" applyNumberFormat="1" applyFont="1" applyFill="1" applyBorder="1" applyAlignment="1">
      <alignment horizontal="center"/>
    </xf>
    <xf numFmtId="1" fontId="4" fillId="3" borderId="8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" fontId="6" fillId="4" borderId="0" xfId="0" applyNumberFormat="1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 wrapText="1"/>
    </xf>
    <xf numFmtId="2" fontId="21" fillId="3" borderId="15" xfId="0" applyNumberFormat="1" applyFont="1" applyFill="1" applyBorder="1" applyAlignment="1">
      <alignment horizontal="center" vertical="center" wrapText="1"/>
    </xf>
    <xf numFmtId="2" fontId="21" fillId="3" borderId="5" xfId="0" applyNumberFormat="1" applyFont="1" applyFill="1" applyBorder="1" applyAlignment="1">
      <alignment horizontal="center" vertical="center" wrapText="1"/>
    </xf>
    <xf numFmtId="2" fontId="21" fillId="3" borderId="6" xfId="0" applyNumberFormat="1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textRotation="90" wrapText="1"/>
    </xf>
    <xf numFmtId="0" fontId="21" fillId="3" borderId="5" xfId="0" applyFont="1" applyFill="1" applyBorder="1" applyAlignment="1">
      <alignment horizontal="center" vertical="center" textRotation="90" wrapText="1"/>
    </xf>
    <xf numFmtId="0" fontId="21" fillId="3" borderId="6" xfId="0" applyFont="1" applyFill="1" applyBorder="1" applyAlignment="1">
      <alignment horizontal="center" vertical="center" textRotation="90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center" wrapText="1"/>
    </xf>
    <xf numFmtId="2" fontId="24" fillId="3" borderId="15" xfId="0" applyNumberFormat="1" applyFont="1" applyFill="1" applyBorder="1" applyAlignment="1">
      <alignment horizontal="center" vertical="center" textRotation="90" wrapText="1"/>
    </xf>
    <xf numFmtId="2" fontId="24" fillId="3" borderId="5" xfId="0" applyNumberFormat="1" applyFont="1" applyFill="1" applyBorder="1" applyAlignment="1">
      <alignment horizontal="center" vertical="center" textRotation="90" wrapText="1"/>
    </xf>
    <xf numFmtId="2" fontId="24" fillId="3" borderId="6" xfId="0" applyNumberFormat="1" applyFont="1" applyFill="1" applyBorder="1" applyAlignment="1">
      <alignment horizontal="center" vertical="center" textRotation="90" wrapText="1"/>
    </xf>
    <xf numFmtId="0" fontId="21" fillId="5" borderId="15" xfId="0" applyFont="1" applyFill="1" applyBorder="1" applyAlignment="1">
      <alignment horizontal="center" vertical="center" textRotation="90" wrapText="1"/>
    </xf>
    <xf numFmtId="0" fontId="21" fillId="5" borderId="6" xfId="0" applyFont="1" applyFill="1" applyBorder="1" applyAlignment="1">
      <alignment horizontal="center" vertical="center" textRotation="90" wrapText="1"/>
    </xf>
    <xf numFmtId="0" fontId="21" fillId="5" borderId="4" xfId="0" applyFont="1" applyFill="1" applyBorder="1" applyAlignment="1">
      <alignment horizontal="center" vertical="center" wrapText="1"/>
    </xf>
    <xf numFmtId="0" fontId="21" fillId="5" borderId="8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right"/>
    </xf>
    <xf numFmtId="0" fontId="21" fillId="5" borderId="5" xfId="0" applyFont="1" applyFill="1" applyBorder="1" applyAlignment="1">
      <alignment horizontal="center" vertical="center" textRotation="90" wrapText="1"/>
    </xf>
    <xf numFmtId="0" fontId="21" fillId="5" borderId="15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 wrapText="1"/>
    </xf>
    <xf numFmtId="0" fontId="21" fillId="5" borderId="13" xfId="0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0" fontId="21" fillId="5" borderId="14" xfId="0" applyFont="1" applyFill="1" applyBorder="1" applyAlignment="1">
      <alignment horizontal="center" vertical="center" wrapText="1"/>
    </xf>
    <xf numFmtId="2" fontId="21" fillId="5" borderId="15" xfId="0" applyNumberFormat="1" applyFont="1" applyFill="1" applyBorder="1" applyAlignment="1">
      <alignment horizontal="center" vertical="center" textRotation="90" wrapText="1"/>
    </xf>
    <xf numFmtId="2" fontId="21" fillId="5" borderId="5" xfId="0" applyNumberFormat="1" applyFont="1" applyFill="1" applyBorder="1" applyAlignment="1">
      <alignment horizontal="center" vertical="center" textRotation="90" wrapText="1"/>
    </xf>
    <xf numFmtId="2" fontId="21" fillId="5" borderId="6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12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1" fontId="4" fillId="3" borderId="7" xfId="0" applyNumberFormat="1" applyFont="1" applyFill="1" applyBorder="1" applyAlignment="1">
      <alignment horizontal="center" vertical="center" wrapText="1"/>
    </xf>
    <xf numFmtId="1" fontId="4" fillId="3" borderId="8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6" borderId="4" xfId="0" applyNumberFormat="1" applyFont="1" applyFill="1" applyBorder="1" applyAlignment="1">
      <alignment horizontal="center" vertical="center" wrapText="1"/>
    </xf>
    <xf numFmtId="1" fontId="4" fillId="6" borderId="7" xfId="0" applyNumberFormat="1" applyFont="1" applyFill="1" applyBorder="1" applyAlignment="1">
      <alignment horizontal="center" vertical="center" wrapText="1"/>
    </xf>
    <xf numFmtId="1" fontId="4" fillId="6" borderId="8" xfId="0" applyNumberFormat="1" applyFont="1" applyFill="1" applyBorder="1" applyAlignment="1">
      <alignment horizontal="center" vertical="center" wrapText="1"/>
    </xf>
    <xf numFmtId="1" fontId="18" fillId="4" borderId="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165" fontId="6" fillId="7" borderId="4" xfId="2" applyNumberFormat="1" applyFont="1" applyFill="1" applyBorder="1" applyAlignment="1">
      <alignment horizontal="center" vertical="center"/>
    </xf>
    <xf numFmtId="165" fontId="6" fillId="7" borderId="1" xfId="2" applyNumberFormat="1" applyFont="1" applyFill="1" applyBorder="1" applyAlignment="1">
      <alignment horizontal="center" vertical="center"/>
    </xf>
    <xf numFmtId="165" fontId="4" fillId="0" borderId="4" xfId="2" applyNumberFormat="1" applyFont="1" applyFill="1" applyBorder="1" applyAlignment="1">
      <alignment horizontal="center" vertical="center"/>
    </xf>
    <xf numFmtId="165" fontId="6" fillId="4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 wrapText="1"/>
    </xf>
  </cellXfs>
  <cellStyles count="27">
    <cellStyle name="Данные (редактируемые)" xfId="3" xr:uid="{00000000-0005-0000-0000-000000000000}"/>
    <cellStyle name="Данные (только для чтения)" xfId="4" xr:uid="{00000000-0005-0000-0000-000001000000}"/>
    <cellStyle name="Данные для удаления" xfId="5" xr:uid="{00000000-0005-0000-0000-000002000000}"/>
    <cellStyle name="Заголовки полей" xfId="6" xr:uid="{00000000-0005-0000-0000-000003000000}"/>
    <cellStyle name="Заголовки полей [печать]" xfId="7" xr:uid="{00000000-0005-0000-0000-000004000000}"/>
    <cellStyle name="Заголовок меры" xfId="8" xr:uid="{00000000-0005-0000-0000-000005000000}"/>
    <cellStyle name="Заголовок показателя [печать]" xfId="9" xr:uid="{00000000-0005-0000-0000-000006000000}"/>
    <cellStyle name="Заголовок показателя константы" xfId="10" xr:uid="{00000000-0005-0000-0000-000007000000}"/>
    <cellStyle name="Заголовок результата расчета" xfId="11" xr:uid="{00000000-0005-0000-0000-000008000000}"/>
    <cellStyle name="Заголовок свободного показателя" xfId="12" xr:uid="{00000000-0005-0000-0000-000009000000}"/>
    <cellStyle name="Значение фильтра" xfId="13" xr:uid="{00000000-0005-0000-0000-00000A000000}"/>
    <cellStyle name="Значение фильтра [печать]" xfId="14" xr:uid="{00000000-0005-0000-0000-00000B000000}"/>
    <cellStyle name="Информация о задаче" xfId="15" xr:uid="{00000000-0005-0000-0000-00000C000000}"/>
    <cellStyle name="Обычный" xfId="0" builtinId="0"/>
    <cellStyle name="Обычный 2" xfId="2" xr:uid="{00000000-0005-0000-0000-00000E000000}"/>
    <cellStyle name="Отдельная ячейка" xfId="16" xr:uid="{00000000-0005-0000-0000-00000F000000}"/>
    <cellStyle name="Отдельная ячейка - константа" xfId="17" xr:uid="{00000000-0005-0000-0000-000010000000}"/>
    <cellStyle name="Отдельная ячейка - константа [печать]" xfId="18" xr:uid="{00000000-0005-0000-0000-000011000000}"/>
    <cellStyle name="Отдельная ячейка [печать]" xfId="19" xr:uid="{00000000-0005-0000-0000-000012000000}"/>
    <cellStyle name="Отдельная ячейка-результат" xfId="20" xr:uid="{00000000-0005-0000-0000-000013000000}"/>
    <cellStyle name="Отдельная ячейка-результат [печать]" xfId="21" xr:uid="{00000000-0005-0000-0000-000014000000}"/>
    <cellStyle name="Свойства элементов измерения" xfId="22" xr:uid="{00000000-0005-0000-0000-000015000000}"/>
    <cellStyle name="Свойства элементов измерения [печать]" xfId="23" xr:uid="{00000000-0005-0000-0000-000016000000}"/>
    <cellStyle name="Финансовый" xfId="1" builtinId="3"/>
    <cellStyle name="Финансовый 2" xfId="26" xr:uid="{00000000-0005-0000-0000-000018000000}"/>
    <cellStyle name="Элементы осей" xfId="24" xr:uid="{00000000-0005-0000-0000-000019000000}"/>
    <cellStyle name="Элементы осей [печать]" xfId="25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&#1080;&#1089;&#1090;&#1088;&#1072;&#1090;&#1086;&#1088;/AppData/Roaming/Microsoft/Excel/&#1056;&#1072;&#1089;&#1087;&#1088;&#1077;&#1076;&#1077;&#1083;&#1077;&#1085;&#1080;&#1077;/2017/&#1089;&#1086;&#1073;&#1089;&#1090;&#1074;.&#1088;&#1072;&#1089;&#1093;&#1086;&#1076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&#1080;&#1089;&#1090;&#1088;&#1072;&#1090;&#1086;&#1088;/AppData/Roaming/Microsoft/Excel/&#1056;&#1072;&#1089;&#1087;&#1088;&#1077;&#1076;&#1077;&#1083;&#1077;&#1085;&#1080;&#1077;/2016/&#1089;&#1086;&#1073;&#1089;&#1090;&#1074;.&#1088;&#1072;&#1089;&#1093;&#1086;&#1076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6\d\Documents%20and%20Settings\Fin1\&#1052;&#1086;&#1080;%20&#1076;&#1086;&#1082;&#1091;&#1084;&#1077;&#1085;&#1090;&#1099;\&#1044;&#1086;&#1082;&#1091;&#1084;&#1077;&#1085;&#1090;&#1099;%20&#1040;&#1083;&#1076;&#1099;&#1085;&#1072;&#1081;\&#1044;&#1086;&#1093;&#1086;&#1076;&#1099;1\&#1056;&#1072;&#1089;&#1087;&#1088;&#1077;&#1076;&#1077;&#1083;&#1077;&#1085;&#1080;&#1077;\2008%20&#1075;&#1086;&#1076;\&#1089;&#1086;&#1073;&#1089;&#1090;&#1074;.&#1088;&#1072;&#1089;&#1093;&#1086;&#1076;&#1099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"/>
      <sheetName val="4 кв"/>
      <sheetName val="дек"/>
      <sheetName val="ноябрь"/>
      <sheetName val="октябрь"/>
      <sheetName val="9мес"/>
      <sheetName val="3кв"/>
      <sheetName val="сентябрь"/>
      <sheetName val="август"/>
      <sheetName val="Лист1 (2)"/>
      <sheetName val="июль"/>
      <sheetName val="июль (2)"/>
      <sheetName val="1 полуг"/>
      <sheetName val="2 кв"/>
      <sheetName val="июнь"/>
      <sheetName val="май"/>
      <sheetName val="апр"/>
      <sheetName val="1 кв"/>
      <sheetName val="март"/>
      <sheetName val="фев"/>
      <sheetName val="янв"/>
      <sheetName val="Лист1"/>
      <sheetName val="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G5">
            <v>0</v>
          </cell>
          <cell r="H5">
            <v>0</v>
          </cell>
        </row>
        <row r="7">
          <cell r="D7">
            <v>500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10200</v>
          </cell>
          <cell r="O7">
            <v>10200</v>
          </cell>
          <cell r="P7">
            <v>0</v>
          </cell>
          <cell r="Q7">
            <v>0</v>
          </cell>
          <cell r="R7">
            <v>0</v>
          </cell>
        </row>
        <row r="9">
          <cell r="O9">
            <v>0</v>
          </cell>
        </row>
        <row r="10">
          <cell r="O10">
            <v>0</v>
          </cell>
        </row>
        <row r="11">
          <cell r="D11">
            <v>222767.31</v>
          </cell>
          <cell r="E11">
            <v>0</v>
          </cell>
          <cell r="F11">
            <v>0</v>
          </cell>
          <cell r="G11">
            <v>47992.84</v>
          </cell>
          <cell r="J11">
            <v>0</v>
          </cell>
          <cell r="K11">
            <v>43976.1</v>
          </cell>
          <cell r="L11">
            <v>0</v>
          </cell>
          <cell r="M11">
            <v>922389.8</v>
          </cell>
          <cell r="N11">
            <v>30320</v>
          </cell>
          <cell r="O11">
            <v>952709.8</v>
          </cell>
          <cell r="P11">
            <v>482947</v>
          </cell>
          <cell r="Q11">
            <v>0</v>
          </cell>
          <cell r="R11">
            <v>46319.22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>
            <v>10500</v>
          </cell>
          <cell r="N13">
            <v>20000</v>
          </cell>
          <cell r="O13">
            <v>30500</v>
          </cell>
          <cell r="P13">
            <v>0</v>
          </cell>
          <cell r="Q13">
            <v>0</v>
          </cell>
          <cell r="R13">
            <v>0</v>
          </cell>
        </row>
        <row r="15">
          <cell r="N15">
            <v>20000</v>
          </cell>
          <cell r="O15">
            <v>20000</v>
          </cell>
        </row>
        <row r="16">
          <cell r="D16">
            <v>51952</v>
          </cell>
          <cell r="E16">
            <v>0</v>
          </cell>
          <cell r="F16">
            <v>0</v>
          </cell>
          <cell r="G16">
            <v>0</v>
          </cell>
          <cell r="J16">
            <v>0</v>
          </cell>
          <cell r="K16">
            <v>0</v>
          </cell>
          <cell r="L16">
            <v>0</v>
          </cell>
          <cell r="M16">
            <v>515712</v>
          </cell>
          <cell r="N16">
            <v>0</v>
          </cell>
          <cell r="O16">
            <v>515712</v>
          </cell>
          <cell r="P16">
            <v>475107</v>
          </cell>
          <cell r="Q16">
            <v>0</v>
          </cell>
          <cell r="R16">
            <v>0</v>
          </cell>
        </row>
        <row r="18">
          <cell r="D18">
            <v>46372</v>
          </cell>
          <cell r="M18">
            <v>340792</v>
          </cell>
          <cell r="O18">
            <v>340792</v>
          </cell>
          <cell r="P18">
            <v>32154</v>
          </cell>
        </row>
        <row r="19">
          <cell r="D19">
            <v>5580</v>
          </cell>
          <cell r="M19">
            <v>174920</v>
          </cell>
          <cell r="O19">
            <v>174920</v>
          </cell>
          <cell r="P19">
            <v>11220</v>
          </cell>
        </row>
        <row r="20">
          <cell r="O20">
            <v>0</v>
          </cell>
        </row>
        <row r="21">
          <cell r="D21">
            <v>1300</v>
          </cell>
          <cell r="E21">
            <v>0</v>
          </cell>
          <cell r="F21">
            <v>0</v>
          </cell>
          <cell r="G21">
            <v>0</v>
          </cell>
          <cell r="J21">
            <v>0</v>
          </cell>
          <cell r="K21">
            <v>1200</v>
          </cell>
          <cell r="L21">
            <v>0</v>
          </cell>
          <cell r="M21">
            <v>119940</v>
          </cell>
          <cell r="N21">
            <v>0</v>
          </cell>
          <cell r="O21">
            <v>119940</v>
          </cell>
          <cell r="P21">
            <v>7840</v>
          </cell>
          <cell r="Q21">
            <v>0</v>
          </cell>
          <cell r="R21">
            <v>0</v>
          </cell>
        </row>
        <row r="23">
          <cell r="D23">
            <v>1300</v>
          </cell>
          <cell r="P23">
            <v>7840</v>
          </cell>
        </row>
        <row r="24">
          <cell r="O24">
            <v>0</v>
          </cell>
        </row>
        <row r="25">
          <cell r="K25">
            <v>1200</v>
          </cell>
          <cell r="O25">
            <v>0</v>
          </cell>
        </row>
        <row r="26">
          <cell r="O26">
            <v>0</v>
          </cell>
        </row>
        <row r="27">
          <cell r="M27">
            <v>50000</v>
          </cell>
        </row>
        <row r="28">
          <cell r="O28">
            <v>0</v>
          </cell>
        </row>
        <row r="29">
          <cell r="D29">
            <v>127366.5</v>
          </cell>
          <cell r="E29">
            <v>0</v>
          </cell>
          <cell r="F29">
            <v>0</v>
          </cell>
          <cell r="G29">
            <v>34073.89</v>
          </cell>
          <cell r="H29">
            <v>0</v>
          </cell>
          <cell r="J29">
            <v>0</v>
          </cell>
          <cell r="K29">
            <v>35677</v>
          </cell>
          <cell r="L29">
            <v>0</v>
          </cell>
          <cell r="M29">
            <v>242283.89</v>
          </cell>
          <cell r="N29">
            <v>7540</v>
          </cell>
          <cell r="O29">
            <v>249823.89</v>
          </cell>
          <cell r="P29">
            <v>0</v>
          </cell>
          <cell r="Q29">
            <v>0</v>
          </cell>
          <cell r="R29">
            <v>42883</v>
          </cell>
        </row>
        <row r="31">
          <cell r="D31">
            <v>49061</v>
          </cell>
          <cell r="O31">
            <v>0</v>
          </cell>
          <cell r="R31">
            <v>23827</v>
          </cell>
        </row>
        <row r="32">
          <cell r="D32">
            <v>10500</v>
          </cell>
          <cell r="O32">
            <v>0</v>
          </cell>
        </row>
        <row r="33">
          <cell r="O33">
            <v>0</v>
          </cell>
        </row>
        <row r="34">
          <cell r="O34">
            <v>0</v>
          </cell>
        </row>
        <row r="36">
          <cell r="O36">
            <v>0</v>
          </cell>
        </row>
        <row r="38">
          <cell r="O38">
            <v>0</v>
          </cell>
        </row>
        <row r="39">
          <cell r="O39">
            <v>0</v>
          </cell>
        </row>
        <row r="40">
          <cell r="M40">
            <v>14000</v>
          </cell>
          <cell r="O40">
            <v>14000</v>
          </cell>
        </row>
        <row r="41">
          <cell r="O41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  <row r="49">
          <cell r="O49">
            <v>0</v>
          </cell>
        </row>
        <row r="51">
          <cell r="O51">
            <v>0</v>
          </cell>
        </row>
        <row r="55">
          <cell r="O55">
            <v>0</v>
          </cell>
        </row>
        <row r="56">
          <cell r="O56">
            <v>0</v>
          </cell>
        </row>
        <row r="58">
          <cell r="M58">
            <v>199380</v>
          </cell>
          <cell r="N58">
            <v>7540</v>
          </cell>
          <cell r="O58">
            <v>206920</v>
          </cell>
        </row>
        <row r="59">
          <cell r="O59">
            <v>0</v>
          </cell>
        </row>
        <row r="60">
          <cell r="O60">
            <v>0</v>
          </cell>
        </row>
        <row r="64">
          <cell r="O64">
            <v>0</v>
          </cell>
        </row>
        <row r="66">
          <cell r="O66">
            <v>0</v>
          </cell>
        </row>
        <row r="71">
          <cell r="O71">
            <v>0</v>
          </cell>
        </row>
        <row r="72">
          <cell r="O72">
            <v>0</v>
          </cell>
        </row>
        <row r="73">
          <cell r="O73">
            <v>0</v>
          </cell>
        </row>
        <row r="76">
          <cell r="D76">
            <v>11100</v>
          </cell>
          <cell r="E76">
            <v>0</v>
          </cell>
          <cell r="F76">
            <v>0</v>
          </cell>
          <cell r="H76">
            <v>0</v>
          </cell>
          <cell r="I76">
            <v>0</v>
          </cell>
          <cell r="J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8">
          <cell r="O78">
            <v>0</v>
          </cell>
        </row>
        <row r="80">
          <cell r="O80">
            <v>0</v>
          </cell>
        </row>
        <row r="88">
          <cell r="O88">
            <v>0</v>
          </cell>
        </row>
        <row r="90">
          <cell r="O90">
            <v>0</v>
          </cell>
        </row>
        <row r="91">
          <cell r="D91">
            <v>13285</v>
          </cell>
          <cell r="E91">
            <v>0</v>
          </cell>
          <cell r="F91">
            <v>0</v>
          </cell>
          <cell r="G91">
            <v>0</v>
          </cell>
          <cell r="J91">
            <v>0</v>
          </cell>
          <cell r="K91">
            <v>2962</v>
          </cell>
          <cell r="L91">
            <v>0</v>
          </cell>
          <cell r="M91">
            <v>70123</v>
          </cell>
          <cell r="N91">
            <v>0</v>
          </cell>
          <cell r="O91">
            <v>70123</v>
          </cell>
          <cell r="P91">
            <v>2857</v>
          </cell>
          <cell r="Q91">
            <v>0</v>
          </cell>
        </row>
        <row r="93">
          <cell r="D93">
            <v>9850</v>
          </cell>
          <cell r="K93">
            <v>2962</v>
          </cell>
          <cell r="O93">
            <v>0</v>
          </cell>
        </row>
        <row r="94">
          <cell r="O94">
            <v>0</v>
          </cell>
        </row>
        <row r="95">
          <cell r="O95">
            <v>0</v>
          </cell>
        </row>
        <row r="96">
          <cell r="O96">
            <v>0</v>
          </cell>
        </row>
        <row r="97">
          <cell r="O97">
            <v>0</v>
          </cell>
        </row>
        <row r="99">
          <cell r="O99">
            <v>0</v>
          </cell>
        </row>
        <row r="100">
          <cell r="O100">
            <v>0</v>
          </cell>
        </row>
        <row r="101">
          <cell r="O101">
            <v>0</v>
          </cell>
        </row>
        <row r="103">
          <cell r="O103">
            <v>0</v>
          </cell>
        </row>
        <row r="105">
          <cell r="O105">
            <v>0</v>
          </cell>
        </row>
        <row r="106">
          <cell r="D106">
            <v>153957</v>
          </cell>
          <cell r="E106">
            <v>4320</v>
          </cell>
          <cell r="F106">
            <v>0</v>
          </cell>
          <cell r="G106">
            <v>14701</v>
          </cell>
          <cell r="H106">
            <v>0</v>
          </cell>
          <cell r="J106">
            <v>0</v>
          </cell>
          <cell r="K106">
            <v>6000</v>
          </cell>
          <cell r="L106">
            <v>0</v>
          </cell>
          <cell r="M106">
            <v>391599</v>
          </cell>
          <cell r="N106">
            <v>0</v>
          </cell>
          <cell r="O106">
            <v>391599</v>
          </cell>
          <cell r="P106">
            <v>0</v>
          </cell>
          <cell r="Q106">
            <v>0</v>
          </cell>
          <cell r="R106">
            <v>5400</v>
          </cell>
        </row>
        <row r="108">
          <cell r="M108">
            <v>260000</v>
          </cell>
          <cell r="O108">
            <v>260000</v>
          </cell>
        </row>
        <row r="109">
          <cell r="M109">
            <v>41500</v>
          </cell>
          <cell r="O109">
            <v>41500</v>
          </cell>
        </row>
        <row r="110">
          <cell r="M110">
            <v>10000</v>
          </cell>
        </row>
        <row r="111">
          <cell r="O111">
            <v>0</v>
          </cell>
        </row>
        <row r="115">
          <cell r="G115">
            <v>4761</v>
          </cell>
          <cell r="M115">
            <v>2000</v>
          </cell>
          <cell r="O115">
            <v>2000</v>
          </cell>
        </row>
        <row r="116">
          <cell r="O116">
            <v>0</v>
          </cell>
        </row>
        <row r="119">
          <cell r="O119">
            <v>0</v>
          </cell>
        </row>
        <row r="120">
          <cell r="D120">
            <v>111480</v>
          </cell>
          <cell r="M120">
            <v>78099</v>
          </cell>
          <cell r="O120">
            <v>78099</v>
          </cell>
        </row>
        <row r="121">
          <cell r="O121">
            <v>0</v>
          </cell>
        </row>
        <row r="123">
          <cell r="O123">
            <v>0</v>
          </cell>
        </row>
      </sheetData>
      <sheetData sheetId="19">
        <row r="5">
          <cell r="G5">
            <v>2300</v>
          </cell>
          <cell r="H5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2300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</row>
        <row r="9">
          <cell r="O9">
            <v>0</v>
          </cell>
        </row>
        <row r="10">
          <cell r="O10">
            <v>0</v>
          </cell>
        </row>
        <row r="11">
          <cell r="D11">
            <v>394996</v>
          </cell>
          <cell r="E11">
            <v>0</v>
          </cell>
          <cell r="F11">
            <v>0</v>
          </cell>
          <cell r="G11">
            <v>17320</v>
          </cell>
          <cell r="J11">
            <v>0</v>
          </cell>
          <cell r="K11">
            <v>46072.5</v>
          </cell>
          <cell r="L11">
            <v>84000</v>
          </cell>
          <cell r="M11">
            <v>483464</v>
          </cell>
          <cell r="N11">
            <v>11390.04</v>
          </cell>
          <cell r="O11">
            <v>494854.04</v>
          </cell>
          <cell r="P11">
            <v>449229</v>
          </cell>
          <cell r="Q11">
            <v>0</v>
          </cell>
          <cell r="R11">
            <v>39188.39</v>
          </cell>
        </row>
        <row r="13">
          <cell r="O13">
            <v>0</v>
          </cell>
        </row>
        <row r="14">
          <cell r="M14">
            <v>0</v>
          </cell>
          <cell r="N14">
            <v>0</v>
          </cell>
          <cell r="O14">
            <v>0</v>
          </cell>
        </row>
        <row r="16">
          <cell r="O16">
            <v>0</v>
          </cell>
        </row>
        <row r="17">
          <cell r="D17">
            <v>289752</v>
          </cell>
          <cell r="E17">
            <v>0</v>
          </cell>
          <cell r="F17">
            <v>0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  <cell r="M17">
            <v>483464</v>
          </cell>
          <cell r="N17">
            <v>0</v>
          </cell>
          <cell r="O17">
            <v>483464</v>
          </cell>
          <cell r="P17">
            <v>449229</v>
          </cell>
          <cell r="Q17">
            <v>0</v>
          </cell>
          <cell r="R17">
            <v>0</v>
          </cell>
        </row>
        <row r="19">
          <cell r="D19">
            <v>50000</v>
          </cell>
          <cell r="M19">
            <v>483464</v>
          </cell>
          <cell r="O19">
            <v>483464</v>
          </cell>
          <cell r="P19">
            <v>40179</v>
          </cell>
        </row>
        <row r="20">
          <cell r="O20">
            <v>0</v>
          </cell>
        </row>
        <row r="21">
          <cell r="O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3600</v>
          </cell>
        </row>
        <row r="24">
          <cell r="O24">
            <v>0</v>
          </cell>
        </row>
        <row r="25">
          <cell r="O25">
            <v>0</v>
          </cell>
        </row>
        <row r="29">
          <cell r="O29">
            <v>0</v>
          </cell>
        </row>
        <row r="30">
          <cell r="R30">
            <v>3600</v>
          </cell>
        </row>
        <row r="31">
          <cell r="D31">
            <v>105244</v>
          </cell>
          <cell r="E31">
            <v>0</v>
          </cell>
          <cell r="F31">
            <v>0</v>
          </cell>
          <cell r="G31">
            <v>17320</v>
          </cell>
          <cell r="H31">
            <v>0</v>
          </cell>
          <cell r="J31">
            <v>0</v>
          </cell>
          <cell r="K31">
            <v>32100</v>
          </cell>
          <cell r="L31">
            <v>84000</v>
          </cell>
          <cell r="M31">
            <v>0</v>
          </cell>
          <cell r="N31">
            <v>10000</v>
          </cell>
          <cell r="O31">
            <v>10000</v>
          </cell>
          <cell r="P31">
            <v>0</v>
          </cell>
          <cell r="Q31">
            <v>0</v>
          </cell>
          <cell r="R31">
            <v>28020</v>
          </cell>
        </row>
        <row r="33">
          <cell r="D33">
            <v>26437</v>
          </cell>
          <cell r="O33">
            <v>0</v>
          </cell>
          <cell r="R33">
            <v>28020</v>
          </cell>
        </row>
        <row r="34">
          <cell r="D34">
            <v>10000</v>
          </cell>
          <cell r="K34">
            <v>14000</v>
          </cell>
          <cell r="O34">
            <v>0</v>
          </cell>
        </row>
        <row r="35">
          <cell r="O35">
            <v>0</v>
          </cell>
        </row>
        <row r="36">
          <cell r="O36">
            <v>0</v>
          </cell>
        </row>
        <row r="38">
          <cell r="O38">
            <v>0</v>
          </cell>
        </row>
        <row r="40">
          <cell r="K40">
            <v>900</v>
          </cell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45">
          <cell r="O45">
            <v>0</v>
          </cell>
        </row>
        <row r="46">
          <cell r="O46">
            <v>0</v>
          </cell>
        </row>
        <row r="47">
          <cell r="O47">
            <v>0</v>
          </cell>
        </row>
        <row r="49">
          <cell r="O49">
            <v>0</v>
          </cell>
        </row>
        <row r="50">
          <cell r="O50">
            <v>0</v>
          </cell>
        </row>
        <row r="51">
          <cell r="O51">
            <v>0</v>
          </cell>
        </row>
        <row r="53">
          <cell r="O53">
            <v>0</v>
          </cell>
        </row>
        <row r="55">
          <cell r="O55">
            <v>0</v>
          </cell>
        </row>
        <row r="56">
          <cell r="D56">
            <v>9578</v>
          </cell>
        </row>
        <row r="57">
          <cell r="O57">
            <v>0</v>
          </cell>
        </row>
        <row r="58">
          <cell r="O58">
            <v>0</v>
          </cell>
        </row>
        <row r="61">
          <cell r="L61">
            <v>84000</v>
          </cell>
          <cell r="O61">
            <v>0</v>
          </cell>
        </row>
        <row r="64">
          <cell r="O64">
            <v>0</v>
          </cell>
        </row>
        <row r="68">
          <cell r="O68">
            <v>0</v>
          </cell>
        </row>
        <row r="71">
          <cell r="O71">
            <v>0</v>
          </cell>
        </row>
        <row r="72">
          <cell r="O72">
            <v>0</v>
          </cell>
        </row>
        <row r="76">
          <cell r="D76">
            <v>2000</v>
          </cell>
        </row>
        <row r="77">
          <cell r="D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81">
          <cell r="L81">
            <v>61850</v>
          </cell>
          <cell r="O81">
            <v>0</v>
          </cell>
        </row>
        <row r="86">
          <cell r="L86">
            <v>0</v>
          </cell>
        </row>
        <row r="89">
          <cell r="O89">
            <v>0</v>
          </cell>
        </row>
        <row r="91">
          <cell r="O91">
            <v>0</v>
          </cell>
        </row>
        <row r="92">
          <cell r="D92">
            <v>800</v>
          </cell>
          <cell r="E92">
            <v>0</v>
          </cell>
          <cell r="F92">
            <v>0</v>
          </cell>
          <cell r="G92">
            <v>0</v>
          </cell>
          <cell r="J92">
            <v>0</v>
          </cell>
          <cell r="K92">
            <v>0</v>
          </cell>
          <cell r="L92">
            <v>0</v>
          </cell>
          <cell r="M92">
            <v>119750</v>
          </cell>
          <cell r="N92">
            <v>0</v>
          </cell>
          <cell r="O92">
            <v>119750</v>
          </cell>
          <cell r="P92">
            <v>47200</v>
          </cell>
          <cell r="Q92">
            <v>46800</v>
          </cell>
        </row>
        <row r="94">
          <cell r="O94">
            <v>0</v>
          </cell>
        </row>
        <row r="95">
          <cell r="O95">
            <v>0</v>
          </cell>
        </row>
        <row r="96">
          <cell r="O96">
            <v>0</v>
          </cell>
        </row>
        <row r="98">
          <cell r="O98">
            <v>0</v>
          </cell>
        </row>
        <row r="99">
          <cell r="O99">
            <v>0</v>
          </cell>
        </row>
        <row r="100">
          <cell r="O100">
            <v>0</v>
          </cell>
        </row>
        <row r="102">
          <cell r="O102">
            <v>0</v>
          </cell>
        </row>
        <row r="103">
          <cell r="M103">
            <v>119000</v>
          </cell>
          <cell r="O103">
            <v>119000</v>
          </cell>
          <cell r="P103">
            <v>47200</v>
          </cell>
          <cell r="Q103">
            <v>46800</v>
          </cell>
        </row>
        <row r="104">
          <cell r="O104">
            <v>0</v>
          </cell>
        </row>
        <row r="105">
          <cell r="O105">
            <v>0</v>
          </cell>
        </row>
        <row r="107">
          <cell r="D107">
            <v>17200</v>
          </cell>
        </row>
        <row r="108">
          <cell r="O108">
            <v>0</v>
          </cell>
        </row>
        <row r="109">
          <cell r="D109">
            <v>75275</v>
          </cell>
          <cell r="E109">
            <v>0</v>
          </cell>
          <cell r="F109">
            <v>0</v>
          </cell>
          <cell r="G109">
            <v>6000</v>
          </cell>
          <cell r="H109">
            <v>0</v>
          </cell>
          <cell r="J109">
            <v>0</v>
          </cell>
          <cell r="K109">
            <v>1000</v>
          </cell>
          <cell r="L109">
            <v>0</v>
          </cell>
          <cell r="M109">
            <v>15000</v>
          </cell>
          <cell r="N109">
            <v>0</v>
          </cell>
          <cell r="O109">
            <v>15000</v>
          </cell>
          <cell r="P109">
            <v>0</v>
          </cell>
          <cell r="Q109">
            <v>0</v>
          </cell>
          <cell r="R109">
            <v>10800</v>
          </cell>
        </row>
        <row r="111">
          <cell r="O111">
            <v>0</v>
          </cell>
        </row>
        <row r="112">
          <cell r="O112">
            <v>0</v>
          </cell>
        </row>
        <row r="113">
          <cell r="D113">
            <v>25000</v>
          </cell>
          <cell r="G113">
            <v>6000</v>
          </cell>
          <cell r="M113">
            <v>15000</v>
          </cell>
          <cell r="O113">
            <v>15000</v>
          </cell>
          <cell r="R113">
            <v>5000</v>
          </cell>
        </row>
        <row r="114">
          <cell r="D114">
            <v>1675</v>
          </cell>
          <cell r="O114">
            <v>0</v>
          </cell>
          <cell r="R114">
            <v>800</v>
          </cell>
        </row>
        <row r="115">
          <cell r="O115">
            <v>0</v>
          </cell>
        </row>
        <row r="116">
          <cell r="D116">
            <v>3600</v>
          </cell>
          <cell r="K116">
            <v>1000</v>
          </cell>
          <cell r="O116">
            <v>0</v>
          </cell>
          <cell r="R116">
            <v>5000</v>
          </cell>
        </row>
        <row r="117">
          <cell r="O117">
            <v>0</v>
          </cell>
        </row>
        <row r="118">
          <cell r="O118">
            <v>0</v>
          </cell>
        </row>
        <row r="119">
          <cell r="O119">
            <v>0</v>
          </cell>
        </row>
        <row r="122">
          <cell r="D122">
            <v>45000</v>
          </cell>
          <cell r="O122">
            <v>0</v>
          </cell>
        </row>
        <row r="123">
          <cell r="O123">
            <v>0</v>
          </cell>
        </row>
        <row r="124">
          <cell r="O124">
            <v>0</v>
          </cell>
        </row>
        <row r="125">
          <cell r="O125">
            <v>0</v>
          </cell>
        </row>
      </sheetData>
      <sheetData sheetId="20">
        <row r="5">
          <cell r="G5">
            <v>0</v>
          </cell>
          <cell r="H5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</row>
        <row r="9">
          <cell r="O9">
            <v>0</v>
          </cell>
        </row>
        <row r="10">
          <cell r="O10">
            <v>0</v>
          </cell>
        </row>
        <row r="11">
          <cell r="D11">
            <v>152262.16999999998</v>
          </cell>
          <cell r="E11">
            <v>0</v>
          </cell>
          <cell r="F11">
            <v>0</v>
          </cell>
          <cell r="G11">
            <v>14689.61</v>
          </cell>
          <cell r="J11">
            <v>0</v>
          </cell>
          <cell r="K11">
            <v>9217.5</v>
          </cell>
          <cell r="L11">
            <v>0</v>
          </cell>
          <cell r="M11">
            <v>888644.88</v>
          </cell>
          <cell r="N11">
            <v>3770</v>
          </cell>
          <cell r="O11">
            <v>892414.88</v>
          </cell>
          <cell r="P11">
            <v>596520</v>
          </cell>
          <cell r="Q11">
            <v>0</v>
          </cell>
          <cell r="R11">
            <v>43510</v>
          </cell>
        </row>
        <row r="13">
          <cell r="O13">
            <v>0</v>
          </cell>
        </row>
        <row r="14">
          <cell r="M14">
            <v>0</v>
          </cell>
          <cell r="N14">
            <v>0</v>
          </cell>
          <cell r="O14">
            <v>0</v>
          </cell>
        </row>
        <row r="16">
          <cell r="O16">
            <v>0</v>
          </cell>
        </row>
        <row r="17">
          <cell r="D17">
            <v>101385</v>
          </cell>
          <cell r="E17">
            <v>0</v>
          </cell>
          <cell r="F17">
            <v>0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  <cell r="M17">
            <v>749895.88</v>
          </cell>
          <cell r="N17">
            <v>0</v>
          </cell>
          <cell r="O17">
            <v>749895.88</v>
          </cell>
          <cell r="P17">
            <v>592945</v>
          </cell>
          <cell r="Q17">
            <v>0</v>
          </cell>
          <cell r="R17">
            <v>0</v>
          </cell>
        </row>
        <row r="19">
          <cell r="D19">
            <v>98595</v>
          </cell>
          <cell r="M19">
            <v>664828.88</v>
          </cell>
          <cell r="O19">
            <v>664828.88</v>
          </cell>
          <cell r="P19">
            <v>48878</v>
          </cell>
        </row>
        <row r="20">
          <cell r="D20">
            <v>2790</v>
          </cell>
          <cell r="M20">
            <v>85067</v>
          </cell>
          <cell r="O20">
            <v>85067</v>
          </cell>
          <cell r="P20">
            <v>5608</v>
          </cell>
        </row>
        <row r="21">
          <cell r="O21">
            <v>0</v>
          </cell>
        </row>
        <row r="22">
          <cell r="D22">
            <v>596</v>
          </cell>
          <cell r="E22">
            <v>0</v>
          </cell>
          <cell r="F22">
            <v>0</v>
          </cell>
          <cell r="G22">
            <v>700</v>
          </cell>
          <cell r="J22">
            <v>0</v>
          </cell>
          <cell r="K22">
            <v>0</v>
          </cell>
          <cell r="L22">
            <v>0</v>
          </cell>
          <cell r="M22">
            <v>31899</v>
          </cell>
          <cell r="N22">
            <v>0</v>
          </cell>
          <cell r="O22">
            <v>31899</v>
          </cell>
          <cell r="P22">
            <v>3575</v>
          </cell>
          <cell r="Q22">
            <v>0</v>
          </cell>
          <cell r="R22">
            <v>0</v>
          </cell>
        </row>
        <row r="25">
          <cell r="G25">
            <v>700</v>
          </cell>
          <cell r="O25">
            <v>0</v>
          </cell>
        </row>
        <row r="27">
          <cell r="O27">
            <v>0</v>
          </cell>
        </row>
        <row r="30">
          <cell r="D30">
            <v>20508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5569</v>
          </cell>
          <cell r="L30">
            <v>0</v>
          </cell>
          <cell r="M30">
            <v>106850</v>
          </cell>
          <cell r="N30">
            <v>3770</v>
          </cell>
          <cell r="O30">
            <v>110620</v>
          </cell>
          <cell r="P30">
            <v>0</v>
          </cell>
          <cell r="Q30">
            <v>0</v>
          </cell>
          <cell r="R30">
            <v>43510</v>
          </cell>
        </row>
        <row r="32">
          <cell r="O32">
            <v>0</v>
          </cell>
        </row>
        <row r="35">
          <cell r="O35">
            <v>0</v>
          </cell>
        </row>
        <row r="37">
          <cell r="O37">
            <v>0</v>
          </cell>
        </row>
        <row r="39">
          <cell r="O39">
            <v>0</v>
          </cell>
        </row>
        <row r="40"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43">
          <cell r="O43">
            <v>0</v>
          </cell>
        </row>
        <row r="54">
          <cell r="O54">
            <v>0</v>
          </cell>
        </row>
        <row r="56">
          <cell r="O56">
            <v>0</v>
          </cell>
        </row>
        <row r="59">
          <cell r="M59">
            <v>103100</v>
          </cell>
          <cell r="N59">
            <v>3770</v>
          </cell>
          <cell r="O59">
            <v>106870</v>
          </cell>
        </row>
        <row r="60">
          <cell r="O60">
            <v>0</v>
          </cell>
        </row>
        <row r="61">
          <cell r="O61">
            <v>0</v>
          </cell>
        </row>
        <row r="74">
          <cell r="D74">
            <v>0</v>
          </cell>
          <cell r="G74">
            <v>0</v>
          </cell>
          <cell r="M74">
            <v>0</v>
          </cell>
          <cell r="O74">
            <v>0</v>
          </cell>
        </row>
        <row r="76">
          <cell r="O76">
            <v>0</v>
          </cell>
        </row>
        <row r="79">
          <cell r="O79">
            <v>0</v>
          </cell>
        </row>
        <row r="85">
          <cell r="O85">
            <v>0</v>
          </cell>
        </row>
        <row r="86">
          <cell r="O86">
            <v>0</v>
          </cell>
        </row>
        <row r="87">
          <cell r="O87">
            <v>0</v>
          </cell>
        </row>
        <row r="88">
          <cell r="D88">
            <v>6184.33</v>
          </cell>
          <cell r="E88">
            <v>0</v>
          </cell>
          <cell r="F88">
            <v>0</v>
          </cell>
          <cell r="G88">
            <v>630</v>
          </cell>
          <cell r="J88">
            <v>0</v>
          </cell>
          <cell r="K88">
            <v>1527</v>
          </cell>
          <cell r="L88">
            <v>0</v>
          </cell>
          <cell r="M88">
            <v>179449</v>
          </cell>
          <cell r="N88">
            <v>0</v>
          </cell>
          <cell r="O88">
            <v>179449</v>
          </cell>
          <cell r="P88">
            <v>8788</v>
          </cell>
          <cell r="Q88">
            <v>33182</v>
          </cell>
        </row>
        <row r="90">
          <cell r="O90">
            <v>0</v>
          </cell>
          <cell r="Q90">
            <v>5432</v>
          </cell>
        </row>
        <row r="91">
          <cell r="O91">
            <v>0</v>
          </cell>
        </row>
        <row r="92">
          <cell r="O92">
            <v>0</v>
          </cell>
        </row>
        <row r="94">
          <cell r="O94">
            <v>0</v>
          </cell>
        </row>
        <row r="95">
          <cell r="O95">
            <v>0</v>
          </cell>
        </row>
        <row r="101">
          <cell r="O101">
            <v>0</v>
          </cell>
        </row>
        <row r="105">
          <cell r="O105">
            <v>0</v>
          </cell>
        </row>
        <row r="106">
          <cell r="D106">
            <v>25000</v>
          </cell>
          <cell r="G106">
            <v>6000</v>
          </cell>
          <cell r="K106">
            <v>6000</v>
          </cell>
          <cell r="M106">
            <v>5000</v>
          </cell>
          <cell r="O106">
            <v>5000</v>
          </cell>
        </row>
        <row r="107">
          <cell r="G107">
            <v>2665</v>
          </cell>
          <cell r="O107">
            <v>0</v>
          </cell>
        </row>
        <row r="108">
          <cell r="O108">
            <v>0</v>
          </cell>
        </row>
        <row r="110">
          <cell r="O110">
            <v>0</v>
          </cell>
        </row>
        <row r="112">
          <cell r="O112">
            <v>0</v>
          </cell>
        </row>
      </sheetData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"/>
      <sheetName val="4 кв"/>
      <sheetName val="дек"/>
      <sheetName val="ноябрь"/>
      <sheetName val="октябрь"/>
      <sheetName val="9мес"/>
      <sheetName val="3кв"/>
      <sheetName val="сентябрь"/>
      <sheetName val="август"/>
      <sheetName val="Лист1 (2)"/>
      <sheetName val="июль"/>
      <sheetName val="июль (2)"/>
      <sheetName val="1 полуг"/>
      <sheetName val="2 кв"/>
      <sheetName val="6"/>
      <sheetName val="май"/>
      <sheetName val="апр"/>
      <sheetName val="1 кв"/>
      <sheetName val="март"/>
      <sheetName val="фев"/>
      <sheetName val="янв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">
          <cell r="G4">
            <v>47525.15</v>
          </cell>
          <cell r="H4">
            <v>0</v>
          </cell>
        </row>
        <row r="5">
          <cell r="G5">
            <v>0</v>
          </cell>
          <cell r="H5">
            <v>0</v>
          </cell>
        </row>
        <row r="6">
          <cell r="D6">
            <v>506111</v>
          </cell>
          <cell r="O6">
            <v>0</v>
          </cell>
          <cell r="S6">
            <v>506111</v>
          </cell>
        </row>
        <row r="8">
          <cell r="N8">
            <v>14400</v>
          </cell>
          <cell r="O8">
            <v>14400</v>
          </cell>
        </row>
        <row r="9">
          <cell r="O9">
            <v>0</v>
          </cell>
        </row>
        <row r="10">
          <cell r="O10">
            <v>0</v>
          </cell>
        </row>
        <row r="12">
          <cell r="D12">
            <v>19261.86</v>
          </cell>
          <cell r="G12">
            <v>28286.15</v>
          </cell>
          <cell r="M12">
            <v>30611.379999999997</v>
          </cell>
          <cell r="N12">
            <v>2780</v>
          </cell>
          <cell r="O12">
            <v>33391.379999999997</v>
          </cell>
          <cell r="R12">
            <v>3461.17</v>
          </cell>
          <cell r="S12">
            <v>84400.56</v>
          </cell>
        </row>
        <row r="13">
          <cell r="S13">
            <v>0</v>
          </cell>
        </row>
        <row r="14">
          <cell r="O14">
            <v>0</v>
          </cell>
        </row>
        <row r="15">
          <cell r="O15">
            <v>0</v>
          </cell>
        </row>
        <row r="16">
          <cell r="S16">
            <v>1065484.9099999999</v>
          </cell>
        </row>
        <row r="17">
          <cell r="D17">
            <v>141479</v>
          </cell>
          <cell r="O17">
            <v>0</v>
          </cell>
          <cell r="P17">
            <v>404337</v>
          </cell>
        </row>
        <row r="18">
          <cell r="D18">
            <v>59886</v>
          </cell>
          <cell r="M18">
            <v>317180</v>
          </cell>
          <cell r="O18">
            <v>317180</v>
          </cell>
          <cell r="P18">
            <v>24139</v>
          </cell>
        </row>
        <row r="19">
          <cell r="D19">
            <v>4361.2</v>
          </cell>
          <cell r="M19">
            <v>108827.32</v>
          </cell>
          <cell r="O19">
            <v>108827.32</v>
          </cell>
          <cell r="P19">
            <v>5275.3899999999994</v>
          </cell>
        </row>
        <row r="20">
          <cell r="O20">
            <v>0</v>
          </cell>
        </row>
        <row r="21">
          <cell r="S21">
            <v>49940.86</v>
          </cell>
        </row>
        <row r="23">
          <cell r="D23">
            <v>591.53</v>
          </cell>
          <cell r="M23">
            <v>36616.36</v>
          </cell>
          <cell r="O23">
            <v>36616.36</v>
          </cell>
          <cell r="P23">
            <v>3582.97</v>
          </cell>
        </row>
        <row r="24">
          <cell r="O24">
            <v>0</v>
          </cell>
        </row>
        <row r="25">
          <cell r="D25">
            <v>4300</v>
          </cell>
          <cell r="O25">
            <v>0</v>
          </cell>
        </row>
        <row r="27">
          <cell r="O27">
            <v>0</v>
          </cell>
        </row>
        <row r="28">
          <cell r="M28">
            <v>2000</v>
          </cell>
          <cell r="O28">
            <v>2000</v>
          </cell>
          <cell r="R28">
            <v>2850</v>
          </cell>
        </row>
        <row r="29">
          <cell r="S29">
            <v>284435.79000000004</v>
          </cell>
        </row>
        <row r="30">
          <cell r="O30">
            <v>0</v>
          </cell>
        </row>
        <row r="31">
          <cell r="O31">
            <v>0</v>
          </cell>
        </row>
        <row r="32">
          <cell r="O32">
            <v>0</v>
          </cell>
        </row>
        <row r="33">
          <cell r="O33">
            <v>0</v>
          </cell>
        </row>
        <row r="35">
          <cell r="O35">
            <v>0</v>
          </cell>
        </row>
        <row r="37">
          <cell r="D37">
            <v>16902.07</v>
          </cell>
          <cell r="O37">
            <v>0</v>
          </cell>
        </row>
        <row r="38">
          <cell r="O38">
            <v>0</v>
          </cell>
        </row>
        <row r="39">
          <cell r="O39">
            <v>0</v>
          </cell>
        </row>
        <row r="40">
          <cell r="M40">
            <v>16030</v>
          </cell>
          <cell r="O40">
            <v>16030</v>
          </cell>
        </row>
        <row r="41">
          <cell r="O41">
            <v>0</v>
          </cell>
        </row>
        <row r="42">
          <cell r="D42">
            <v>7000</v>
          </cell>
          <cell r="O42">
            <v>0</v>
          </cell>
        </row>
        <row r="43">
          <cell r="O43">
            <v>0</v>
          </cell>
        </row>
        <row r="48">
          <cell r="O48">
            <v>0</v>
          </cell>
        </row>
        <row r="50">
          <cell r="O50">
            <v>0</v>
          </cell>
        </row>
        <row r="52">
          <cell r="M52">
            <v>3056.72</v>
          </cell>
        </row>
        <row r="54">
          <cell r="D54">
            <v>46928</v>
          </cell>
          <cell r="G54">
            <v>18839</v>
          </cell>
          <cell r="K54">
            <v>31138</v>
          </cell>
          <cell r="M54">
            <v>30562</v>
          </cell>
          <cell r="O54">
            <v>30562</v>
          </cell>
          <cell r="S54">
            <v>127467</v>
          </cell>
        </row>
        <row r="55">
          <cell r="D55">
            <v>7960</v>
          </cell>
          <cell r="K55">
            <v>8600</v>
          </cell>
          <cell r="M55">
            <v>93460</v>
          </cell>
          <cell r="N55">
            <v>3560</v>
          </cell>
          <cell r="O55">
            <v>97020</v>
          </cell>
        </row>
        <row r="57">
          <cell r="G57">
            <v>400</v>
          </cell>
          <cell r="O57">
            <v>0</v>
          </cell>
        </row>
        <row r="58">
          <cell r="O58">
            <v>0</v>
          </cell>
        </row>
        <row r="59">
          <cell r="O59">
            <v>0</v>
          </cell>
        </row>
        <row r="63">
          <cell r="O63">
            <v>0</v>
          </cell>
        </row>
        <row r="65">
          <cell r="O65">
            <v>0</v>
          </cell>
        </row>
        <row r="70">
          <cell r="O70">
            <v>0</v>
          </cell>
        </row>
        <row r="71">
          <cell r="O71">
            <v>0</v>
          </cell>
        </row>
        <row r="72">
          <cell r="O72">
            <v>0</v>
          </cell>
        </row>
        <row r="75">
          <cell r="O75">
            <v>0</v>
          </cell>
        </row>
        <row r="77">
          <cell r="O77">
            <v>0</v>
          </cell>
        </row>
        <row r="79">
          <cell r="L79">
            <v>31600</v>
          </cell>
          <cell r="O79">
            <v>0</v>
          </cell>
        </row>
        <row r="80">
          <cell r="L80">
            <v>60000</v>
          </cell>
        </row>
        <row r="85">
          <cell r="S85">
            <v>0</v>
          </cell>
        </row>
        <row r="87">
          <cell r="O87">
            <v>0</v>
          </cell>
        </row>
        <row r="88">
          <cell r="O88">
            <v>0</v>
          </cell>
        </row>
        <row r="90">
          <cell r="O90">
            <v>0</v>
          </cell>
        </row>
        <row r="91">
          <cell r="S91">
            <v>134400</v>
          </cell>
        </row>
        <row r="92">
          <cell r="O92">
            <v>0</v>
          </cell>
        </row>
        <row r="93">
          <cell r="D93">
            <v>6000</v>
          </cell>
          <cell r="O93">
            <v>0</v>
          </cell>
        </row>
        <row r="94">
          <cell r="D94">
            <v>400</v>
          </cell>
          <cell r="O94">
            <v>0</v>
          </cell>
        </row>
        <row r="95">
          <cell r="D95">
            <v>32000</v>
          </cell>
          <cell r="O95">
            <v>0</v>
          </cell>
        </row>
        <row r="96">
          <cell r="O96">
            <v>0</v>
          </cell>
        </row>
        <row r="98">
          <cell r="M98">
            <v>62000</v>
          </cell>
          <cell r="O98">
            <v>62000</v>
          </cell>
        </row>
        <row r="99">
          <cell r="M99">
            <v>34000</v>
          </cell>
        </row>
        <row r="100">
          <cell r="O100">
            <v>0</v>
          </cell>
        </row>
        <row r="102">
          <cell r="O102">
            <v>0</v>
          </cell>
        </row>
        <row r="104">
          <cell r="L104">
            <v>100100</v>
          </cell>
          <cell r="O104">
            <v>0</v>
          </cell>
        </row>
        <row r="105">
          <cell r="O105">
            <v>0</v>
          </cell>
        </row>
        <row r="106">
          <cell r="S106">
            <v>377195</v>
          </cell>
        </row>
        <row r="107">
          <cell r="O107">
            <v>0</v>
          </cell>
        </row>
        <row r="108">
          <cell r="M108">
            <v>170000</v>
          </cell>
          <cell r="O108">
            <v>170000</v>
          </cell>
        </row>
        <row r="110">
          <cell r="D110">
            <v>25000</v>
          </cell>
          <cell r="G110">
            <v>5600</v>
          </cell>
          <cell r="K110">
            <v>6000</v>
          </cell>
          <cell r="M110">
            <v>20000</v>
          </cell>
          <cell r="O110">
            <v>20000</v>
          </cell>
        </row>
        <row r="111">
          <cell r="O111">
            <v>0</v>
          </cell>
        </row>
        <row r="114">
          <cell r="O114">
            <v>0</v>
          </cell>
        </row>
        <row r="115">
          <cell r="G115">
            <v>3000</v>
          </cell>
          <cell r="K115">
            <v>6500</v>
          </cell>
          <cell r="M115">
            <v>21075</v>
          </cell>
          <cell r="O115">
            <v>21075</v>
          </cell>
          <cell r="R115">
            <v>3000</v>
          </cell>
        </row>
        <row r="117">
          <cell r="G117">
            <v>260</v>
          </cell>
          <cell r="M117">
            <v>17460</v>
          </cell>
          <cell r="O117">
            <v>17460</v>
          </cell>
          <cell r="R117">
            <v>1800</v>
          </cell>
        </row>
        <row r="119">
          <cell r="O119">
            <v>0</v>
          </cell>
        </row>
        <row r="120">
          <cell r="D120">
            <v>47500</v>
          </cell>
          <cell r="M120">
            <v>20000</v>
          </cell>
          <cell r="O120">
            <v>20000</v>
          </cell>
          <cell r="R120">
            <v>30000</v>
          </cell>
        </row>
        <row r="122">
          <cell r="O122">
            <v>0</v>
          </cell>
        </row>
        <row r="124">
          <cell r="C124">
            <v>925680.66</v>
          </cell>
          <cell r="D124">
            <v>925680.66</v>
          </cell>
          <cell r="E124">
            <v>0</v>
          </cell>
          <cell r="F124">
            <v>0</v>
          </cell>
          <cell r="G124">
            <v>56385.15</v>
          </cell>
          <cell r="H124">
            <v>0</v>
          </cell>
          <cell r="J124">
            <v>0</v>
          </cell>
          <cell r="K124">
            <v>52238</v>
          </cell>
          <cell r="L124">
            <v>191700</v>
          </cell>
          <cell r="M124">
            <v>982878.78</v>
          </cell>
          <cell r="N124">
            <v>20740</v>
          </cell>
          <cell r="O124">
            <v>1003618.78</v>
          </cell>
          <cell r="P124">
            <v>437334.36</v>
          </cell>
          <cell r="Q124">
            <v>0</v>
          </cell>
          <cell r="R124">
            <v>41111.17</v>
          </cell>
          <cell r="S124">
            <v>2708068.12</v>
          </cell>
        </row>
        <row r="129">
          <cell r="S129">
            <v>7587739.1400000006</v>
          </cell>
        </row>
      </sheetData>
      <sheetData sheetId="19">
        <row r="4">
          <cell r="G4">
            <v>200640.72</v>
          </cell>
          <cell r="H4">
            <v>0</v>
          </cell>
        </row>
        <row r="5">
          <cell r="G5">
            <v>146397</v>
          </cell>
          <cell r="H5">
            <v>0</v>
          </cell>
        </row>
        <row r="6">
          <cell r="D6">
            <v>713653</v>
          </cell>
          <cell r="G6">
            <v>144397</v>
          </cell>
          <cell r="K6">
            <v>159948</v>
          </cell>
          <cell r="O6">
            <v>0</v>
          </cell>
          <cell r="R6">
            <v>93807</v>
          </cell>
          <cell r="S6">
            <v>1111805</v>
          </cell>
        </row>
        <row r="8">
          <cell r="G8">
            <v>2000</v>
          </cell>
          <cell r="O8">
            <v>0</v>
          </cell>
        </row>
        <row r="9">
          <cell r="O9">
            <v>0</v>
          </cell>
        </row>
        <row r="10">
          <cell r="O10">
            <v>0</v>
          </cell>
        </row>
        <row r="12">
          <cell r="K12">
            <v>7149.97</v>
          </cell>
          <cell r="M12">
            <v>7848.26</v>
          </cell>
          <cell r="O12">
            <v>7848.26</v>
          </cell>
          <cell r="R12">
            <v>10670.2</v>
          </cell>
          <cell r="S12">
            <v>25668.43</v>
          </cell>
        </row>
        <row r="13">
          <cell r="O13">
            <v>0</v>
          </cell>
        </row>
        <row r="14">
          <cell r="S14">
            <v>10900</v>
          </cell>
        </row>
        <row r="15">
          <cell r="M15">
            <v>10000</v>
          </cell>
          <cell r="O15">
            <v>10000</v>
          </cell>
        </row>
        <row r="16">
          <cell r="M16">
            <v>900</v>
          </cell>
          <cell r="O16">
            <v>900</v>
          </cell>
        </row>
        <row r="17">
          <cell r="S17">
            <v>868207</v>
          </cell>
        </row>
        <row r="18">
          <cell r="M18">
            <v>270000</v>
          </cell>
          <cell r="O18">
            <v>270000</v>
          </cell>
          <cell r="P18">
            <v>59110</v>
          </cell>
        </row>
        <row r="19">
          <cell r="D19">
            <v>48323</v>
          </cell>
          <cell r="M19">
            <v>377826</v>
          </cell>
          <cell r="O19">
            <v>377826</v>
          </cell>
          <cell r="P19">
            <v>23462</v>
          </cell>
        </row>
        <row r="20">
          <cell r="D20">
            <v>1276</v>
          </cell>
          <cell r="M20">
            <v>82600</v>
          </cell>
          <cell r="O20">
            <v>82600</v>
          </cell>
          <cell r="P20">
            <v>5610</v>
          </cell>
        </row>
        <row r="21">
          <cell r="O21">
            <v>0</v>
          </cell>
        </row>
        <row r="22">
          <cell r="S22">
            <v>38175</v>
          </cell>
        </row>
        <row r="23">
          <cell r="O23">
            <v>0</v>
          </cell>
        </row>
        <row r="24">
          <cell r="D24">
            <v>595</v>
          </cell>
          <cell r="M24">
            <v>32310</v>
          </cell>
          <cell r="O24">
            <v>32310</v>
          </cell>
          <cell r="P24">
            <v>3570</v>
          </cell>
        </row>
        <row r="27">
          <cell r="D27">
            <v>1300</v>
          </cell>
        </row>
        <row r="28">
          <cell r="O28">
            <v>0</v>
          </cell>
        </row>
        <row r="30">
          <cell r="O30">
            <v>0</v>
          </cell>
        </row>
        <row r="31">
          <cell r="S31">
            <v>537311.52</v>
          </cell>
        </row>
        <row r="32">
          <cell r="G32">
            <v>8084</v>
          </cell>
          <cell r="O32">
            <v>0</v>
          </cell>
        </row>
        <row r="33">
          <cell r="O33">
            <v>0</v>
          </cell>
        </row>
        <row r="34">
          <cell r="O34">
            <v>0</v>
          </cell>
        </row>
        <row r="35">
          <cell r="O35">
            <v>0</v>
          </cell>
        </row>
        <row r="37">
          <cell r="O37">
            <v>0</v>
          </cell>
        </row>
        <row r="39">
          <cell r="D39">
            <v>10000</v>
          </cell>
          <cell r="O39">
            <v>0</v>
          </cell>
        </row>
        <row r="40">
          <cell r="O40">
            <v>0</v>
          </cell>
        </row>
        <row r="41">
          <cell r="O41">
            <v>0</v>
          </cell>
        </row>
        <row r="44">
          <cell r="O44">
            <v>0</v>
          </cell>
        </row>
        <row r="45">
          <cell r="O45">
            <v>0</v>
          </cell>
        </row>
        <row r="46">
          <cell r="O46">
            <v>0</v>
          </cell>
        </row>
        <row r="48">
          <cell r="O48">
            <v>0</v>
          </cell>
        </row>
        <row r="49">
          <cell r="O49">
            <v>0</v>
          </cell>
        </row>
        <row r="50">
          <cell r="O50">
            <v>0</v>
          </cell>
        </row>
        <row r="52">
          <cell r="O52">
            <v>0</v>
          </cell>
        </row>
        <row r="54">
          <cell r="D54">
            <v>6947.1</v>
          </cell>
          <cell r="G54">
            <v>3706.72</v>
          </cell>
          <cell r="O54">
            <v>0</v>
          </cell>
        </row>
        <row r="55">
          <cell r="D55">
            <v>85000</v>
          </cell>
        </row>
        <row r="56">
          <cell r="G56">
            <v>42453</v>
          </cell>
          <cell r="K56">
            <v>17793</v>
          </cell>
          <cell r="M56">
            <v>18600</v>
          </cell>
          <cell r="N56">
            <v>16000</v>
          </cell>
          <cell r="O56">
            <v>34600</v>
          </cell>
          <cell r="R56">
            <v>21695</v>
          </cell>
          <cell r="S56">
            <v>116541</v>
          </cell>
        </row>
        <row r="57">
          <cell r="M57">
            <v>25000</v>
          </cell>
          <cell r="O57">
            <v>25000</v>
          </cell>
        </row>
        <row r="60">
          <cell r="D60">
            <v>15405.279999999999</v>
          </cell>
          <cell r="M60">
            <v>180737.13</v>
          </cell>
          <cell r="N60">
            <v>6890.29</v>
          </cell>
          <cell r="O60">
            <v>187627.42</v>
          </cell>
        </row>
        <row r="61">
          <cell r="L61">
            <v>79000</v>
          </cell>
        </row>
        <row r="67">
          <cell r="O67">
            <v>0</v>
          </cell>
        </row>
        <row r="70">
          <cell r="O70">
            <v>0</v>
          </cell>
        </row>
        <row r="71">
          <cell r="O71">
            <v>0</v>
          </cell>
        </row>
        <row r="76">
          <cell r="O76">
            <v>0</v>
          </cell>
        </row>
        <row r="80">
          <cell r="L80">
            <v>54688</v>
          </cell>
          <cell r="O80">
            <v>0</v>
          </cell>
        </row>
        <row r="85">
          <cell r="L85">
            <v>5000</v>
          </cell>
        </row>
        <row r="86">
          <cell r="S86">
            <v>0</v>
          </cell>
        </row>
        <row r="88">
          <cell r="O88">
            <v>0</v>
          </cell>
        </row>
        <row r="89">
          <cell r="O89">
            <v>0</v>
          </cell>
        </row>
        <row r="91">
          <cell r="O91">
            <v>0</v>
          </cell>
        </row>
        <row r="92">
          <cell r="S92">
            <v>187500</v>
          </cell>
        </row>
        <row r="93">
          <cell r="O93">
            <v>0</v>
          </cell>
        </row>
        <row r="94">
          <cell r="O94">
            <v>0</v>
          </cell>
        </row>
        <row r="95">
          <cell r="O95">
            <v>0</v>
          </cell>
        </row>
        <row r="97">
          <cell r="O97">
            <v>0</v>
          </cell>
        </row>
        <row r="98">
          <cell r="O98">
            <v>0</v>
          </cell>
        </row>
        <row r="99">
          <cell r="O99">
            <v>0</v>
          </cell>
        </row>
        <row r="101">
          <cell r="O101">
            <v>0</v>
          </cell>
        </row>
        <row r="102">
          <cell r="M102">
            <v>9100</v>
          </cell>
          <cell r="O102">
            <v>9100</v>
          </cell>
          <cell r="P102">
            <v>40000</v>
          </cell>
          <cell r="Q102">
            <v>34900</v>
          </cell>
        </row>
        <row r="103">
          <cell r="M103">
            <v>103500</v>
          </cell>
          <cell r="O103">
            <v>103500</v>
          </cell>
        </row>
        <row r="104">
          <cell r="O104">
            <v>0</v>
          </cell>
        </row>
        <row r="106">
          <cell r="D106">
            <v>94015</v>
          </cell>
        </row>
        <row r="107">
          <cell r="O107">
            <v>0</v>
          </cell>
        </row>
        <row r="108">
          <cell r="M108">
            <v>15000</v>
          </cell>
          <cell r="O108">
            <v>15000</v>
          </cell>
        </row>
        <row r="109">
          <cell r="S109">
            <v>263015</v>
          </cell>
        </row>
        <row r="110">
          <cell r="M110">
            <v>10000</v>
          </cell>
          <cell r="O110">
            <v>10000</v>
          </cell>
        </row>
        <row r="111">
          <cell r="M111">
            <v>130000</v>
          </cell>
          <cell r="O111">
            <v>130000</v>
          </cell>
        </row>
        <row r="112">
          <cell r="M112">
            <v>36500</v>
          </cell>
          <cell r="O112">
            <v>36500</v>
          </cell>
        </row>
        <row r="113">
          <cell r="G113">
            <v>6000</v>
          </cell>
          <cell r="K113">
            <v>6000</v>
          </cell>
          <cell r="M113">
            <v>10000</v>
          </cell>
          <cell r="O113">
            <v>10000</v>
          </cell>
          <cell r="R113">
            <v>5000</v>
          </cell>
        </row>
        <row r="114">
          <cell r="D114">
            <v>8945</v>
          </cell>
          <cell r="G114">
            <v>780</v>
          </cell>
          <cell r="O114">
            <v>0</v>
          </cell>
        </row>
        <row r="115">
          <cell r="D115">
            <v>12000</v>
          </cell>
          <cell r="O115">
            <v>0</v>
          </cell>
        </row>
        <row r="116">
          <cell r="G116">
            <v>1250</v>
          </cell>
          <cell r="M116">
            <v>12500</v>
          </cell>
          <cell r="O116">
            <v>12500</v>
          </cell>
          <cell r="R116">
            <v>1000</v>
          </cell>
        </row>
        <row r="117">
          <cell r="O117">
            <v>0</v>
          </cell>
        </row>
        <row r="118">
          <cell r="G118">
            <v>2040</v>
          </cell>
          <cell r="M118">
            <v>11000</v>
          </cell>
          <cell r="O118">
            <v>11000</v>
          </cell>
        </row>
        <row r="121">
          <cell r="O121">
            <v>0</v>
          </cell>
        </row>
        <row r="122">
          <cell r="D122">
            <v>10000</v>
          </cell>
          <cell r="O122">
            <v>0</v>
          </cell>
        </row>
        <row r="123">
          <cell r="O123">
            <v>0</v>
          </cell>
        </row>
        <row r="124">
          <cell r="O124">
            <v>0</v>
          </cell>
        </row>
        <row r="126">
          <cell r="C126">
            <v>1007459.38</v>
          </cell>
          <cell r="D126">
            <v>1007459.38</v>
          </cell>
          <cell r="E126">
            <v>0</v>
          </cell>
          <cell r="F126">
            <v>0</v>
          </cell>
          <cell r="G126">
            <v>210710.72</v>
          </cell>
          <cell r="H126">
            <v>0</v>
          </cell>
          <cell r="J126">
            <v>0</v>
          </cell>
          <cell r="K126">
            <v>191290.97</v>
          </cell>
          <cell r="L126">
            <v>138688</v>
          </cell>
          <cell r="M126">
            <v>1343421.3900000001</v>
          </cell>
          <cell r="N126">
            <v>22890.29</v>
          </cell>
          <cell r="O126">
            <v>1366311.6800000002</v>
          </cell>
          <cell r="P126">
            <v>131752</v>
          </cell>
          <cell r="Q126">
            <v>34900</v>
          </cell>
          <cell r="R126">
            <v>132172.20000000001</v>
          </cell>
          <cell r="S126">
            <v>3213284.9500000007</v>
          </cell>
        </row>
      </sheetData>
      <sheetData sheetId="20">
        <row r="4">
          <cell r="G4">
            <v>14414.15</v>
          </cell>
          <cell r="H4">
            <v>0</v>
          </cell>
        </row>
        <row r="5">
          <cell r="G5">
            <v>0</v>
          </cell>
          <cell r="H5">
            <v>0</v>
          </cell>
        </row>
        <row r="6">
          <cell r="O6">
            <v>0</v>
          </cell>
          <cell r="S6">
            <v>0</v>
          </cell>
        </row>
        <row r="8">
          <cell r="O8">
            <v>0</v>
          </cell>
        </row>
        <row r="9">
          <cell r="O9">
            <v>0</v>
          </cell>
        </row>
        <row r="10">
          <cell r="O10">
            <v>0</v>
          </cell>
        </row>
        <row r="12">
          <cell r="D12">
            <v>29833.61</v>
          </cell>
          <cell r="G12">
            <v>13838.15</v>
          </cell>
          <cell r="O12">
            <v>0</v>
          </cell>
          <cell r="S12">
            <v>43671.76</v>
          </cell>
        </row>
        <row r="13">
          <cell r="O13">
            <v>0</v>
          </cell>
        </row>
        <row r="14">
          <cell r="S14">
            <v>0</v>
          </cell>
        </row>
        <row r="15">
          <cell r="O15">
            <v>0</v>
          </cell>
        </row>
        <row r="16">
          <cell r="O16">
            <v>0</v>
          </cell>
        </row>
        <row r="17">
          <cell r="S17">
            <v>1015851.31</v>
          </cell>
        </row>
        <row r="18">
          <cell r="O18">
            <v>0</v>
          </cell>
          <cell r="P18">
            <v>289085.31</v>
          </cell>
        </row>
        <row r="19">
          <cell r="D19">
            <v>50415</v>
          </cell>
          <cell r="M19">
            <v>429880</v>
          </cell>
          <cell r="O19">
            <v>429880</v>
          </cell>
          <cell r="P19">
            <v>48506</v>
          </cell>
        </row>
        <row r="20">
          <cell r="D20">
            <v>6842</v>
          </cell>
          <cell r="M20">
            <v>179795</v>
          </cell>
          <cell r="O20">
            <v>179795</v>
          </cell>
          <cell r="P20">
            <v>11328</v>
          </cell>
        </row>
        <row r="21">
          <cell r="O21">
            <v>0</v>
          </cell>
        </row>
        <row r="22">
          <cell r="S22">
            <v>71557</v>
          </cell>
        </row>
        <row r="24">
          <cell r="D24">
            <v>1196</v>
          </cell>
          <cell r="M24">
            <v>61317</v>
          </cell>
          <cell r="O24">
            <v>61317</v>
          </cell>
          <cell r="P24">
            <v>7144</v>
          </cell>
        </row>
        <row r="25">
          <cell r="K25">
            <v>400</v>
          </cell>
        </row>
        <row r="26">
          <cell r="O26">
            <v>0</v>
          </cell>
        </row>
        <row r="29">
          <cell r="M29">
            <v>1500</v>
          </cell>
          <cell r="O29">
            <v>1500</v>
          </cell>
        </row>
        <row r="30">
          <cell r="S30">
            <v>174541</v>
          </cell>
        </row>
        <row r="31">
          <cell r="O31">
            <v>0</v>
          </cell>
        </row>
        <row r="34">
          <cell r="O34">
            <v>0</v>
          </cell>
          <cell r="R34">
            <v>54529</v>
          </cell>
        </row>
        <row r="36">
          <cell r="O36">
            <v>0</v>
          </cell>
        </row>
        <row r="38">
          <cell r="O38">
            <v>0</v>
          </cell>
        </row>
        <row r="39">
          <cell r="O39">
            <v>0</v>
          </cell>
        </row>
        <row r="40"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53">
          <cell r="O53">
            <v>0</v>
          </cell>
        </row>
        <row r="55">
          <cell r="D55">
            <v>13082</v>
          </cell>
          <cell r="K55">
            <v>1950</v>
          </cell>
          <cell r="O55">
            <v>0</v>
          </cell>
          <cell r="S55">
            <v>15032</v>
          </cell>
        </row>
        <row r="58">
          <cell r="O58">
            <v>0</v>
          </cell>
        </row>
        <row r="59">
          <cell r="D59">
            <v>7960</v>
          </cell>
          <cell r="M59">
            <v>93460</v>
          </cell>
          <cell r="N59">
            <v>3560</v>
          </cell>
          <cell r="O59">
            <v>97020</v>
          </cell>
        </row>
        <row r="60">
          <cell r="O60">
            <v>0</v>
          </cell>
        </row>
        <row r="75">
          <cell r="O75">
            <v>0</v>
          </cell>
        </row>
        <row r="77">
          <cell r="L77">
            <v>64339</v>
          </cell>
        </row>
        <row r="78">
          <cell r="O78">
            <v>0</v>
          </cell>
        </row>
        <row r="83">
          <cell r="S83">
            <v>0</v>
          </cell>
        </row>
        <row r="84">
          <cell r="O84">
            <v>0</v>
          </cell>
        </row>
        <row r="85">
          <cell r="O85">
            <v>0</v>
          </cell>
        </row>
        <row r="86">
          <cell r="O86">
            <v>0</v>
          </cell>
        </row>
        <row r="87">
          <cell r="O87">
            <v>0</v>
          </cell>
        </row>
        <row r="88">
          <cell r="S88">
            <v>202026</v>
          </cell>
        </row>
        <row r="89">
          <cell r="D89">
            <v>2349</v>
          </cell>
          <cell r="G89">
            <v>576</v>
          </cell>
          <cell r="K89">
            <v>477</v>
          </cell>
          <cell r="M89">
            <v>136265</v>
          </cell>
          <cell r="O89">
            <v>136265</v>
          </cell>
          <cell r="P89">
            <v>8063</v>
          </cell>
          <cell r="R89">
            <v>1796</v>
          </cell>
        </row>
        <row r="90">
          <cell r="D90">
            <v>2500</v>
          </cell>
          <cell r="O90">
            <v>0</v>
          </cell>
        </row>
        <row r="91">
          <cell r="O91">
            <v>0</v>
          </cell>
        </row>
        <row r="93">
          <cell r="O93">
            <v>0</v>
          </cell>
        </row>
        <row r="94">
          <cell r="O94">
            <v>0</v>
          </cell>
        </row>
        <row r="96">
          <cell r="M96">
            <v>50000</v>
          </cell>
          <cell r="O96">
            <v>50000</v>
          </cell>
        </row>
        <row r="100">
          <cell r="O100">
            <v>0</v>
          </cell>
        </row>
        <row r="102">
          <cell r="S102">
            <v>94400</v>
          </cell>
        </row>
        <row r="104">
          <cell r="O104">
            <v>0</v>
          </cell>
        </row>
        <row r="105">
          <cell r="O105">
            <v>0</v>
          </cell>
        </row>
        <row r="106">
          <cell r="D106">
            <v>30000</v>
          </cell>
          <cell r="G106">
            <v>5000</v>
          </cell>
          <cell r="K106">
            <v>5000</v>
          </cell>
          <cell r="M106">
            <v>10000</v>
          </cell>
          <cell r="O106">
            <v>10000</v>
          </cell>
        </row>
        <row r="107">
          <cell r="D107">
            <v>36660</v>
          </cell>
          <cell r="O107">
            <v>0</v>
          </cell>
        </row>
        <row r="109">
          <cell r="K109">
            <v>2000</v>
          </cell>
          <cell r="M109">
            <v>2000</v>
          </cell>
          <cell r="O109">
            <v>2000</v>
          </cell>
        </row>
        <row r="111">
          <cell r="D111">
            <v>3740</v>
          </cell>
          <cell r="O111">
            <v>0</v>
          </cell>
        </row>
        <row r="117">
          <cell r="C117">
            <v>184577.61</v>
          </cell>
          <cell r="D117">
            <v>184577.61</v>
          </cell>
          <cell r="E117">
            <v>0</v>
          </cell>
          <cell r="F117">
            <v>0</v>
          </cell>
          <cell r="G117">
            <v>19414.150000000001</v>
          </cell>
          <cell r="H117">
            <v>0</v>
          </cell>
          <cell r="J117">
            <v>0</v>
          </cell>
          <cell r="K117">
            <v>9827</v>
          </cell>
          <cell r="L117">
            <v>64339</v>
          </cell>
          <cell r="M117">
            <v>964217</v>
          </cell>
          <cell r="N117">
            <v>3560</v>
          </cell>
          <cell r="O117">
            <v>967777</v>
          </cell>
          <cell r="P117">
            <v>364126.31</v>
          </cell>
          <cell r="Q117">
            <v>0</v>
          </cell>
          <cell r="R117">
            <v>56325</v>
          </cell>
          <cell r="S117">
            <v>1666386.07</v>
          </cell>
        </row>
      </sheetData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"/>
      <sheetName val="4 кв"/>
      <sheetName val="дек"/>
      <sheetName val="ноябрь"/>
      <sheetName val="октябрь"/>
      <sheetName val="9мес"/>
      <sheetName val="3кв"/>
      <sheetName val="сентябрь"/>
      <sheetName val="август"/>
      <sheetName val="Лист1 (2)"/>
      <sheetName val="июль"/>
      <sheetName val="июль (2)"/>
      <sheetName val="1 полуг"/>
      <sheetName val="2 кв"/>
      <sheetName val="6"/>
      <sheetName val="май"/>
      <sheetName val="апр"/>
      <sheetName val="1 кв"/>
      <sheetName val="март"/>
      <sheetName val="фев"/>
      <sheetName val="янв"/>
      <sheetName val="Лист1"/>
      <sheetName val="01"/>
      <sheetName val="02"/>
      <sheetName val="03"/>
      <sheetName val="1кв"/>
      <sheetName val="04"/>
      <sheetName val="05"/>
      <sheetName val="06"/>
      <sheetName val="2кв"/>
      <sheetName val="полуг"/>
      <sheetName val="07"/>
      <sheetName val="08"/>
      <sheetName val="09"/>
      <sheetName val="10"/>
      <sheetName val="11"/>
      <sheetName val="12"/>
      <sheetName val="4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2">
          <cell r="N42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2">
          <cell r="N42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07"/>
  <sheetViews>
    <sheetView tabSelected="1" view="pageBreakPreview" zoomScale="85" zoomScaleSheetLayoutView="85" workbookViewId="0">
      <pane xSplit="2" ySplit="10" topLeftCell="C101" activePane="bottomRight" state="frozen"/>
      <selection pane="topRight" activeCell="C1" sqref="C1"/>
      <selection pane="bottomLeft" activeCell="A5" sqref="A5"/>
      <selection pane="bottomRight" activeCell="B117" sqref="B117"/>
    </sheetView>
  </sheetViews>
  <sheetFormatPr defaultRowHeight="12.75" x14ac:dyDescent="0.2"/>
  <cols>
    <col min="1" max="1" width="28.28515625" style="289" customWidth="1"/>
    <col min="2" max="2" width="73.7109375" style="288" customWidth="1"/>
    <col min="3" max="3" width="13.42578125" style="246" customWidth="1"/>
    <col min="4" max="4" width="12.42578125" style="246" customWidth="1"/>
    <col min="5" max="5" width="15.140625" style="247" customWidth="1"/>
    <col min="6" max="6" width="4.7109375" style="245" customWidth="1"/>
    <col min="7" max="16384" width="9.140625" style="245"/>
  </cols>
  <sheetData>
    <row r="1" spans="1:5" ht="12.75" customHeight="1" x14ac:dyDescent="0.2">
      <c r="A1" s="380"/>
      <c r="B1" s="392" t="s">
        <v>375</v>
      </c>
      <c r="C1" s="392"/>
      <c r="D1" s="392"/>
      <c r="E1" s="392"/>
    </row>
    <row r="2" spans="1:5" ht="12.75" customHeight="1" x14ac:dyDescent="0.2">
      <c r="A2" s="380"/>
      <c r="B2" s="393" t="s">
        <v>679</v>
      </c>
      <c r="C2" s="393"/>
      <c r="D2" s="393"/>
      <c r="E2" s="393"/>
    </row>
    <row r="3" spans="1:5" x14ac:dyDescent="0.2">
      <c r="A3" s="380"/>
      <c r="B3" s="394" t="s">
        <v>697</v>
      </c>
      <c r="C3" s="394"/>
      <c r="D3" s="394"/>
      <c r="E3" s="394"/>
    </row>
    <row r="4" spans="1:5" x14ac:dyDescent="0.2">
      <c r="A4" s="380"/>
      <c r="B4" s="394" t="s">
        <v>680</v>
      </c>
      <c r="C4" s="394"/>
      <c r="D4" s="394"/>
      <c r="E4" s="394"/>
    </row>
    <row r="5" spans="1:5" x14ac:dyDescent="0.2">
      <c r="A5" s="380"/>
      <c r="B5" s="394" t="s">
        <v>686</v>
      </c>
      <c r="C5" s="394"/>
      <c r="D5" s="394"/>
      <c r="E5" s="394"/>
    </row>
    <row r="6" spans="1:5" x14ac:dyDescent="0.2">
      <c r="A6" s="380"/>
      <c r="B6" s="394" t="s">
        <v>687</v>
      </c>
      <c r="C6" s="394"/>
      <c r="D6" s="394"/>
      <c r="E6" s="394"/>
    </row>
    <row r="7" spans="1:5" ht="15.75" x14ac:dyDescent="0.2">
      <c r="A7" s="529" t="s">
        <v>681</v>
      </c>
      <c r="B7" s="529"/>
      <c r="C7" s="529"/>
      <c r="D7" s="381"/>
      <c r="E7" s="382"/>
    </row>
    <row r="8" spans="1:5" ht="15.75" x14ac:dyDescent="0.2">
      <c r="A8" s="529" t="s">
        <v>688</v>
      </c>
      <c r="B8" s="529"/>
      <c r="C8" s="529"/>
      <c r="D8" s="381"/>
      <c r="E8" s="382"/>
    </row>
    <row r="9" spans="1:5" x14ac:dyDescent="0.2">
      <c r="A9" s="380"/>
      <c r="B9" s="383"/>
      <c r="C9" s="391" t="s">
        <v>682</v>
      </c>
      <c r="D9" s="391"/>
      <c r="E9" s="391"/>
    </row>
    <row r="10" spans="1:5" ht="56.25" customHeight="1" x14ac:dyDescent="0.2">
      <c r="A10" s="365" t="s">
        <v>0</v>
      </c>
      <c r="B10" s="281" t="s">
        <v>1</v>
      </c>
      <c r="C10" s="366" t="s">
        <v>683</v>
      </c>
      <c r="D10" s="379" t="s">
        <v>684</v>
      </c>
      <c r="E10" s="366" t="s">
        <v>685</v>
      </c>
    </row>
    <row r="11" spans="1:5" x14ac:dyDescent="0.2">
      <c r="A11" s="367"/>
      <c r="B11" s="282" t="s">
        <v>2</v>
      </c>
      <c r="C11" s="384">
        <f>SUM(C12+C17+C22+C27+C30+C16)</f>
        <v>44594</v>
      </c>
      <c r="D11" s="378">
        <f t="shared" ref="D11:D75" si="0">E11-C11</f>
        <v>5707</v>
      </c>
      <c r="E11" s="384">
        <f>SUM(E12+E17+E22+E27+E30+E16)</f>
        <v>50301</v>
      </c>
    </row>
    <row r="12" spans="1:5" ht="48" hidden="1" customHeight="1" x14ac:dyDescent="0.2">
      <c r="A12" s="368" t="s">
        <v>3</v>
      </c>
      <c r="B12" s="276" t="s">
        <v>4</v>
      </c>
      <c r="C12" s="249">
        <f>SUM(C13+C14)</f>
        <v>25330</v>
      </c>
      <c r="D12" s="241">
        <f t="shared" si="0"/>
        <v>2470</v>
      </c>
      <c r="E12" s="249">
        <f>SUM(E13+E14)</f>
        <v>27800</v>
      </c>
    </row>
    <row r="13" spans="1:5" ht="36" hidden="1" customHeight="1" x14ac:dyDescent="0.2">
      <c r="A13" s="369" t="s">
        <v>5</v>
      </c>
      <c r="B13" s="283" t="s">
        <v>6</v>
      </c>
      <c r="C13" s="235"/>
      <c r="D13" s="241">
        <f t="shared" si="0"/>
        <v>0</v>
      </c>
      <c r="E13" s="332"/>
    </row>
    <row r="14" spans="1:5" ht="17.25" customHeight="1" x14ac:dyDescent="0.2">
      <c r="A14" s="368" t="s">
        <v>7</v>
      </c>
      <c r="B14" s="276" t="s">
        <v>8</v>
      </c>
      <c r="C14" s="249">
        <f>C15</f>
        <v>25330</v>
      </c>
      <c r="D14" s="241">
        <f t="shared" si="0"/>
        <v>2470</v>
      </c>
      <c r="E14" s="249">
        <f>E15</f>
        <v>27800</v>
      </c>
    </row>
    <row r="15" spans="1:5" x14ac:dyDescent="0.2">
      <c r="A15" s="369" t="s">
        <v>7</v>
      </c>
      <c r="B15" s="283" t="s">
        <v>361</v>
      </c>
      <c r="C15" s="241">
        <v>25330</v>
      </c>
      <c r="D15" s="241">
        <f t="shared" si="0"/>
        <v>2470</v>
      </c>
      <c r="E15" s="241">
        <v>27800</v>
      </c>
    </row>
    <row r="16" spans="1:5" x14ac:dyDescent="0.2">
      <c r="A16" s="368" t="s">
        <v>240</v>
      </c>
      <c r="B16" s="276" t="s">
        <v>241</v>
      </c>
      <c r="C16" s="241">
        <v>1504</v>
      </c>
      <c r="D16" s="241">
        <f t="shared" si="0"/>
        <v>196</v>
      </c>
      <c r="E16" s="241">
        <v>1700</v>
      </c>
    </row>
    <row r="17" spans="1:5" x14ac:dyDescent="0.2">
      <c r="A17" s="368" t="s">
        <v>9</v>
      </c>
      <c r="B17" s="276" t="s">
        <v>10</v>
      </c>
      <c r="C17" s="249">
        <f>SUM(C18+C21+C20)</f>
        <v>14250</v>
      </c>
      <c r="D17" s="241">
        <f t="shared" si="0"/>
        <v>1951</v>
      </c>
      <c r="E17" s="249">
        <f>SUM(E18+E21+E20+E19)</f>
        <v>16201</v>
      </c>
    </row>
    <row r="18" spans="1:5" ht="15" customHeight="1" x14ac:dyDescent="0.2">
      <c r="A18" s="369" t="s">
        <v>576</v>
      </c>
      <c r="B18" s="283" t="s">
        <v>575</v>
      </c>
      <c r="C18" s="241">
        <v>13680</v>
      </c>
      <c r="D18" s="241">
        <f t="shared" si="0"/>
        <v>1820</v>
      </c>
      <c r="E18" s="241">
        <v>15500</v>
      </c>
    </row>
    <row r="19" spans="1:5" ht="26.25" customHeight="1" x14ac:dyDescent="0.2">
      <c r="A19" s="369" t="s">
        <v>11</v>
      </c>
      <c r="B19" s="283" t="s">
        <v>678</v>
      </c>
      <c r="C19" s="241">
        <v>0</v>
      </c>
      <c r="D19" s="241">
        <f t="shared" si="0"/>
        <v>-66</v>
      </c>
      <c r="E19" s="241">
        <v>-66</v>
      </c>
    </row>
    <row r="20" spans="1:5" ht="15" customHeight="1" x14ac:dyDescent="0.2">
      <c r="A20" s="369" t="s">
        <v>191</v>
      </c>
      <c r="B20" s="283" t="s">
        <v>192</v>
      </c>
      <c r="C20" s="241">
        <v>70</v>
      </c>
      <c r="D20" s="241">
        <f t="shared" si="0"/>
        <v>-3</v>
      </c>
      <c r="E20" s="241">
        <v>67</v>
      </c>
    </row>
    <row r="21" spans="1:5" x14ac:dyDescent="0.2">
      <c r="A21" s="370" t="s">
        <v>202</v>
      </c>
      <c r="B21" s="284" t="s">
        <v>203</v>
      </c>
      <c r="C21" s="236">
        <v>500</v>
      </c>
      <c r="D21" s="241">
        <f t="shared" si="0"/>
        <v>200</v>
      </c>
      <c r="E21" s="236">
        <v>700</v>
      </c>
    </row>
    <row r="22" spans="1:5" x14ac:dyDescent="0.2">
      <c r="A22" s="368" t="s">
        <v>12</v>
      </c>
      <c r="B22" s="276" t="s">
        <v>13</v>
      </c>
      <c r="C22" s="249">
        <f>C23+C24</f>
        <v>2985</v>
      </c>
      <c r="D22" s="241">
        <f t="shared" si="0"/>
        <v>415</v>
      </c>
      <c r="E22" s="249">
        <f>E23+E24</f>
        <v>3400</v>
      </c>
    </row>
    <row r="23" spans="1:5" x14ac:dyDescent="0.2">
      <c r="A23" s="369" t="s">
        <v>14</v>
      </c>
      <c r="B23" s="283" t="s">
        <v>15</v>
      </c>
      <c r="C23" s="241">
        <v>1200</v>
      </c>
      <c r="D23" s="241">
        <f t="shared" si="0"/>
        <v>500</v>
      </c>
      <c r="E23" s="241">
        <v>1700</v>
      </c>
    </row>
    <row r="24" spans="1:5" x14ac:dyDescent="0.2">
      <c r="A24" s="368" t="s">
        <v>16</v>
      </c>
      <c r="B24" s="276" t="s">
        <v>493</v>
      </c>
      <c r="C24" s="249">
        <f>C25+C26</f>
        <v>1785</v>
      </c>
      <c r="D24" s="241">
        <f t="shared" si="0"/>
        <v>-85</v>
      </c>
      <c r="E24" s="249">
        <f>E25+E26</f>
        <v>1700</v>
      </c>
    </row>
    <row r="25" spans="1:5" ht="20.25" customHeight="1" x14ac:dyDescent="0.2">
      <c r="A25" s="369" t="s">
        <v>494</v>
      </c>
      <c r="B25" s="283" t="s">
        <v>559</v>
      </c>
      <c r="C25" s="241">
        <v>802</v>
      </c>
      <c r="D25" s="241">
        <f t="shared" si="0"/>
        <v>48</v>
      </c>
      <c r="E25" s="241">
        <v>850</v>
      </c>
    </row>
    <row r="26" spans="1:5" x14ac:dyDescent="0.2">
      <c r="A26" s="369" t="s">
        <v>495</v>
      </c>
      <c r="B26" s="283" t="s">
        <v>560</v>
      </c>
      <c r="C26" s="241">
        <v>983</v>
      </c>
      <c r="D26" s="241">
        <f t="shared" si="0"/>
        <v>-133</v>
      </c>
      <c r="E26" s="241">
        <v>850</v>
      </c>
    </row>
    <row r="27" spans="1:5" x14ac:dyDescent="0.2">
      <c r="A27" s="368" t="s">
        <v>17</v>
      </c>
      <c r="B27" s="276" t="s">
        <v>18</v>
      </c>
      <c r="C27" s="249">
        <v>525</v>
      </c>
      <c r="D27" s="241">
        <f t="shared" si="0"/>
        <v>675</v>
      </c>
      <c r="E27" s="249">
        <f>+E29</f>
        <v>1200</v>
      </c>
    </row>
    <row r="28" spans="1:5" ht="96" hidden="1" customHeight="1" x14ac:dyDescent="0.2">
      <c r="A28" s="369" t="s">
        <v>19</v>
      </c>
      <c r="B28" s="283" t="s">
        <v>20</v>
      </c>
      <c r="C28" s="241">
        <f>C29</f>
        <v>525</v>
      </c>
      <c r="D28" s="241">
        <f t="shared" si="0"/>
        <v>675</v>
      </c>
      <c r="E28" s="249">
        <f>E29</f>
        <v>1200</v>
      </c>
    </row>
    <row r="29" spans="1:5" ht="43.5" customHeight="1" x14ac:dyDescent="0.2">
      <c r="A29" s="369" t="s">
        <v>21</v>
      </c>
      <c r="B29" s="283" t="s">
        <v>561</v>
      </c>
      <c r="C29" s="241">
        <v>525</v>
      </c>
      <c r="D29" s="241">
        <f t="shared" si="0"/>
        <v>675</v>
      </c>
      <c r="E29" s="241">
        <v>1200</v>
      </c>
    </row>
    <row r="30" spans="1:5" s="247" customFormat="1" ht="84" hidden="1" customHeight="1" x14ac:dyDescent="0.2">
      <c r="A30" s="368" t="s">
        <v>110</v>
      </c>
      <c r="B30" s="276" t="s">
        <v>112</v>
      </c>
      <c r="C30" s="249"/>
      <c r="D30" s="241">
        <f t="shared" si="0"/>
        <v>0</v>
      </c>
      <c r="E30" s="249"/>
    </row>
    <row r="31" spans="1:5" ht="72" hidden="1" customHeight="1" x14ac:dyDescent="0.2">
      <c r="A31" s="369" t="s">
        <v>111</v>
      </c>
      <c r="B31" s="283" t="s">
        <v>113</v>
      </c>
      <c r="C31" s="241">
        <v>6</v>
      </c>
      <c r="D31" s="241">
        <f t="shared" si="0"/>
        <v>0</v>
      </c>
      <c r="E31" s="249">
        <v>6</v>
      </c>
    </row>
    <row r="32" spans="1:5" x14ac:dyDescent="0.2">
      <c r="A32" s="367" t="s">
        <v>0</v>
      </c>
      <c r="B32" s="282" t="s">
        <v>22</v>
      </c>
      <c r="C32" s="384">
        <f>SUM(C33+C36+C43+C45+C40+C44)</f>
        <v>5431</v>
      </c>
      <c r="D32" s="378">
        <f t="shared" si="0"/>
        <v>1994</v>
      </c>
      <c r="E32" s="384">
        <f>E33+E36+E39+E40+E43+E44+E46</f>
        <v>7425</v>
      </c>
    </row>
    <row r="33" spans="1:5" ht="38.25" x14ac:dyDescent="0.2">
      <c r="A33" s="368" t="s">
        <v>23</v>
      </c>
      <c r="B33" s="276" t="s">
        <v>24</v>
      </c>
      <c r="C33" s="249">
        <f>C34+C35</f>
        <v>2176</v>
      </c>
      <c r="D33" s="241">
        <f t="shared" si="0"/>
        <v>514</v>
      </c>
      <c r="E33" s="249">
        <f>E34+E35</f>
        <v>2690</v>
      </c>
    </row>
    <row r="34" spans="1:5" ht="63.75" x14ac:dyDescent="0.2">
      <c r="A34" s="369" t="s">
        <v>25</v>
      </c>
      <c r="B34" s="283" t="s">
        <v>562</v>
      </c>
      <c r="C34" s="241">
        <v>660</v>
      </c>
      <c r="D34" s="241">
        <f t="shared" si="0"/>
        <v>230</v>
      </c>
      <c r="E34" s="241">
        <v>890</v>
      </c>
    </row>
    <row r="35" spans="1:5" ht="25.5" x14ac:dyDescent="0.2">
      <c r="A35" s="369" t="s">
        <v>26</v>
      </c>
      <c r="B35" s="283" t="s">
        <v>27</v>
      </c>
      <c r="C35" s="241">
        <v>1516</v>
      </c>
      <c r="D35" s="241">
        <f t="shared" si="0"/>
        <v>284</v>
      </c>
      <c r="E35" s="241">
        <v>1800</v>
      </c>
    </row>
    <row r="36" spans="1:5" ht="25.5" x14ac:dyDescent="0.2">
      <c r="A36" s="368" t="s">
        <v>28</v>
      </c>
      <c r="B36" s="276" t="s">
        <v>29</v>
      </c>
      <c r="C36" s="249">
        <f>C37</f>
        <v>185</v>
      </c>
      <c r="D36" s="241">
        <f t="shared" si="0"/>
        <v>45</v>
      </c>
      <c r="E36" s="249">
        <f>E37</f>
        <v>230</v>
      </c>
    </row>
    <row r="37" spans="1:5" ht="21.75" customHeight="1" x14ac:dyDescent="0.2">
      <c r="A37" s="369" t="s">
        <v>30</v>
      </c>
      <c r="B37" s="283" t="s">
        <v>31</v>
      </c>
      <c r="C37" s="241">
        <v>185</v>
      </c>
      <c r="D37" s="241">
        <f>E37-C37</f>
        <v>45</v>
      </c>
      <c r="E37" s="241">
        <v>230</v>
      </c>
    </row>
    <row r="38" spans="1:5" ht="27" customHeight="1" x14ac:dyDescent="0.2">
      <c r="A38" s="368" t="s">
        <v>691</v>
      </c>
      <c r="B38" s="276" t="s">
        <v>692</v>
      </c>
      <c r="C38" s="241">
        <v>0</v>
      </c>
      <c r="D38" s="241">
        <f t="shared" ref="D38:D39" si="1">E38-C38</f>
        <v>15</v>
      </c>
      <c r="E38" s="249">
        <f>E39</f>
        <v>15</v>
      </c>
    </row>
    <row r="39" spans="1:5" ht="27" customHeight="1" x14ac:dyDescent="0.2">
      <c r="A39" s="369" t="s">
        <v>693</v>
      </c>
      <c r="B39" s="283" t="s">
        <v>694</v>
      </c>
      <c r="C39" s="241">
        <v>0</v>
      </c>
      <c r="D39" s="241">
        <f t="shared" si="1"/>
        <v>15</v>
      </c>
      <c r="E39" s="241">
        <v>15</v>
      </c>
    </row>
    <row r="40" spans="1:5" s="247" customFormat="1" ht="25.5" x14ac:dyDescent="0.2">
      <c r="A40" s="368" t="s">
        <v>114</v>
      </c>
      <c r="B40" s="276" t="s">
        <v>115</v>
      </c>
      <c r="C40" s="249">
        <f>C42+C41</f>
        <v>2650</v>
      </c>
      <c r="D40" s="241">
        <f t="shared" si="0"/>
        <v>1330</v>
      </c>
      <c r="E40" s="249">
        <f>E42+E41</f>
        <v>3980</v>
      </c>
    </row>
    <row r="41" spans="1:5" x14ac:dyDescent="0.2">
      <c r="A41" s="369" t="s">
        <v>183</v>
      </c>
      <c r="B41" s="283" t="s">
        <v>184</v>
      </c>
      <c r="C41" s="241">
        <v>0</v>
      </c>
      <c r="D41" s="241">
        <f t="shared" si="0"/>
        <v>1580</v>
      </c>
      <c r="E41" s="241">
        <v>1580</v>
      </c>
    </row>
    <row r="42" spans="1:5" ht="38.25" customHeight="1" x14ac:dyDescent="0.2">
      <c r="A42" s="369" t="s">
        <v>32</v>
      </c>
      <c r="B42" s="283" t="s">
        <v>116</v>
      </c>
      <c r="C42" s="241">
        <v>2650</v>
      </c>
      <c r="D42" s="241">
        <f t="shared" si="0"/>
        <v>-250</v>
      </c>
      <c r="E42" s="241">
        <v>2400</v>
      </c>
    </row>
    <row r="43" spans="1:5" ht="25.5" customHeight="1" x14ac:dyDescent="0.2">
      <c r="A43" s="368" t="s">
        <v>33</v>
      </c>
      <c r="B43" s="276" t="s">
        <v>34</v>
      </c>
      <c r="C43" s="249">
        <v>400</v>
      </c>
      <c r="D43" s="241">
        <f t="shared" si="0"/>
        <v>0</v>
      </c>
      <c r="E43" s="249">
        <v>400</v>
      </c>
    </row>
    <row r="44" spans="1:5" x14ac:dyDescent="0.2">
      <c r="A44" s="368" t="s">
        <v>204</v>
      </c>
      <c r="B44" s="283" t="s">
        <v>205</v>
      </c>
      <c r="C44" s="249">
        <v>20</v>
      </c>
      <c r="D44" s="241">
        <f t="shared" si="0"/>
        <v>90</v>
      </c>
      <c r="E44" s="249">
        <v>110</v>
      </c>
    </row>
    <row r="45" spans="1:5" hidden="1" x14ac:dyDescent="0.2">
      <c r="A45" s="368" t="s">
        <v>35</v>
      </c>
      <c r="B45" s="276" t="s">
        <v>36</v>
      </c>
      <c r="C45" s="249">
        <v>0</v>
      </c>
      <c r="D45" s="241">
        <f t="shared" si="0"/>
        <v>0</v>
      </c>
      <c r="E45" s="249">
        <v>0</v>
      </c>
    </row>
    <row r="46" spans="1:5" x14ac:dyDescent="0.2">
      <c r="A46" s="368" t="s">
        <v>35</v>
      </c>
      <c r="B46" s="283" t="s">
        <v>362</v>
      </c>
      <c r="C46" s="249">
        <v>0</v>
      </c>
      <c r="D46" s="241">
        <f t="shared" si="0"/>
        <v>0</v>
      </c>
      <c r="E46" s="249">
        <v>0</v>
      </c>
    </row>
    <row r="47" spans="1:5" x14ac:dyDescent="0.2">
      <c r="A47" s="367" t="s">
        <v>37</v>
      </c>
      <c r="B47" s="282" t="s">
        <v>131</v>
      </c>
      <c r="C47" s="384">
        <f>C11+C32</f>
        <v>50025</v>
      </c>
      <c r="D47" s="378">
        <f t="shared" si="0"/>
        <v>7701</v>
      </c>
      <c r="E47" s="384">
        <f>E11+E32</f>
        <v>57726</v>
      </c>
    </row>
    <row r="48" spans="1:5" s="247" customFormat="1" ht="25.5" x14ac:dyDescent="0.2">
      <c r="A48" s="360" t="s">
        <v>515</v>
      </c>
      <c r="B48" s="285" t="s">
        <v>127</v>
      </c>
      <c r="C48" s="390">
        <f>C49+C50</f>
        <v>143450.6</v>
      </c>
      <c r="D48" s="350">
        <f t="shared" si="0"/>
        <v>3685.8999999999942</v>
      </c>
      <c r="E48" s="390">
        <f>E49+E50</f>
        <v>147136.5</v>
      </c>
    </row>
    <row r="49" spans="1:5" ht="25.5" x14ac:dyDescent="0.2">
      <c r="A49" s="369" t="s">
        <v>504</v>
      </c>
      <c r="B49" s="283" t="s">
        <v>128</v>
      </c>
      <c r="C49" s="242">
        <v>142203.4</v>
      </c>
      <c r="D49" s="241">
        <f t="shared" si="0"/>
        <v>0</v>
      </c>
      <c r="E49" s="242">
        <v>142203.4</v>
      </c>
    </row>
    <row r="50" spans="1:5" ht="25.5" x14ac:dyDescent="0.2">
      <c r="A50" s="370" t="s">
        <v>505</v>
      </c>
      <c r="B50" s="283" t="s">
        <v>109</v>
      </c>
      <c r="C50" s="242">
        <v>1247.2</v>
      </c>
      <c r="D50" s="241">
        <f t="shared" si="0"/>
        <v>3685.9000000000005</v>
      </c>
      <c r="E50" s="242">
        <v>4933.1000000000004</v>
      </c>
    </row>
    <row r="51" spans="1:5" ht="25.5" x14ac:dyDescent="0.2">
      <c r="A51" s="360" t="s">
        <v>506</v>
      </c>
      <c r="B51" s="285" t="s">
        <v>366</v>
      </c>
      <c r="C51" s="530">
        <f>SUM(C52:C65)</f>
        <v>78031.55644</v>
      </c>
      <c r="D51" s="350">
        <f t="shared" si="0"/>
        <v>3155</v>
      </c>
      <c r="E51" s="531">
        <f>SUM(E52:E65)</f>
        <v>81186.55644</v>
      </c>
    </row>
    <row r="52" spans="1:5" s="243" customFormat="1" ht="31.5" customHeight="1" x14ac:dyDescent="0.2">
      <c r="A52" s="370" t="s">
        <v>516</v>
      </c>
      <c r="B52" s="351" t="s">
        <v>675</v>
      </c>
      <c r="C52" s="532">
        <v>16284.558999999999</v>
      </c>
      <c r="D52" s="241">
        <f t="shared" si="0"/>
        <v>0</v>
      </c>
      <c r="E52" s="235">
        <v>16284.558999999999</v>
      </c>
    </row>
    <row r="53" spans="1:5" s="243" customFormat="1" ht="48" customHeight="1" x14ac:dyDescent="0.2">
      <c r="A53" s="370" t="s">
        <v>676</v>
      </c>
      <c r="B53" s="358" t="s">
        <v>677</v>
      </c>
      <c r="C53" s="235">
        <v>1200</v>
      </c>
      <c r="D53" s="241">
        <f t="shared" si="0"/>
        <v>0</v>
      </c>
      <c r="E53" s="235">
        <v>1200</v>
      </c>
    </row>
    <row r="54" spans="1:5" s="243" customFormat="1" ht="40.5" hidden="1" customHeight="1" x14ac:dyDescent="0.2">
      <c r="A54" s="370" t="s">
        <v>644</v>
      </c>
      <c r="B54" s="286" t="s">
        <v>645</v>
      </c>
      <c r="C54" s="532"/>
      <c r="D54" s="241">
        <f t="shared" si="0"/>
        <v>0</v>
      </c>
      <c r="E54" s="235"/>
    </row>
    <row r="55" spans="1:5" s="243" customFormat="1" ht="40.5" hidden="1" customHeight="1" x14ac:dyDescent="0.2">
      <c r="A55" s="370" t="s">
        <v>644</v>
      </c>
      <c r="B55" s="286" t="s">
        <v>645</v>
      </c>
      <c r="C55" s="532"/>
      <c r="D55" s="241">
        <f t="shared" si="0"/>
        <v>0</v>
      </c>
      <c r="E55" s="235"/>
    </row>
    <row r="56" spans="1:5" s="243" customFormat="1" ht="55.5" customHeight="1" x14ac:dyDescent="0.2">
      <c r="A56" s="370" t="s">
        <v>613</v>
      </c>
      <c r="B56" s="358" t="s">
        <v>614</v>
      </c>
      <c r="C56" s="235">
        <v>15689.5234</v>
      </c>
      <c r="D56" s="241">
        <f t="shared" si="0"/>
        <v>0</v>
      </c>
      <c r="E56" s="235">
        <v>15689.5234</v>
      </c>
    </row>
    <row r="57" spans="1:5" s="248" customFormat="1" ht="31.5" customHeight="1" x14ac:dyDescent="0.2">
      <c r="A57" s="370" t="s">
        <v>507</v>
      </c>
      <c r="B57" s="362" t="s">
        <v>608</v>
      </c>
      <c r="C57" s="386">
        <v>3847</v>
      </c>
      <c r="D57" s="241">
        <f t="shared" si="0"/>
        <v>0</v>
      </c>
      <c r="E57" s="386">
        <v>3847</v>
      </c>
    </row>
    <row r="58" spans="1:5" s="248" customFormat="1" ht="27" customHeight="1" x14ac:dyDescent="0.2">
      <c r="A58" s="370" t="s">
        <v>508</v>
      </c>
      <c r="B58" s="362" t="s">
        <v>607</v>
      </c>
      <c r="C58" s="386">
        <v>2019.998</v>
      </c>
      <c r="D58" s="241">
        <f t="shared" si="0"/>
        <v>0</v>
      </c>
      <c r="E58" s="386">
        <v>2019.998</v>
      </c>
    </row>
    <row r="59" spans="1:5" s="243" customFormat="1" ht="38.25" customHeight="1" x14ac:dyDescent="0.2">
      <c r="A59" s="370" t="s">
        <v>509</v>
      </c>
      <c r="B59" s="352" t="s">
        <v>367</v>
      </c>
      <c r="C59" s="235">
        <v>33379.1</v>
      </c>
      <c r="D59" s="241">
        <f t="shared" si="0"/>
        <v>2262</v>
      </c>
      <c r="E59" s="235">
        <v>35641.1</v>
      </c>
    </row>
    <row r="60" spans="1:5" s="243" customFormat="1" ht="31.5" hidden="1" customHeight="1" x14ac:dyDescent="0.2">
      <c r="A60" s="370" t="s">
        <v>509</v>
      </c>
      <c r="B60" s="353" t="s">
        <v>606</v>
      </c>
      <c r="C60" s="332"/>
      <c r="D60" s="241">
        <f t="shared" si="0"/>
        <v>0</v>
      </c>
      <c r="E60" s="332"/>
    </row>
    <row r="61" spans="1:5" s="243" customFormat="1" ht="38.25" hidden="1" customHeight="1" x14ac:dyDescent="0.2">
      <c r="A61" s="370" t="s">
        <v>509</v>
      </c>
      <c r="B61" s="352" t="s">
        <v>646</v>
      </c>
      <c r="C61" s="332"/>
      <c r="D61" s="241">
        <f t="shared" si="0"/>
        <v>0</v>
      </c>
      <c r="E61" s="332"/>
    </row>
    <row r="62" spans="1:5" s="243" customFormat="1" ht="38.25" hidden="1" customHeight="1" x14ac:dyDescent="0.2">
      <c r="A62" s="370" t="s">
        <v>509</v>
      </c>
      <c r="B62" s="352" t="s">
        <v>647</v>
      </c>
      <c r="C62" s="332"/>
      <c r="D62" s="241">
        <f t="shared" si="0"/>
        <v>0</v>
      </c>
      <c r="E62" s="332"/>
    </row>
    <row r="63" spans="1:5" s="243" customFormat="1" ht="38.25" customHeight="1" x14ac:dyDescent="0.2">
      <c r="A63" s="370" t="s">
        <v>509</v>
      </c>
      <c r="B63" s="353" t="s">
        <v>696</v>
      </c>
      <c r="C63" s="332"/>
      <c r="D63" s="241">
        <f t="shared" si="0"/>
        <v>893</v>
      </c>
      <c r="E63" s="332">
        <v>893</v>
      </c>
    </row>
    <row r="64" spans="1:5" s="243" customFormat="1" ht="38.25" customHeight="1" x14ac:dyDescent="0.2">
      <c r="A64" s="370" t="s">
        <v>509</v>
      </c>
      <c r="B64" s="352" t="s">
        <v>689</v>
      </c>
      <c r="C64" s="332">
        <v>58.076039999999999</v>
      </c>
      <c r="D64" s="241">
        <f t="shared" si="0"/>
        <v>0</v>
      </c>
      <c r="E64" s="332">
        <v>58.076039999999999</v>
      </c>
    </row>
    <row r="65" spans="1:5" s="243" customFormat="1" ht="38.25" customHeight="1" x14ac:dyDescent="0.2">
      <c r="A65" s="370" t="s">
        <v>509</v>
      </c>
      <c r="B65" s="352" t="s">
        <v>647</v>
      </c>
      <c r="C65" s="332">
        <v>5553.3</v>
      </c>
      <c r="D65" s="241">
        <f t="shared" si="0"/>
        <v>0</v>
      </c>
      <c r="E65" s="332">
        <v>5553.3</v>
      </c>
    </row>
    <row r="66" spans="1:5" ht="27.75" customHeight="1" x14ac:dyDescent="0.2">
      <c r="A66" s="360" t="s">
        <v>510</v>
      </c>
      <c r="B66" s="285" t="s">
        <v>129</v>
      </c>
      <c r="C66" s="531">
        <f>SUM(C67:C91)</f>
        <v>621111.59161999996</v>
      </c>
      <c r="D66" s="350">
        <f t="shared" si="0"/>
        <v>72415.483670000103</v>
      </c>
      <c r="E66" s="531">
        <f>SUM(E67:E91)</f>
        <v>693527.07529000007</v>
      </c>
    </row>
    <row r="67" spans="1:5" ht="36" customHeight="1" x14ac:dyDescent="0.2">
      <c r="A67" s="370" t="s">
        <v>581</v>
      </c>
      <c r="B67" s="352" t="s">
        <v>582</v>
      </c>
      <c r="C67" s="242">
        <v>11.4</v>
      </c>
      <c r="D67" s="241">
        <f t="shared" si="0"/>
        <v>0</v>
      </c>
      <c r="E67" s="242">
        <v>11.4</v>
      </c>
    </row>
    <row r="68" spans="1:5" ht="25.5" x14ac:dyDescent="0.2">
      <c r="A68" s="370" t="s">
        <v>511</v>
      </c>
      <c r="B68" s="354" t="s">
        <v>588</v>
      </c>
      <c r="C68" s="242">
        <v>51699.8</v>
      </c>
      <c r="D68" s="241">
        <f t="shared" si="0"/>
        <v>-24102.200000000004</v>
      </c>
      <c r="E68" s="242">
        <v>27597.599999999999</v>
      </c>
    </row>
    <row r="69" spans="1:5" s="247" customFormat="1" ht="78.75" customHeight="1" x14ac:dyDescent="0.2">
      <c r="A69" s="370" t="s">
        <v>512</v>
      </c>
      <c r="B69" s="352" t="s">
        <v>577</v>
      </c>
      <c r="C69" s="242">
        <v>173970</v>
      </c>
      <c r="D69" s="241">
        <f t="shared" si="0"/>
        <v>55644.75</v>
      </c>
      <c r="E69" s="242">
        <v>229614.75</v>
      </c>
    </row>
    <row r="70" spans="1:5" ht="25.5" x14ac:dyDescent="0.2">
      <c r="A70" s="370" t="s">
        <v>512</v>
      </c>
      <c r="B70" s="352" t="s">
        <v>578</v>
      </c>
      <c r="C70" s="242">
        <v>139167</v>
      </c>
      <c r="D70" s="241">
        <f t="shared" si="0"/>
        <v>21203.16399999999</v>
      </c>
      <c r="E70" s="242">
        <v>160370.16399999999</v>
      </c>
    </row>
    <row r="71" spans="1:5" ht="38.25" x14ac:dyDescent="0.2">
      <c r="A71" s="370" t="s">
        <v>512</v>
      </c>
      <c r="B71" s="352" t="s">
        <v>579</v>
      </c>
      <c r="C71" s="242">
        <v>3973</v>
      </c>
      <c r="D71" s="241">
        <f t="shared" si="0"/>
        <v>-136.63200000000006</v>
      </c>
      <c r="E71" s="242">
        <v>3836.3679999999999</v>
      </c>
    </row>
    <row r="72" spans="1:5" ht="25.5" x14ac:dyDescent="0.2">
      <c r="A72" s="370" t="s">
        <v>512</v>
      </c>
      <c r="B72" s="352" t="s">
        <v>580</v>
      </c>
      <c r="C72" s="242">
        <v>3698.66</v>
      </c>
      <c r="D72" s="241">
        <f t="shared" si="0"/>
        <v>-688.05499999999984</v>
      </c>
      <c r="E72" s="242">
        <v>3010.605</v>
      </c>
    </row>
    <row r="73" spans="1:5" ht="66" customHeight="1" x14ac:dyDescent="0.2">
      <c r="A73" s="370" t="s">
        <v>512</v>
      </c>
      <c r="B73" s="352" t="s">
        <v>587</v>
      </c>
      <c r="C73" s="242">
        <v>9572.7999999999993</v>
      </c>
      <c r="D73" s="241">
        <f t="shared" si="0"/>
        <v>-648.15799999999945</v>
      </c>
      <c r="E73" s="242">
        <v>8924.6419999999998</v>
      </c>
    </row>
    <row r="74" spans="1:5" ht="54" customHeight="1" x14ac:dyDescent="0.2">
      <c r="A74" s="370" t="s">
        <v>512</v>
      </c>
      <c r="B74" s="352" t="s">
        <v>589</v>
      </c>
      <c r="C74" s="242">
        <v>1042.5</v>
      </c>
      <c r="D74" s="241">
        <f t="shared" si="0"/>
        <v>0</v>
      </c>
      <c r="E74" s="242">
        <v>1042.5</v>
      </c>
    </row>
    <row r="75" spans="1:5" ht="39.75" customHeight="1" x14ac:dyDescent="0.2">
      <c r="A75" s="370" t="s">
        <v>512</v>
      </c>
      <c r="B75" s="352" t="s">
        <v>591</v>
      </c>
      <c r="C75" s="242">
        <v>100.8</v>
      </c>
      <c r="D75" s="241">
        <f t="shared" si="0"/>
        <v>-100.8</v>
      </c>
      <c r="E75" s="242">
        <v>0</v>
      </c>
    </row>
    <row r="76" spans="1:5" ht="42.75" customHeight="1" x14ac:dyDescent="0.2">
      <c r="A76" s="370" t="s">
        <v>512</v>
      </c>
      <c r="B76" s="352" t="s">
        <v>592</v>
      </c>
      <c r="C76" s="242">
        <v>495.9</v>
      </c>
      <c r="D76" s="241">
        <f t="shared" ref="D76:D103" si="2">E76-C76</f>
        <v>46.800000000000068</v>
      </c>
      <c r="E76" s="242">
        <v>542.70000000000005</v>
      </c>
    </row>
    <row r="77" spans="1:5" ht="38.25" customHeight="1" x14ac:dyDescent="0.2">
      <c r="A77" s="370" t="s">
        <v>512</v>
      </c>
      <c r="B77" s="352" t="s">
        <v>593</v>
      </c>
      <c r="C77" s="242">
        <v>729.1</v>
      </c>
      <c r="D77" s="241">
        <f t="shared" si="2"/>
        <v>46.799999999999955</v>
      </c>
      <c r="E77" s="242">
        <v>775.9</v>
      </c>
    </row>
    <row r="78" spans="1:5" ht="27" customHeight="1" x14ac:dyDescent="0.2">
      <c r="A78" s="370" t="s">
        <v>512</v>
      </c>
      <c r="B78" s="352" t="s">
        <v>594</v>
      </c>
      <c r="C78" s="242">
        <v>376</v>
      </c>
      <c r="D78" s="241">
        <f t="shared" si="2"/>
        <v>-125.07939999999999</v>
      </c>
      <c r="E78" s="242">
        <v>250.92060000000001</v>
      </c>
    </row>
    <row r="79" spans="1:5" ht="50.25" customHeight="1" x14ac:dyDescent="0.2">
      <c r="A79" s="370" t="s">
        <v>512</v>
      </c>
      <c r="B79" s="355" t="s">
        <v>610</v>
      </c>
      <c r="C79" s="278">
        <v>537</v>
      </c>
      <c r="D79" s="241">
        <f t="shared" si="2"/>
        <v>0</v>
      </c>
      <c r="E79" s="278">
        <v>537</v>
      </c>
    </row>
    <row r="80" spans="1:5" ht="32.25" customHeight="1" x14ac:dyDescent="0.2">
      <c r="A80" s="370" t="s">
        <v>512</v>
      </c>
      <c r="B80" s="352" t="s">
        <v>602</v>
      </c>
      <c r="C80" s="278">
        <v>2750</v>
      </c>
      <c r="D80" s="241">
        <f t="shared" si="2"/>
        <v>-528.94900000000007</v>
      </c>
      <c r="E80" s="278">
        <v>2221.0509999999999</v>
      </c>
    </row>
    <row r="81" spans="1:5" s="243" customFormat="1" ht="40.5" customHeight="1" x14ac:dyDescent="0.2">
      <c r="A81" s="371" t="s">
        <v>598</v>
      </c>
      <c r="B81" s="377" t="s">
        <v>599</v>
      </c>
      <c r="C81" s="235">
        <v>32877.57</v>
      </c>
      <c r="D81" s="241">
        <f t="shared" si="2"/>
        <v>15803.433790000003</v>
      </c>
      <c r="E81" s="235">
        <v>48681.003790000002</v>
      </c>
    </row>
    <row r="82" spans="1:5" s="243" customFormat="1" ht="54.75" hidden="1" customHeight="1" x14ac:dyDescent="0.2">
      <c r="A82" s="371" t="s">
        <v>598</v>
      </c>
      <c r="B82" s="372" t="s">
        <v>671</v>
      </c>
      <c r="C82" s="332"/>
      <c r="D82" s="241">
        <f t="shared" si="2"/>
        <v>0</v>
      </c>
      <c r="E82" s="332"/>
    </row>
    <row r="83" spans="1:5" s="243" customFormat="1" ht="42.75" customHeight="1" x14ac:dyDescent="0.2">
      <c r="A83" s="370" t="s">
        <v>585</v>
      </c>
      <c r="B83" s="356" t="s">
        <v>586</v>
      </c>
      <c r="C83" s="235">
        <v>1439.8</v>
      </c>
      <c r="D83" s="241">
        <f t="shared" si="2"/>
        <v>78.600000000000136</v>
      </c>
      <c r="E83" s="235">
        <v>1518.4</v>
      </c>
    </row>
    <row r="84" spans="1:5" s="243" customFormat="1" ht="39" hidden="1" customHeight="1" x14ac:dyDescent="0.2">
      <c r="A84" s="373" t="s">
        <v>513</v>
      </c>
      <c r="B84" s="357" t="s">
        <v>595</v>
      </c>
      <c r="C84" s="249"/>
      <c r="D84" s="241">
        <f t="shared" si="2"/>
        <v>0</v>
      </c>
      <c r="E84" s="249"/>
    </row>
    <row r="85" spans="1:5" s="243" customFormat="1" ht="29.25" customHeight="1" x14ac:dyDescent="0.2">
      <c r="A85" s="370" t="s">
        <v>583</v>
      </c>
      <c r="B85" s="358" t="s">
        <v>584</v>
      </c>
      <c r="C85" s="235">
        <v>5648.2</v>
      </c>
      <c r="D85" s="241">
        <f t="shared" si="2"/>
        <v>4133.4820000000009</v>
      </c>
      <c r="E85" s="235">
        <v>9781.6820000000007</v>
      </c>
    </row>
    <row r="86" spans="1:5" s="243" customFormat="1" ht="37.5" customHeight="1" x14ac:dyDescent="0.2">
      <c r="A86" s="370" t="s">
        <v>600</v>
      </c>
      <c r="B86" s="377" t="s">
        <v>601</v>
      </c>
      <c r="C86" s="241">
        <v>161616.16162</v>
      </c>
      <c r="D86" s="241">
        <f t="shared" si="2"/>
        <v>783.83838000000105</v>
      </c>
      <c r="E86" s="241">
        <v>162400</v>
      </c>
    </row>
    <row r="87" spans="1:5" s="243" customFormat="1" ht="37.5" hidden="1" customHeight="1" x14ac:dyDescent="0.2">
      <c r="A87" s="370" t="s">
        <v>600</v>
      </c>
      <c r="B87" s="377" t="s">
        <v>672</v>
      </c>
      <c r="C87" s="249"/>
      <c r="D87" s="241">
        <f t="shared" si="2"/>
        <v>0</v>
      </c>
      <c r="E87" s="249"/>
    </row>
    <row r="88" spans="1:5" ht="111.75" hidden="1" customHeight="1" x14ac:dyDescent="0.2">
      <c r="A88" s="370" t="s">
        <v>514</v>
      </c>
      <c r="B88" s="358" t="s">
        <v>590</v>
      </c>
      <c r="C88" s="533"/>
      <c r="D88" s="241">
        <f t="shared" si="2"/>
        <v>0</v>
      </c>
      <c r="E88" s="533"/>
    </row>
    <row r="89" spans="1:5" ht="63" customHeight="1" x14ac:dyDescent="0.2">
      <c r="A89" s="370" t="s">
        <v>603</v>
      </c>
      <c r="B89" s="377" t="s">
        <v>604</v>
      </c>
      <c r="C89" s="278">
        <v>16</v>
      </c>
      <c r="D89" s="241">
        <f t="shared" si="2"/>
        <v>4.488900000000001</v>
      </c>
      <c r="E89" s="278">
        <v>20.488900000000001</v>
      </c>
    </row>
    <row r="90" spans="1:5" ht="51" hidden="1" customHeight="1" x14ac:dyDescent="0.2">
      <c r="A90" s="370" t="s">
        <v>605</v>
      </c>
      <c r="B90" s="359" t="s">
        <v>654</v>
      </c>
      <c r="C90" s="385"/>
      <c r="D90" s="241">
        <f t="shared" si="2"/>
        <v>0</v>
      </c>
      <c r="E90" s="385"/>
    </row>
    <row r="91" spans="1:5" ht="54.75" customHeight="1" x14ac:dyDescent="0.2">
      <c r="A91" s="370" t="s">
        <v>596</v>
      </c>
      <c r="B91" s="353" t="s">
        <v>597</v>
      </c>
      <c r="C91" s="242">
        <v>31389.9</v>
      </c>
      <c r="D91" s="241">
        <f t="shared" si="2"/>
        <v>1000</v>
      </c>
      <c r="E91" s="242">
        <v>32389.9</v>
      </c>
    </row>
    <row r="92" spans="1:5" s="277" customFormat="1" ht="17.25" customHeight="1" x14ac:dyDescent="0.2">
      <c r="A92" s="374"/>
      <c r="B92" s="360" t="s">
        <v>130</v>
      </c>
      <c r="C92" s="376">
        <f t="shared" ref="C92:E92" si="3">SUM(C93:C98)</f>
        <v>21501.793999999998</v>
      </c>
      <c r="D92" s="350">
        <f t="shared" si="2"/>
        <v>-735.14221999999791</v>
      </c>
      <c r="E92" s="376">
        <f t="shared" si="3"/>
        <v>20766.65178</v>
      </c>
    </row>
    <row r="93" spans="1:5" s="243" customFormat="1" ht="62.25" customHeight="1" x14ac:dyDescent="0.2">
      <c r="A93" s="370" t="s">
        <v>611</v>
      </c>
      <c r="B93" s="361" t="s">
        <v>612</v>
      </c>
      <c r="C93" s="249">
        <v>20234.694</v>
      </c>
      <c r="D93" s="241">
        <f t="shared" si="2"/>
        <v>-1848.8475199999993</v>
      </c>
      <c r="E93" s="249">
        <v>18385.84648</v>
      </c>
    </row>
    <row r="94" spans="1:5" s="243" customFormat="1" ht="38.25" hidden="1" customHeight="1" x14ac:dyDescent="0.2">
      <c r="A94" s="370" t="s">
        <v>615</v>
      </c>
      <c r="B94" s="362" t="s">
        <v>609</v>
      </c>
      <c r="C94" s="241"/>
      <c r="D94" s="241">
        <f t="shared" si="2"/>
        <v>0</v>
      </c>
      <c r="E94" s="249"/>
    </row>
    <row r="95" spans="1:5" s="243" customFormat="1" ht="38.25" hidden="1" customHeight="1" x14ac:dyDescent="0.2">
      <c r="A95" s="370" t="s">
        <v>615</v>
      </c>
      <c r="B95" s="362" t="s">
        <v>609</v>
      </c>
      <c r="C95" s="241"/>
      <c r="D95" s="241">
        <f t="shared" si="2"/>
        <v>0</v>
      </c>
      <c r="E95" s="249"/>
    </row>
    <row r="96" spans="1:5" ht="38.25" hidden="1" customHeight="1" x14ac:dyDescent="0.2">
      <c r="A96" s="370" t="s">
        <v>673</v>
      </c>
      <c r="B96" s="363" t="s">
        <v>674</v>
      </c>
      <c r="C96" s="278"/>
      <c r="D96" s="241">
        <f t="shared" si="2"/>
        <v>0</v>
      </c>
      <c r="E96" s="385"/>
    </row>
    <row r="97" spans="1:6" ht="51.75" customHeight="1" x14ac:dyDescent="0.2">
      <c r="A97" s="370" t="s">
        <v>648</v>
      </c>
      <c r="B97" s="283" t="s">
        <v>690</v>
      </c>
      <c r="C97" s="387">
        <v>0</v>
      </c>
      <c r="D97" s="241">
        <f t="shared" si="2"/>
        <v>400</v>
      </c>
      <c r="E97" s="534">
        <v>400</v>
      </c>
      <c r="F97" s="247"/>
    </row>
    <row r="98" spans="1:6" ht="45.75" customHeight="1" x14ac:dyDescent="0.2">
      <c r="A98" s="370" t="s">
        <v>648</v>
      </c>
      <c r="B98" s="364" t="s">
        <v>649</v>
      </c>
      <c r="C98" s="387">
        <v>1267.0999999999999</v>
      </c>
      <c r="D98" s="241">
        <f t="shared" si="2"/>
        <v>713.70530000000008</v>
      </c>
      <c r="E98" s="387">
        <v>1980.8053</v>
      </c>
      <c r="F98" s="247"/>
    </row>
    <row r="99" spans="1:6" ht="54.75" hidden="1" customHeight="1" x14ac:dyDescent="0.2">
      <c r="A99" s="370" t="s">
        <v>652</v>
      </c>
      <c r="B99" s="364" t="s">
        <v>650</v>
      </c>
      <c r="C99" s="535"/>
      <c r="D99" s="241">
        <f t="shared" si="2"/>
        <v>0</v>
      </c>
      <c r="E99" s="534"/>
      <c r="F99" s="247"/>
    </row>
    <row r="100" spans="1:6" ht="49.5" hidden="1" customHeight="1" x14ac:dyDescent="0.2">
      <c r="A100" s="370" t="s">
        <v>653</v>
      </c>
      <c r="B100" s="362" t="s">
        <v>651</v>
      </c>
      <c r="C100" s="535"/>
      <c r="D100" s="241">
        <f t="shared" si="2"/>
        <v>0</v>
      </c>
      <c r="E100" s="534"/>
      <c r="F100" s="247"/>
    </row>
    <row r="101" spans="1:6" ht="58.5" customHeight="1" x14ac:dyDescent="0.2">
      <c r="A101" s="388" t="s">
        <v>695</v>
      </c>
      <c r="B101" s="389" t="s">
        <v>651</v>
      </c>
      <c r="C101" s="535"/>
      <c r="D101" s="241"/>
      <c r="E101" s="534"/>
      <c r="F101" s="247"/>
    </row>
    <row r="102" spans="1:6" ht="21.75" customHeight="1" x14ac:dyDescent="0.2">
      <c r="A102" s="375" t="s">
        <v>38</v>
      </c>
      <c r="B102" s="287" t="s">
        <v>368</v>
      </c>
      <c r="C102" s="531">
        <f>C48+C51+C66+C92</f>
        <v>864095.54205999989</v>
      </c>
      <c r="D102" s="376">
        <f t="shared" si="2"/>
        <v>78521.241450000089</v>
      </c>
      <c r="E102" s="531">
        <f>E48+E51+E66+E92</f>
        <v>942616.78350999998</v>
      </c>
    </row>
    <row r="103" spans="1:6" ht="17.25" customHeight="1" x14ac:dyDescent="0.2">
      <c r="A103" s="360"/>
      <c r="B103" s="285" t="s">
        <v>199</v>
      </c>
      <c r="C103" s="376">
        <f>C102+C47</f>
        <v>914120.54205999989</v>
      </c>
      <c r="D103" s="376">
        <f t="shared" si="2"/>
        <v>86222.241450000089</v>
      </c>
      <c r="E103" s="376">
        <f>E102+E47</f>
        <v>1000342.78351</v>
      </c>
    </row>
    <row r="104" spans="1:6" x14ac:dyDescent="0.2">
      <c r="B104" s="245"/>
      <c r="C104" s="245"/>
      <c r="D104" s="245"/>
    </row>
    <row r="105" spans="1:6" x14ac:dyDescent="0.2">
      <c r="B105" s="245"/>
      <c r="C105" s="245"/>
      <c r="D105" s="245"/>
    </row>
    <row r="107" spans="1:6" x14ac:dyDescent="0.2">
      <c r="B107" s="245"/>
      <c r="C107" s="245"/>
      <c r="D107" s="245"/>
    </row>
  </sheetData>
  <mergeCells count="9">
    <mergeCell ref="A7:C7"/>
    <mergeCell ref="A8:C8"/>
    <mergeCell ref="C9:E9"/>
    <mergeCell ref="B1:E1"/>
    <mergeCell ref="B2:E2"/>
    <mergeCell ref="B3:E3"/>
    <mergeCell ref="B4:E4"/>
    <mergeCell ref="B5:E5"/>
    <mergeCell ref="B6:E6"/>
  </mergeCells>
  <pageMargins left="0.39370078740157483" right="0" top="0" bottom="0" header="0" footer="0"/>
  <pageSetup paperSize="9" scale="65" orientation="portrait" verticalDpi="0" r:id="rId1"/>
  <rowBreaks count="1" manualBreakCount="1">
    <brk id="6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-0.249977111117893"/>
  </sheetPr>
  <dimension ref="A1:DK165"/>
  <sheetViews>
    <sheetView view="pageBreakPreview" zoomScale="85" zoomScaleSheetLayoutView="85" workbookViewId="0">
      <pane xSplit="6" ySplit="4" topLeftCell="BO86" activePane="bottomRight" state="frozen"/>
      <selection pane="topRight" activeCell="F1" sqref="F1"/>
      <selection pane="bottomLeft" activeCell="A5" sqref="A5"/>
      <selection pane="bottomRight" activeCell="F149" sqref="F149"/>
    </sheetView>
  </sheetViews>
  <sheetFormatPr defaultRowHeight="12.75" x14ac:dyDescent="0.2"/>
  <cols>
    <col min="1" max="1" width="3.140625" style="252" customWidth="1"/>
    <col min="2" max="2" width="12.28515625" style="293" customWidth="1"/>
    <col min="3" max="3" width="34.85546875" style="270" customWidth="1"/>
    <col min="4" max="4" width="10.42578125" style="271" customWidth="1"/>
    <col min="5" max="5" width="10.5703125" style="272" customWidth="1"/>
    <col min="6" max="6" width="11.42578125" style="272" customWidth="1"/>
    <col min="7" max="7" width="8.42578125" style="252" customWidth="1"/>
    <col min="8" max="8" width="7.7109375" style="252" customWidth="1"/>
    <col min="9" max="9" width="8.140625" style="272" customWidth="1"/>
    <col min="10" max="10" width="7.7109375" style="272" customWidth="1"/>
    <col min="11" max="11" width="7.7109375" style="252" customWidth="1"/>
    <col min="12" max="12" width="7.28515625" style="252" customWidth="1"/>
    <col min="13" max="13" width="8" style="272" customWidth="1"/>
    <col min="14" max="14" width="6.85546875" style="272" customWidth="1"/>
    <col min="15" max="15" width="9.28515625" style="252" customWidth="1"/>
    <col min="16" max="16" width="8.140625" style="252" customWidth="1"/>
    <col min="17" max="17" width="7.28515625" style="272" customWidth="1"/>
    <col min="18" max="18" width="7.5703125" style="272" customWidth="1"/>
    <col min="19" max="19" width="8.140625" style="252" customWidth="1"/>
    <col min="20" max="20" width="7" style="252" customWidth="1"/>
    <col min="21" max="21" width="7.5703125" style="272" customWidth="1"/>
    <col min="22" max="22" width="7" style="272" customWidth="1"/>
    <col min="23" max="23" width="6.5703125" style="252" customWidth="1"/>
    <col min="24" max="24" width="8.7109375" style="252" customWidth="1"/>
    <col min="25" max="26" width="5.5703125" style="333" hidden="1" customWidth="1"/>
    <col min="27" max="27" width="6.140625" style="252" hidden="1" customWidth="1"/>
    <col min="28" max="28" width="6" style="252" hidden="1" customWidth="1"/>
    <col min="29" max="30" width="5.5703125" style="272" hidden="1" customWidth="1"/>
    <col min="31" max="31" width="6" style="252" hidden="1" customWidth="1"/>
    <col min="32" max="32" width="6.140625" style="252" hidden="1" customWidth="1"/>
    <col min="33" max="34" width="5.85546875" style="252" hidden="1" customWidth="1"/>
    <col min="35" max="35" width="6.140625" style="252" hidden="1" customWidth="1"/>
    <col min="36" max="36" width="7.42578125" style="272" customWidth="1"/>
    <col min="37" max="37" width="7" style="272" customWidth="1"/>
    <col min="38" max="38" width="7" style="252" customWidth="1"/>
    <col min="39" max="39" width="4.85546875" style="252" customWidth="1"/>
    <col min="40" max="40" width="7.28515625" style="272" customWidth="1"/>
    <col min="41" max="41" width="8" style="272" customWidth="1"/>
    <col min="42" max="43" width="5.85546875" style="252" customWidth="1"/>
    <col min="44" max="44" width="6.85546875" style="252" customWidth="1"/>
    <col min="45" max="45" width="8.140625" style="252" customWidth="1"/>
    <col min="46" max="46" width="6.85546875" style="252" customWidth="1"/>
    <col min="47" max="47" width="5.85546875" style="252" customWidth="1"/>
    <col min="48" max="48" width="7" style="272" customWidth="1"/>
    <col min="49" max="49" width="8.42578125" style="272" customWidth="1"/>
    <col min="50" max="50" width="7" style="252" customWidth="1"/>
    <col min="51" max="51" width="9" style="252" customWidth="1"/>
    <col min="52" max="53" width="5.42578125" style="252" hidden="1" customWidth="1"/>
    <col min="54" max="54" width="4.85546875" style="252" hidden="1" customWidth="1"/>
    <col min="55" max="55" width="5.85546875" style="252" hidden="1" customWidth="1"/>
    <col min="56" max="57" width="6.28515625" style="272" hidden="1" customWidth="1"/>
    <col min="58" max="58" width="5.85546875" style="252" hidden="1" customWidth="1"/>
    <col min="59" max="59" width="6.85546875" style="252" hidden="1" customWidth="1"/>
    <col min="60" max="61" width="6.5703125" style="272" hidden="1" customWidth="1"/>
    <col min="62" max="62" width="5.85546875" style="252" hidden="1" customWidth="1"/>
    <col min="63" max="63" width="5.5703125" style="252" hidden="1" customWidth="1"/>
    <col min="64" max="64" width="7" style="252" customWidth="1"/>
    <col min="65" max="65" width="7.28515625" style="252" customWidth="1"/>
    <col min="66" max="66" width="5.5703125" style="252" customWidth="1"/>
    <col min="67" max="67" width="4.140625" style="252" customWidth="1"/>
    <col min="68" max="69" width="6.85546875" style="252" hidden="1" customWidth="1"/>
    <col min="70" max="70" width="5.5703125" style="252" hidden="1" customWidth="1"/>
    <col min="71" max="71" width="4.42578125" style="252" hidden="1" customWidth="1"/>
    <col min="72" max="72" width="6.5703125" style="252" hidden="1" customWidth="1"/>
    <col min="73" max="73" width="6" style="252" hidden="1" customWidth="1"/>
    <col min="74" max="74" width="5.140625" style="252" hidden="1" customWidth="1"/>
    <col min="75" max="75" width="5.7109375" style="252" hidden="1" customWidth="1"/>
    <col min="76" max="77" width="5.5703125" style="272" hidden="1" customWidth="1"/>
    <col min="78" max="78" width="5.5703125" style="252" hidden="1" customWidth="1"/>
    <col min="79" max="79" width="4.85546875" style="252" hidden="1" customWidth="1"/>
    <col min="80" max="81" width="6.5703125" style="252" hidden="1" customWidth="1"/>
    <col min="82" max="82" width="5.42578125" style="252" hidden="1" customWidth="1"/>
    <col min="83" max="83" width="5.7109375" style="252" hidden="1" customWidth="1"/>
    <col min="84" max="84" width="7.5703125" style="272" customWidth="1"/>
    <col min="85" max="85" width="8.42578125" style="272" customWidth="1"/>
    <col min="86" max="86" width="8.5703125" style="252" customWidth="1"/>
    <col min="87" max="87" width="7" style="252" customWidth="1"/>
    <col min="88" max="88" width="6.85546875" style="272" customWidth="1"/>
    <col min="89" max="89" width="6.5703125" style="272" customWidth="1"/>
    <col min="90" max="90" width="6.140625" style="252" customWidth="1"/>
    <col min="91" max="91" width="5.85546875" style="252" customWidth="1"/>
    <col min="92" max="92" width="7.140625" style="252" customWidth="1"/>
    <col min="93" max="93" width="7.28515625" style="252" customWidth="1"/>
    <col min="94" max="94" width="5.85546875" style="252" customWidth="1"/>
    <col min="95" max="95" width="5.7109375" style="252" customWidth="1"/>
    <col min="96" max="98" width="5.85546875" style="252" hidden="1" customWidth="1"/>
    <col min="99" max="99" width="5.7109375" style="252" hidden="1" customWidth="1"/>
    <col min="100" max="101" width="5.5703125" style="272" hidden="1" customWidth="1"/>
    <col min="102" max="102" width="5.85546875" style="252" hidden="1" customWidth="1"/>
    <col min="103" max="103" width="5.7109375" style="252" hidden="1" customWidth="1"/>
    <col min="104" max="105" width="5" style="272" hidden="1" customWidth="1"/>
    <col min="106" max="106" width="5.85546875" style="252" hidden="1" customWidth="1"/>
    <col min="107" max="107" width="5.140625" style="252" hidden="1" customWidth="1"/>
    <col min="108" max="108" width="7.140625" style="252" hidden="1" customWidth="1"/>
    <col min="109" max="109" width="7.28515625" style="252" hidden="1" customWidth="1"/>
    <col min="110" max="110" width="5.85546875" style="252" hidden="1" customWidth="1"/>
    <col min="111" max="111" width="4.42578125" style="252" hidden="1" customWidth="1"/>
    <col min="112" max="112" width="7.140625" style="252" customWidth="1"/>
    <col min="113" max="113" width="8.140625" style="252" customWidth="1"/>
    <col min="114" max="114" width="8" style="252" customWidth="1"/>
    <col min="115" max="115" width="6.140625" style="252" customWidth="1"/>
    <col min="116" max="253" width="9.140625" style="252"/>
    <col min="254" max="254" width="3.140625" style="252" customWidth="1"/>
    <col min="255" max="255" width="12.28515625" style="252" customWidth="1"/>
    <col min="256" max="256" width="34.85546875" style="252" customWidth="1"/>
    <col min="257" max="257" width="8.42578125" style="252" customWidth="1"/>
    <col min="258" max="258" width="8.28515625" style="252" customWidth="1"/>
    <col min="259" max="259" width="9.42578125" style="252" customWidth="1"/>
    <col min="260" max="260" width="8.28515625" style="252" customWidth="1"/>
    <col min="261" max="263" width="6.42578125" style="252" customWidth="1"/>
    <col min="264" max="264" width="7.140625" style="252" customWidth="1"/>
    <col min="265" max="265" width="4.5703125" style="252" customWidth="1"/>
    <col min="266" max="266" width="6.7109375" style="252" customWidth="1"/>
    <col min="267" max="267" width="6.85546875" style="252" customWidth="1"/>
    <col min="268" max="268" width="6.28515625" style="252" customWidth="1"/>
    <col min="269" max="269" width="4" style="252" customWidth="1"/>
    <col min="270" max="270" width="7.28515625" style="252" customWidth="1"/>
    <col min="271" max="271" width="7.5703125" style="252" customWidth="1"/>
    <col min="272" max="272" width="6" style="252" customWidth="1"/>
    <col min="273" max="273" width="4.7109375" style="252" customWidth="1"/>
    <col min="274" max="274" width="5.42578125" style="252" customWidth="1"/>
    <col min="275" max="275" width="5.7109375" style="252" customWidth="1"/>
    <col min="276" max="276" width="5.85546875" style="252" customWidth="1"/>
    <col min="277" max="277" width="5.7109375" style="252" customWidth="1"/>
    <col min="278" max="288" width="0" style="252" hidden="1" customWidth="1"/>
    <col min="289" max="289" width="5.85546875" style="252" customWidth="1"/>
    <col min="290" max="290" width="5.7109375" style="252" customWidth="1"/>
    <col min="291" max="291" width="5" style="252" customWidth="1"/>
    <col min="292" max="292" width="4.140625" style="252" customWidth="1"/>
    <col min="293" max="293" width="5.85546875" style="252" customWidth="1"/>
    <col min="294" max="294" width="5.7109375" style="252" customWidth="1"/>
    <col min="295" max="295" width="4.7109375" style="252" customWidth="1"/>
    <col min="296" max="296" width="4.42578125" style="252" customWidth="1"/>
    <col min="297" max="300" width="0" style="252" hidden="1" customWidth="1"/>
    <col min="301" max="301" width="5.85546875" style="252" customWidth="1"/>
    <col min="302" max="302" width="5.42578125" style="252" customWidth="1"/>
    <col min="303" max="303" width="5.28515625" style="252" customWidth="1"/>
    <col min="304" max="304" width="4.85546875" style="252" customWidth="1"/>
    <col min="305" max="316" width="0" style="252" hidden="1" customWidth="1"/>
    <col min="317" max="317" width="5.85546875" style="252" customWidth="1"/>
    <col min="318" max="318" width="5.42578125" style="252" customWidth="1"/>
    <col min="319" max="319" width="5.140625" style="252" customWidth="1"/>
    <col min="320" max="320" width="4.140625" style="252" customWidth="1"/>
    <col min="321" max="321" width="6.140625" style="252" customWidth="1"/>
    <col min="322" max="323" width="5.5703125" style="252" customWidth="1"/>
    <col min="324" max="324" width="4.42578125" style="252" customWidth="1"/>
    <col min="325" max="336" width="0" style="252" hidden="1" customWidth="1"/>
    <col min="337" max="337" width="7.5703125" style="252" customWidth="1"/>
    <col min="338" max="338" width="6.42578125" style="252" customWidth="1"/>
    <col min="339" max="339" width="5.42578125" style="252" customWidth="1"/>
    <col min="340" max="340" width="5.140625" style="252" customWidth="1"/>
    <col min="341" max="341" width="5.7109375" style="252" customWidth="1"/>
    <col min="342" max="342" width="5.42578125" style="252" customWidth="1"/>
    <col min="343" max="343" width="4.5703125" style="252" customWidth="1"/>
    <col min="344" max="344" width="5.42578125" style="252" customWidth="1"/>
    <col min="345" max="347" width="5.85546875" style="252" customWidth="1"/>
    <col min="348" max="348" width="4.42578125" style="252" customWidth="1"/>
    <col min="349" max="363" width="0" style="252" hidden="1" customWidth="1"/>
    <col min="364" max="364" width="9.140625" style="252" customWidth="1"/>
    <col min="365" max="509" width="9.140625" style="252"/>
    <col min="510" max="510" width="3.140625" style="252" customWidth="1"/>
    <col min="511" max="511" width="12.28515625" style="252" customWidth="1"/>
    <col min="512" max="512" width="34.85546875" style="252" customWidth="1"/>
    <col min="513" max="513" width="8.42578125" style="252" customWidth="1"/>
    <col min="514" max="514" width="8.28515625" style="252" customWidth="1"/>
    <col min="515" max="515" width="9.42578125" style="252" customWidth="1"/>
    <col min="516" max="516" width="8.28515625" style="252" customWidth="1"/>
    <col min="517" max="519" width="6.42578125" style="252" customWidth="1"/>
    <col min="520" max="520" width="7.140625" style="252" customWidth="1"/>
    <col min="521" max="521" width="4.5703125" style="252" customWidth="1"/>
    <col min="522" max="522" width="6.7109375" style="252" customWidth="1"/>
    <col min="523" max="523" width="6.85546875" style="252" customWidth="1"/>
    <col min="524" max="524" width="6.28515625" style="252" customWidth="1"/>
    <col min="525" max="525" width="4" style="252" customWidth="1"/>
    <col min="526" max="526" width="7.28515625" style="252" customWidth="1"/>
    <col min="527" max="527" width="7.5703125" style="252" customWidth="1"/>
    <col min="528" max="528" width="6" style="252" customWidth="1"/>
    <col min="529" max="529" width="4.7109375" style="252" customWidth="1"/>
    <col min="530" max="530" width="5.42578125" style="252" customWidth="1"/>
    <col min="531" max="531" width="5.7109375" style="252" customWidth="1"/>
    <col min="532" max="532" width="5.85546875" style="252" customWidth="1"/>
    <col min="533" max="533" width="5.7109375" style="252" customWidth="1"/>
    <col min="534" max="544" width="0" style="252" hidden="1" customWidth="1"/>
    <col min="545" max="545" width="5.85546875" style="252" customWidth="1"/>
    <col min="546" max="546" width="5.7109375" style="252" customWidth="1"/>
    <col min="547" max="547" width="5" style="252" customWidth="1"/>
    <col min="548" max="548" width="4.140625" style="252" customWidth="1"/>
    <col min="549" max="549" width="5.85546875" style="252" customWidth="1"/>
    <col min="550" max="550" width="5.7109375" style="252" customWidth="1"/>
    <col min="551" max="551" width="4.7109375" style="252" customWidth="1"/>
    <col min="552" max="552" width="4.42578125" style="252" customWidth="1"/>
    <col min="553" max="556" width="0" style="252" hidden="1" customWidth="1"/>
    <col min="557" max="557" width="5.85546875" style="252" customWidth="1"/>
    <col min="558" max="558" width="5.42578125" style="252" customWidth="1"/>
    <col min="559" max="559" width="5.28515625" style="252" customWidth="1"/>
    <col min="560" max="560" width="4.85546875" style="252" customWidth="1"/>
    <col min="561" max="572" width="0" style="252" hidden="1" customWidth="1"/>
    <col min="573" max="573" width="5.85546875" style="252" customWidth="1"/>
    <col min="574" max="574" width="5.42578125" style="252" customWidth="1"/>
    <col min="575" max="575" width="5.140625" style="252" customWidth="1"/>
    <col min="576" max="576" width="4.140625" style="252" customWidth="1"/>
    <col min="577" max="577" width="6.140625" style="252" customWidth="1"/>
    <col min="578" max="579" width="5.5703125" style="252" customWidth="1"/>
    <col min="580" max="580" width="4.42578125" style="252" customWidth="1"/>
    <col min="581" max="592" width="0" style="252" hidden="1" customWidth="1"/>
    <col min="593" max="593" width="7.5703125" style="252" customWidth="1"/>
    <col min="594" max="594" width="6.42578125" style="252" customWidth="1"/>
    <col min="595" max="595" width="5.42578125" style="252" customWidth="1"/>
    <col min="596" max="596" width="5.140625" style="252" customWidth="1"/>
    <col min="597" max="597" width="5.7109375" style="252" customWidth="1"/>
    <col min="598" max="598" width="5.42578125" style="252" customWidth="1"/>
    <col min="599" max="599" width="4.5703125" style="252" customWidth="1"/>
    <col min="600" max="600" width="5.42578125" style="252" customWidth="1"/>
    <col min="601" max="603" width="5.85546875" style="252" customWidth="1"/>
    <col min="604" max="604" width="4.42578125" style="252" customWidth="1"/>
    <col min="605" max="619" width="0" style="252" hidden="1" customWidth="1"/>
    <col min="620" max="620" width="9.140625" style="252" customWidth="1"/>
    <col min="621" max="765" width="9.140625" style="252"/>
    <col min="766" max="766" width="3.140625" style="252" customWidth="1"/>
    <col min="767" max="767" width="12.28515625" style="252" customWidth="1"/>
    <col min="768" max="768" width="34.85546875" style="252" customWidth="1"/>
    <col min="769" max="769" width="8.42578125" style="252" customWidth="1"/>
    <col min="770" max="770" width="8.28515625" style="252" customWidth="1"/>
    <col min="771" max="771" width="9.42578125" style="252" customWidth="1"/>
    <col min="772" max="772" width="8.28515625" style="252" customWidth="1"/>
    <col min="773" max="775" width="6.42578125" style="252" customWidth="1"/>
    <col min="776" max="776" width="7.140625" style="252" customWidth="1"/>
    <col min="777" max="777" width="4.5703125" style="252" customWidth="1"/>
    <col min="778" max="778" width="6.7109375" style="252" customWidth="1"/>
    <col min="779" max="779" width="6.85546875" style="252" customWidth="1"/>
    <col min="780" max="780" width="6.28515625" style="252" customWidth="1"/>
    <col min="781" max="781" width="4" style="252" customWidth="1"/>
    <col min="782" max="782" width="7.28515625" style="252" customWidth="1"/>
    <col min="783" max="783" width="7.5703125" style="252" customWidth="1"/>
    <col min="784" max="784" width="6" style="252" customWidth="1"/>
    <col min="785" max="785" width="4.7109375" style="252" customWidth="1"/>
    <col min="786" max="786" width="5.42578125" style="252" customWidth="1"/>
    <col min="787" max="787" width="5.7109375" style="252" customWidth="1"/>
    <col min="788" max="788" width="5.85546875" style="252" customWidth="1"/>
    <col min="789" max="789" width="5.7109375" style="252" customWidth="1"/>
    <col min="790" max="800" width="0" style="252" hidden="1" customWidth="1"/>
    <col min="801" max="801" width="5.85546875" style="252" customWidth="1"/>
    <col min="802" max="802" width="5.7109375" style="252" customWidth="1"/>
    <col min="803" max="803" width="5" style="252" customWidth="1"/>
    <col min="804" max="804" width="4.140625" style="252" customWidth="1"/>
    <col min="805" max="805" width="5.85546875" style="252" customWidth="1"/>
    <col min="806" max="806" width="5.7109375" style="252" customWidth="1"/>
    <col min="807" max="807" width="4.7109375" style="252" customWidth="1"/>
    <col min="808" max="808" width="4.42578125" style="252" customWidth="1"/>
    <col min="809" max="812" width="0" style="252" hidden="1" customWidth="1"/>
    <col min="813" max="813" width="5.85546875" style="252" customWidth="1"/>
    <col min="814" max="814" width="5.42578125" style="252" customWidth="1"/>
    <col min="815" max="815" width="5.28515625" style="252" customWidth="1"/>
    <col min="816" max="816" width="4.85546875" style="252" customWidth="1"/>
    <col min="817" max="828" width="0" style="252" hidden="1" customWidth="1"/>
    <col min="829" max="829" width="5.85546875" style="252" customWidth="1"/>
    <col min="830" max="830" width="5.42578125" style="252" customWidth="1"/>
    <col min="831" max="831" width="5.140625" style="252" customWidth="1"/>
    <col min="832" max="832" width="4.140625" style="252" customWidth="1"/>
    <col min="833" max="833" width="6.140625" style="252" customWidth="1"/>
    <col min="834" max="835" width="5.5703125" style="252" customWidth="1"/>
    <col min="836" max="836" width="4.42578125" style="252" customWidth="1"/>
    <col min="837" max="848" width="0" style="252" hidden="1" customWidth="1"/>
    <col min="849" max="849" width="7.5703125" style="252" customWidth="1"/>
    <col min="850" max="850" width="6.42578125" style="252" customWidth="1"/>
    <col min="851" max="851" width="5.42578125" style="252" customWidth="1"/>
    <col min="852" max="852" width="5.140625" style="252" customWidth="1"/>
    <col min="853" max="853" width="5.7109375" style="252" customWidth="1"/>
    <col min="854" max="854" width="5.42578125" style="252" customWidth="1"/>
    <col min="855" max="855" width="4.5703125" style="252" customWidth="1"/>
    <col min="856" max="856" width="5.42578125" style="252" customWidth="1"/>
    <col min="857" max="859" width="5.85546875" style="252" customWidth="1"/>
    <col min="860" max="860" width="4.42578125" style="252" customWidth="1"/>
    <col min="861" max="875" width="0" style="252" hidden="1" customWidth="1"/>
    <col min="876" max="876" width="9.140625" style="252" customWidth="1"/>
    <col min="877" max="1021" width="9.140625" style="252"/>
    <col min="1022" max="1022" width="3.140625" style="252" customWidth="1"/>
    <col min="1023" max="1023" width="12.28515625" style="252" customWidth="1"/>
    <col min="1024" max="1024" width="34.85546875" style="252" customWidth="1"/>
    <col min="1025" max="1025" width="8.42578125" style="252" customWidth="1"/>
    <col min="1026" max="1026" width="8.28515625" style="252" customWidth="1"/>
    <col min="1027" max="1027" width="9.42578125" style="252" customWidth="1"/>
    <col min="1028" max="1028" width="8.28515625" style="252" customWidth="1"/>
    <col min="1029" max="1031" width="6.42578125" style="252" customWidth="1"/>
    <col min="1032" max="1032" width="7.140625" style="252" customWidth="1"/>
    <col min="1033" max="1033" width="4.5703125" style="252" customWidth="1"/>
    <col min="1034" max="1034" width="6.7109375" style="252" customWidth="1"/>
    <col min="1035" max="1035" width="6.85546875" style="252" customWidth="1"/>
    <col min="1036" max="1036" width="6.28515625" style="252" customWidth="1"/>
    <col min="1037" max="1037" width="4" style="252" customWidth="1"/>
    <col min="1038" max="1038" width="7.28515625" style="252" customWidth="1"/>
    <col min="1039" max="1039" width="7.5703125" style="252" customWidth="1"/>
    <col min="1040" max="1040" width="6" style="252" customWidth="1"/>
    <col min="1041" max="1041" width="4.7109375" style="252" customWidth="1"/>
    <col min="1042" max="1042" width="5.42578125" style="252" customWidth="1"/>
    <col min="1043" max="1043" width="5.7109375" style="252" customWidth="1"/>
    <col min="1044" max="1044" width="5.85546875" style="252" customWidth="1"/>
    <col min="1045" max="1045" width="5.7109375" style="252" customWidth="1"/>
    <col min="1046" max="1056" width="0" style="252" hidden="1" customWidth="1"/>
    <col min="1057" max="1057" width="5.85546875" style="252" customWidth="1"/>
    <col min="1058" max="1058" width="5.7109375" style="252" customWidth="1"/>
    <col min="1059" max="1059" width="5" style="252" customWidth="1"/>
    <col min="1060" max="1060" width="4.140625" style="252" customWidth="1"/>
    <col min="1061" max="1061" width="5.85546875" style="252" customWidth="1"/>
    <col min="1062" max="1062" width="5.7109375" style="252" customWidth="1"/>
    <col min="1063" max="1063" width="4.7109375" style="252" customWidth="1"/>
    <col min="1064" max="1064" width="4.42578125" style="252" customWidth="1"/>
    <col min="1065" max="1068" width="0" style="252" hidden="1" customWidth="1"/>
    <col min="1069" max="1069" width="5.85546875" style="252" customWidth="1"/>
    <col min="1070" max="1070" width="5.42578125" style="252" customWidth="1"/>
    <col min="1071" max="1071" width="5.28515625" style="252" customWidth="1"/>
    <col min="1072" max="1072" width="4.85546875" style="252" customWidth="1"/>
    <col min="1073" max="1084" width="0" style="252" hidden="1" customWidth="1"/>
    <col min="1085" max="1085" width="5.85546875" style="252" customWidth="1"/>
    <col min="1086" max="1086" width="5.42578125" style="252" customWidth="1"/>
    <col min="1087" max="1087" width="5.140625" style="252" customWidth="1"/>
    <col min="1088" max="1088" width="4.140625" style="252" customWidth="1"/>
    <col min="1089" max="1089" width="6.140625" style="252" customWidth="1"/>
    <col min="1090" max="1091" width="5.5703125" style="252" customWidth="1"/>
    <col min="1092" max="1092" width="4.42578125" style="252" customWidth="1"/>
    <col min="1093" max="1104" width="0" style="252" hidden="1" customWidth="1"/>
    <col min="1105" max="1105" width="7.5703125" style="252" customWidth="1"/>
    <col min="1106" max="1106" width="6.42578125" style="252" customWidth="1"/>
    <col min="1107" max="1107" width="5.42578125" style="252" customWidth="1"/>
    <col min="1108" max="1108" width="5.140625" style="252" customWidth="1"/>
    <col min="1109" max="1109" width="5.7109375" style="252" customWidth="1"/>
    <col min="1110" max="1110" width="5.42578125" style="252" customWidth="1"/>
    <col min="1111" max="1111" width="4.5703125" style="252" customWidth="1"/>
    <col min="1112" max="1112" width="5.42578125" style="252" customWidth="1"/>
    <col min="1113" max="1115" width="5.85546875" style="252" customWidth="1"/>
    <col min="1116" max="1116" width="4.42578125" style="252" customWidth="1"/>
    <col min="1117" max="1131" width="0" style="252" hidden="1" customWidth="1"/>
    <col min="1132" max="1132" width="9.140625" style="252" customWidth="1"/>
    <col min="1133" max="1277" width="9.140625" style="252"/>
    <col min="1278" max="1278" width="3.140625" style="252" customWidth="1"/>
    <col min="1279" max="1279" width="12.28515625" style="252" customWidth="1"/>
    <col min="1280" max="1280" width="34.85546875" style="252" customWidth="1"/>
    <col min="1281" max="1281" width="8.42578125" style="252" customWidth="1"/>
    <col min="1282" max="1282" width="8.28515625" style="252" customWidth="1"/>
    <col min="1283" max="1283" width="9.42578125" style="252" customWidth="1"/>
    <col min="1284" max="1284" width="8.28515625" style="252" customWidth="1"/>
    <col min="1285" max="1287" width="6.42578125" style="252" customWidth="1"/>
    <col min="1288" max="1288" width="7.140625" style="252" customWidth="1"/>
    <col min="1289" max="1289" width="4.5703125" style="252" customWidth="1"/>
    <col min="1290" max="1290" width="6.7109375" style="252" customWidth="1"/>
    <col min="1291" max="1291" width="6.85546875" style="252" customWidth="1"/>
    <col min="1292" max="1292" width="6.28515625" style="252" customWidth="1"/>
    <col min="1293" max="1293" width="4" style="252" customWidth="1"/>
    <col min="1294" max="1294" width="7.28515625" style="252" customWidth="1"/>
    <col min="1295" max="1295" width="7.5703125" style="252" customWidth="1"/>
    <col min="1296" max="1296" width="6" style="252" customWidth="1"/>
    <col min="1297" max="1297" width="4.7109375" style="252" customWidth="1"/>
    <col min="1298" max="1298" width="5.42578125" style="252" customWidth="1"/>
    <col min="1299" max="1299" width="5.7109375" style="252" customWidth="1"/>
    <col min="1300" max="1300" width="5.85546875" style="252" customWidth="1"/>
    <col min="1301" max="1301" width="5.7109375" style="252" customWidth="1"/>
    <col min="1302" max="1312" width="0" style="252" hidden="1" customWidth="1"/>
    <col min="1313" max="1313" width="5.85546875" style="252" customWidth="1"/>
    <col min="1314" max="1314" width="5.7109375" style="252" customWidth="1"/>
    <col min="1315" max="1315" width="5" style="252" customWidth="1"/>
    <col min="1316" max="1316" width="4.140625" style="252" customWidth="1"/>
    <col min="1317" max="1317" width="5.85546875" style="252" customWidth="1"/>
    <col min="1318" max="1318" width="5.7109375" style="252" customWidth="1"/>
    <col min="1319" max="1319" width="4.7109375" style="252" customWidth="1"/>
    <col min="1320" max="1320" width="4.42578125" style="252" customWidth="1"/>
    <col min="1321" max="1324" width="0" style="252" hidden="1" customWidth="1"/>
    <col min="1325" max="1325" width="5.85546875" style="252" customWidth="1"/>
    <col min="1326" max="1326" width="5.42578125" style="252" customWidth="1"/>
    <col min="1327" max="1327" width="5.28515625" style="252" customWidth="1"/>
    <col min="1328" max="1328" width="4.85546875" style="252" customWidth="1"/>
    <col min="1329" max="1340" width="0" style="252" hidden="1" customWidth="1"/>
    <col min="1341" max="1341" width="5.85546875" style="252" customWidth="1"/>
    <col min="1342" max="1342" width="5.42578125" style="252" customWidth="1"/>
    <col min="1343" max="1343" width="5.140625" style="252" customWidth="1"/>
    <col min="1344" max="1344" width="4.140625" style="252" customWidth="1"/>
    <col min="1345" max="1345" width="6.140625" style="252" customWidth="1"/>
    <col min="1346" max="1347" width="5.5703125" style="252" customWidth="1"/>
    <col min="1348" max="1348" width="4.42578125" style="252" customWidth="1"/>
    <col min="1349" max="1360" width="0" style="252" hidden="1" customWidth="1"/>
    <col min="1361" max="1361" width="7.5703125" style="252" customWidth="1"/>
    <col min="1362" max="1362" width="6.42578125" style="252" customWidth="1"/>
    <col min="1363" max="1363" width="5.42578125" style="252" customWidth="1"/>
    <col min="1364" max="1364" width="5.140625" style="252" customWidth="1"/>
    <col min="1365" max="1365" width="5.7109375" style="252" customWidth="1"/>
    <col min="1366" max="1366" width="5.42578125" style="252" customWidth="1"/>
    <col min="1367" max="1367" width="4.5703125" style="252" customWidth="1"/>
    <col min="1368" max="1368" width="5.42578125" style="252" customWidth="1"/>
    <col min="1369" max="1371" width="5.85546875" style="252" customWidth="1"/>
    <col min="1372" max="1372" width="4.42578125" style="252" customWidth="1"/>
    <col min="1373" max="1387" width="0" style="252" hidden="1" customWidth="1"/>
    <col min="1388" max="1388" width="9.140625" style="252" customWidth="1"/>
    <col min="1389" max="1533" width="9.140625" style="252"/>
    <col min="1534" max="1534" width="3.140625" style="252" customWidth="1"/>
    <col min="1535" max="1535" width="12.28515625" style="252" customWidth="1"/>
    <col min="1536" max="1536" width="34.85546875" style="252" customWidth="1"/>
    <col min="1537" max="1537" width="8.42578125" style="252" customWidth="1"/>
    <col min="1538" max="1538" width="8.28515625" style="252" customWidth="1"/>
    <col min="1539" max="1539" width="9.42578125" style="252" customWidth="1"/>
    <col min="1540" max="1540" width="8.28515625" style="252" customWidth="1"/>
    <col min="1541" max="1543" width="6.42578125" style="252" customWidth="1"/>
    <col min="1544" max="1544" width="7.140625" style="252" customWidth="1"/>
    <col min="1545" max="1545" width="4.5703125" style="252" customWidth="1"/>
    <col min="1546" max="1546" width="6.7109375" style="252" customWidth="1"/>
    <col min="1547" max="1547" width="6.85546875" style="252" customWidth="1"/>
    <col min="1548" max="1548" width="6.28515625" style="252" customWidth="1"/>
    <col min="1549" max="1549" width="4" style="252" customWidth="1"/>
    <col min="1550" max="1550" width="7.28515625" style="252" customWidth="1"/>
    <col min="1551" max="1551" width="7.5703125" style="252" customWidth="1"/>
    <col min="1552" max="1552" width="6" style="252" customWidth="1"/>
    <col min="1553" max="1553" width="4.7109375" style="252" customWidth="1"/>
    <col min="1554" max="1554" width="5.42578125" style="252" customWidth="1"/>
    <col min="1555" max="1555" width="5.7109375" style="252" customWidth="1"/>
    <col min="1556" max="1556" width="5.85546875" style="252" customWidth="1"/>
    <col min="1557" max="1557" width="5.7109375" style="252" customWidth="1"/>
    <col min="1558" max="1568" width="0" style="252" hidden="1" customWidth="1"/>
    <col min="1569" max="1569" width="5.85546875" style="252" customWidth="1"/>
    <col min="1570" max="1570" width="5.7109375" style="252" customWidth="1"/>
    <col min="1571" max="1571" width="5" style="252" customWidth="1"/>
    <col min="1572" max="1572" width="4.140625" style="252" customWidth="1"/>
    <col min="1573" max="1573" width="5.85546875" style="252" customWidth="1"/>
    <col min="1574" max="1574" width="5.7109375" style="252" customWidth="1"/>
    <col min="1575" max="1575" width="4.7109375" style="252" customWidth="1"/>
    <col min="1576" max="1576" width="4.42578125" style="252" customWidth="1"/>
    <col min="1577" max="1580" width="0" style="252" hidden="1" customWidth="1"/>
    <col min="1581" max="1581" width="5.85546875" style="252" customWidth="1"/>
    <col min="1582" max="1582" width="5.42578125" style="252" customWidth="1"/>
    <col min="1583" max="1583" width="5.28515625" style="252" customWidth="1"/>
    <col min="1584" max="1584" width="4.85546875" style="252" customWidth="1"/>
    <col min="1585" max="1596" width="0" style="252" hidden="1" customWidth="1"/>
    <col min="1597" max="1597" width="5.85546875" style="252" customWidth="1"/>
    <col min="1598" max="1598" width="5.42578125" style="252" customWidth="1"/>
    <col min="1599" max="1599" width="5.140625" style="252" customWidth="1"/>
    <col min="1600" max="1600" width="4.140625" style="252" customWidth="1"/>
    <col min="1601" max="1601" width="6.140625" style="252" customWidth="1"/>
    <col min="1602" max="1603" width="5.5703125" style="252" customWidth="1"/>
    <col min="1604" max="1604" width="4.42578125" style="252" customWidth="1"/>
    <col min="1605" max="1616" width="0" style="252" hidden="1" customWidth="1"/>
    <col min="1617" max="1617" width="7.5703125" style="252" customWidth="1"/>
    <col min="1618" max="1618" width="6.42578125" style="252" customWidth="1"/>
    <col min="1619" max="1619" width="5.42578125" style="252" customWidth="1"/>
    <col min="1620" max="1620" width="5.140625" style="252" customWidth="1"/>
    <col min="1621" max="1621" width="5.7109375" style="252" customWidth="1"/>
    <col min="1622" max="1622" width="5.42578125" style="252" customWidth="1"/>
    <col min="1623" max="1623" width="4.5703125" style="252" customWidth="1"/>
    <col min="1624" max="1624" width="5.42578125" style="252" customWidth="1"/>
    <col min="1625" max="1627" width="5.85546875" style="252" customWidth="1"/>
    <col min="1628" max="1628" width="4.42578125" style="252" customWidth="1"/>
    <col min="1629" max="1643" width="0" style="252" hidden="1" customWidth="1"/>
    <col min="1644" max="1644" width="9.140625" style="252" customWidth="1"/>
    <col min="1645" max="1789" width="9.140625" style="252"/>
    <col min="1790" max="1790" width="3.140625" style="252" customWidth="1"/>
    <col min="1791" max="1791" width="12.28515625" style="252" customWidth="1"/>
    <col min="1792" max="1792" width="34.85546875" style="252" customWidth="1"/>
    <col min="1793" max="1793" width="8.42578125" style="252" customWidth="1"/>
    <col min="1794" max="1794" width="8.28515625" style="252" customWidth="1"/>
    <col min="1795" max="1795" width="9.42578125" style="252" customWidth="1"/>
    <col min="1796" max="1796" width="8.28515625" style="252" customWidth="1"/>
    <col min="1797" max="1799" width="6.42578125" style="252" customWidth="1"/>
    <col min="1800" max="1800" width="7.140625" style="252" customWidth="1"/>
    <col min="1801" max="1801" width="4.5703125" style="252" customWidth="1"/>
    <col min="1802" max="1802" width="6.7109375" style="252" customWidth="1"/>
    <col min="1803" max="1803" width="6.85546875" style="252" customWidth="1"/>
    <col min="1804" max="1804" width="6.28515625" style="252" customWidth="1"/>
    <col min="1805" max="1805" width="4" style="252" customWidth="1"/>
    <col min="1806" max="1806" width="7.28515625" style="252" customWidth="1"/>
    <col min="1807" max="1807" width="7.5703125" style="252" customWidth="1"/>
    <col min="1808" max="1808" width="6" style="252" customWidth="1"/>
    <col min="1809" max="1809" width="4.7109375" style="252" customWidth="1"/>
    <col min="1810" max="1810" width="5.42578125" style="252" customWidth="1"/>
    <col min="1811" max="1811" width="5.7109375" style="252" customWidth="1"/>
    <col min="1812" max="1812" width="5.85546875" style="252" customWidth="1"/>
    <col min="1813" max="1813" width="5.7109375" style="252" customWidth="1"/>
    <col min="1814" max="1824" width="0" style="252" hidden="1" customWidth="1"/>
    <col min="1825" max="1825" width="5.85546875" style="252" customWidth="1"/>
    <col min="1826" max="1826" width="5.7109375" style="252" customWidth="1"/>
    <col min="1827" max="1827" width="5" style="252" customWidth="1"/>
    <col min="1828" max="1828" width="4.140625" style="252" customWidth="1"/>
    <col min="1829" max="1829" width="5.85546875" style="252" customWidth="1"/>
    <col min="1830" max="1830" width="5.7109375" style="252" customWidth="1"/>
    <col min="1831" max="1831" width="4.7109375" style="252" customWidth="1"/>
    <col min="1832" max="1832" width="4.42578125" style="252" customWidth="1"/>
    <col min="1833" max="1836" width="0" style="252" hidden="1" customWidth="1"/>
    <col min="1837" max="1837" width="5.85546875" style="252" customWidth="1"/>
    <col min="1838" max="1838" width="5.42578125" style="252" customWidth="1"/>
    <col min="1839" max="1839" width="5.28515625" style="252" customWidth="1"/>
    <col min="1840" max="1840" width="4.85546875" style="252" customWidth="1"/>
    <col min="1841" max="1852" width="0" style="252" hidden="1" customWidth="1"/>
    <col min="1853" max="1853" width="5.85546875" style="252" customWidth="1"/>
    <col min="1854" max="1854" width="5.42578125" style="252" customWidth="1"/>
    <col min="1855" max="1855" width="5.140625" style="252" customWidth="1"/>
    <col min="1856" max="1856" width="4.140625" style="252" customWidth="1"/>
    <col min="1857" max="1857" width="6.140625" style="252" customWidth="1"/>
    <col min="1858" max="1859" width="5.5703125" style="252" customWidth="1"/>
    <col min="1860" max="1860" width="4.42578125" style="252" customWidth="1"/>
    <col min="1861" max="1872" width="0" style="252" hidden="1" customWidth="1"/>
    <col min="1873" max="1873" width="7.5703125" style="252" customWidth="1"/>
    <col min="1874" max="1874" width="6.42578125" style="252" customWidth="1"/>
    <col min="1875" max="1875" width="5.42578125" style="252" customWidth="1"/>
    <col min="1876" max="1876" width="5.140625" style="252" customWidth="1"/>
    <col min="1877" max="1877" width="5.7109375" style="252" customWidth="1"/>
    <col min="1878" max="1878" width="5.42578125" style="252" customWidth="1"/>
    <col min="1879" max="1879" width="4.5703125" style="252" customWidth="1"/>
    <col min="1880" max="1880" width="5.42578125" style="252" customWidth="1"/>
    <col min="1881" max="1883" width="5.85546875" style="252" customWidth="1"/>
    <col min="1884" max="1884" width="4.42578125" style="252" customWidth="1"/>
    <col min="1885" max="1899" width="0" style="252" hidden="1" customWidth="1"/>
    <col min="1900" max="1900" width="9.140625" style="252" customWidth="1"/>
    <col min="1901" max="2045" width="9.140625" style="252"/>
    <col min="2046" max="2046" width="3.140625" style="252" customWidth="1"/>
    <col min="2047" max="2047" width="12.28515625" style="252" customWidth="1"/>
    <col min="2048" max="2048" width="34.85546875" style="252" customWidth="1"/>
    <col min="2049" max="2049" width="8.42578125" style="252" customWidth="1"/>
    <col min="2050" max="2050" width="8.28515625" style="252" customWidth="1"/>
    <col min="2051" max="2051" width="9.42578125" style="252" customWidth="1"/>
    <col min="2052" max="2052" width="8.28515625" style="252" customWidth="1"/>
    <col min="2053" max="2055" width="6.42578125" style="252" customWidth="1"/>
    <col min="2056" max="2056" width="7.140625" style="252" customWidth="1"/>
    <col min="2057" max="2057" width="4.5703125" style="252" customWidth="1"/>
    <col min="2058" max="2058" width="6.7109375" style="252" customWidth="1"/>
    <col min="2059" max="2059" width="6.85546875" style="252" customWidth="1"/>
    <col min="2060" max="2060" width="6.28515625" style="252" customWidth="1"/>
    <col min="2061" max="2061" width="4" style="252" customWidth="1"/>
    <col min="2062" max="2062" width="7.28515625" style="252" customWidth="1"/>
    <col min="2063" max="2063" width="7.5703125" style="252" customWidth="1"/>
    <col min="2064" max="2064" width="6" style="252" customWidth="1"/>
    <col min="2065" max="2065" width="4.7109375" style="252" customWidth="1"/>
    <col min="2066" max="2066" width="5.42578125" style="252" customWidth="1"/>
    <col min="2067" max="2067" width="5.7109375" style="252" customWidth="1"/>
    <col min="2068" max="2068" width="5.85546875" style="252" customWidth="1"/>
    <col min="2069" max="2069" width="5.7109375" style="252" customWidth="1"/>
    <col min="2070" max="2080" width="0" style="252" hidden="1" customWidth="1"/>
    <col min="2081" max="2081" width="5.85546875" style="252" customWidth="1"/>
    <col min="2082" max="2082" width="5.7109375" style="252" customWidth="1"/>
    <col min="2083" max="2083" width="5" style="252" customWidth="1"/>
    <col min="2084" max="2084" width="4.140625" style="252" customWidth="1"/>
    <col min="2085" max="2085" width="5.85546875" style="252" customWidth="1"/>
    <col min="2086" max="2086" width="5.7109375" style="252" customWidth="1"/>
    <col min="2087" max="2087" width="4.7109375" style="252" customWidth="1"/>
    <col min="2088" max="2088" width="4.42578125" style="252" customWidth="1"/>
    <col min="2089" max="2092" width="0" style="252" hidden="1" customWidth="1"/>
    <col min="2093" max="2093" width="5.85546875" style="252" customWidth="1"/>
    <col min="2094" max="2094" width="5.42578125" style="252" customWidth="1"/>
    <col min="2095" max="2095" width="5.28515625" style="252" customWidth="1"/>
    <col min="2096" max="2096" width="4.85546875" style="252" customWidth="1"/>
    <col min="2097" max="2108" width="0" style="252" hidden="1" customWidth="1"/>
    <col min="2109" max="2109" width="5.85546875" style="252" customWidth="1"/>
    <col min="2110" max="2110" width="5.42578125" style="252" customWidth="1"/>
    <col min="2111" max="2111" width="5.140625" style="252" customWidth="1"/>
    <col min="2112" max="2112" width="4.140625" style="252" customWidth="1"/>
    <col min="2113" max="2113" width="6.140625" style="252" customWidth="1"/>
    <col min="2114" max="2115" width="5.5703125" style="252" customWidth="1"/>
    <col min="2116" max="2116" width="4.42578125" style="252" customWidth="1"/>
    <col min="2117" max="2128" width="0" style="252" hidden="1" customWidth="1"/>
    <col min="2129" max="2129" width="7.5703125" style="252" customWidth="1"/>
    <col min="2130" max="2130" width="6.42578125" style="252" customWidth="1"/>
    <col min="2131" max="2131" width="5.42578125" style="252" customWidth="1"/>
    <col min="2132" max="2132" width="5.140625" style="252" customWidth="1"/>
    <col min="2133" max="2133" width="5.7109375" style="252" customWidth="1"/>
    <col min="2134" max="2134" width="5.42578125" style="252" customWidth="1"/>
    <col min="2135" max="2135" width="4.5703125" style="252" customWidth="1"/>
    <col min="2136" max="2136" width="5.42578125" style="252" customWidth="1"/>
    <col min="2137" max="2139" width="5.85546875" style="252" customWidth="1"/>
    <col min="2140" max="2140" width="4.42578125" style="252" customWidth="1"/>
    <col min="2141" max="2155" width="0" style="252" hidden="1" customWidth="1"/>
    <col min="2156" max="2156" width="9.140625" style="252" customWidth="1"/>
    <col min="2157" max="2301" width="9.140625" style="252"/>
    <col min="2302" max="2302" width="3.140625" style="252" customWidth="1"/>
    <col min="2303" max="2303" width="12.28515625" style="252" customWidth="1"/>
    <col min="2304" max="2304" width="34.85546875" style="252" customWidth="1"/>
    <col min="2305" max="2305" width="8.42578125" style="252" customWidth="1"/>
    <col min="2306" max="2306" width="8.28515625" style="252" customWidth="1"/>
    <col min="2307" max="2307" width="9.42578125" style="252" customWidth="1"/>
    <col min="2308" max="2308" width="8.28515625" style="252" customWidth="1"/>
    <col min="2309" max="2311" width="6.42578125" style="252" customWidth="1"/>
    <col min="2312" max="2312" width="7.140625" style="252" customWidth="1"/>
    <col min="2313" max="2313" width="4.5703125" style="252" customWidth="1"/>
    <col min="2314" max="2314" width="6.7109375" style="252" customWidth="1"/>
    <col min="2315" max="2315" width="6.85546875" style="252" customWidth="1"/>
    <col min="2316" max="2316" width="6.28515625" style="252" customWidth="1"/>
    <col min="2317" max="2317" width="4" style="252" customWidth="1"/>
    <col min="2318" max="2318" width="7.28515625" style="252" customWidth="1"/>
    <col min="2319" max="2319" width="7.5703125" style="252" customWidth="1"/>
    <col min="2320" max="2320" width="6" style="252" customWidth="1"/>
    <col min="2321" max="2321" width="4.7109375" style="252" customWidth="1"/>
    <col min="2322" max="2322" width="5.42578125" style="252" customWidth="1"/>
    <col min="2323" max="2323" width="5.7109375" style="252" customWidth="1"/>
    <col min="2324" max="2324" width="5.85546875" style="252" customWidth="1"/>
    <col min="2325" max="2325" width="5.7109375" style="252" customWidth="1"/>
    <col min="2326" max="2336" width="0" style="252" hidden="1" customWidth="1"/>
    <col min="2337" max="2337" width="5.85546875" style="252" customWidth="1"/>
    <col min="2338" max="2338" width="5.7109375" style="252" customWidth="1"/>
    <col min="2339" max="2339" width="5" style="252" customWidth="1"/>
    <col min="2340" max="2340" width="4.140625" style="252" customWidth="1"/>
    <col min="2341" max="2341" width="5.85546875" style="252" customWidth="1"/>
    <col min="2342" max="2342" width="5.7109375" style="252" customWidth="1"/>
    <col min="2343" max="2343" width="4.7109375" style="252" customWidth="1"/>
    <col min="2344" max="2344" width="4.42578125" style="252" customWidth="1"/>
    <col min="2345" max="2348" width="0" style="252" hidden="1" customWidth="1"/>
    <col min="2349" max="2349" width="5.85546875" style="252" customWidth="1"/>
    <col min="2350" max="2350" width="5.42578125" style="252" customWidth="1"/>
    <col min="2351" max="2351" width="5.28515625" style="252" customWidth="1"/>
    <col min="2352" max="2352" width="4.85546875" style="252" customWidth="1"/>
    <col min="2353" max="2364" width="0" style="252" hidden="1" customWidth="1"/>
    <col min="2365" max="2365" width="5.85546875" style="252" customWidth="1"/>
    <col min="2366" max="2366" width="5.42578125" style="252" customWidth="1"/>
    <col min="2367" max="2367" width="5.140625" style="252" customWidth="1"/>
    <col min="2368" max="2368" width="4.140625" style="252" customWidth="1"/>
    <col min="2369" max="2369" width="6.140625" style="252" customWidth="1"/>
    <col min="2370" max="2371" width="5.5703125" style="252" customWidth="1"/>
    <col min="2372" max="2372" width="4.42578125" style="252" customWidth="1"/>
    <col min="2373" max="2384" width="0" style="252" hidden="1" customWidth="1"/>
    <col min="2385" max="2385" width="7.5703125" style="252" customWidth="1"/>
    <col min="2386" max="2386" width="6.42578125" style="252" customWidth="1"/>
    <col min="2387" max="2387" width="5.42578125" style="252" customWidth="1"/>
    <col min="2388" max="2388" width="5.140625" style="252" customWidth="1"/>
    <col min="2389" max="2389" width="5.7109375" style="252" customWidth="1"/>
    <col min="2390" max="2390" width="5.42578125" style="252" customWidth="1"/>
    <col min="2391" max="2391" width="4.5703125" style="252" customWidth="1"/>
    <col min="2392" max="2392" width="5.42578125" style="252" customWidth="1"/>
    <col min="2393" max="2395" width="5.85546875" style="252" customWidth="1"/>
    <col min="2396" max="2396" width="4.42578125" style="252" customWidth="1"/>
    <col min="2397" max="2411" width="0" style="252" hidden="1" customWidth="1"/>
    <col min="2412" max="2412" width="9.140625" style="252" customWidth="1"/>
    <col min="2413" max="2557" width="9.140625" style="252"/>
    <col min="2558" max="2558" width="3.140625" style="252" customWidth="1"/>
    <col min="2559" max="2559" width="12.28515625" style="252" customWidth="1"/>
    <col min="2560" max="2560" width="34.85546875" style="252" customWidth="1"/>
    <col min="2561" max="2561" width="8.42578125" style="252" customWidth="1"/>
    <col min="2562" max="2562" width="8.28515625" style="252" customWidth="1"/>
    <col min="2563" max="2563" width="9.42578125" style="252" customWidth="1"/>
    <col min="2564" max="2564" width="8.28515625" style="252" customWidth="1"/>
    <col min="2565" max="2567" width="6.42578125" style="252" customWidth="1"/>
    <col min="2568" max="2568" width="7.140625" style="252" customWidth="1"/>
    <col min="2569" max="2569" width="4.5703125" style="252" customWidth="1"/>
    <col min="2570" max="2570" width="6.7109375" style="252" customWidth="1"/>
    <col min="2571" max="2571" width="6.85546875" style="252" customWidth="1"/>
    <col min="2572" max="2572" width="6.28515625" style="252" customWidth="1"/>
    <col min="2573" max="2573" width="4" style="252" customWidth="1"/>
    <col min="2574" max="2574" width="7.28515625" style="252" customWidth="1"/>
    <col min="2575" max="2575" width="7.5703125" style="252" customWidth="1"/>
    <col min="2576" max="2576" width="6" style="252" customWidth="1"/>
    <col min="2577" max="2577" width="4.7109375" style="252" customWidth="1"/>
    <col min="2578" max="2578" width="5.42578125" style="252" customWidth="1"/>
    <col min="2579" max="2579" width="5.7109375" style="252" customWidth="1"/>
    <col min="2580" max="2580" width="5.85546875" style="252" customWidth="1"/>
    <col min="2581" max="2581" width="5.7109375" style="252" customWidth="1"/>
    <col min="2582" max="2592" width="0" style="252" hidden="1" customWidth="1"/>
    <col min="2593" max="2593" width="5.85546875" style="252" customWidth="1"/>
    <col min="2594" max="2594" width="5.7109375" style="252" customWidth="1"/>
    <col min="2595" max="2595" width="5" style="252" customWidth="1"/>
    <col min="2596" max="2596" width="4.140625" style="252" customWidth="1"/>
    <col min="2597" max="2597" width="5.85546875" style="252" customWidth="1"/>
    <col min="2598" max="2598" width="5.7109375" style="252" customWidth="1"/>
    <col min="2599" max="2599" width="4.7109375" style="252" customWidth="1"/>
    <col min="2600" max="2600" width="4.42578125" style="252" customWidth="1"/>
    <col min="2601" max="2604" width="0" style="252" hidden="1" customWidth="1"/>
    <col min="2605" max="2605" width="5.85546875" style="252" customWidth="1"/>
    <col min="2606" max="2606" width="5.42578125" style="252" customWidth="1"/>
    <col min="2607" max="2607" width="5.28515625" style="252" customWidth="1"/>
    <col min="2608" max="2608" width="4.85546875" style="252" customWidth="1"/>
    <col min="2609" max="2620" width="0" style="252" hidden="1" customWidth="1"/>
    <col min="2621" max="2621" width="5.85546875" style="252" customWidth="1"/>
    <col min="2622" max="2622" width="5.42578125" style="252" customWidth="1"/>
    <col min="2623" max="2623" width="5.140625" style="252" customWidth="1"/>
    <col min="2624" max="2624" width="4.140625" style="252" customWidth="1"/>
    <col min="2625" max="2625" width="6.140625" style="252" customWidth="1"/>
    <col min="2626" max="2627" width="5.5703125" style="252" customWidth="1"/>
    <col min="2628" max="2628" width="4.42578125" style="252" customWidth="1"/>
    <col min="2629" max="2640" width="0" style="252" hidden="1" customWidth="1"/>
    <col min="2641" max="2641" width="7.5703125" style="252" customWidth="1"/>
    <col min="2642" max="2642" width="6.42578125" style="252" customWidth="1"/>
    <col min="2643" max="2643" width="5.42578125" style="252" customWidth="1"/>
    <col min="2644" max="2644" width="5.140625" style="252" customWidth="1"/>
    <col min="2645" max="2645" width="5.7109375" style="252" customWidth="1"/>
    <col min="2646" max="2646" width="5.42578125" style="252" customWidth="1"/>
    <col min="2647" max="2647" width="4.5703125" style="252" customWidth="1"/>
    <col min="2648" max="2648" width="5.42578125" style="252" customWidth="1"/>
    <col min="2649" max="2651" width="5.85546875" style="252" customWidth="1"/>
    <col min="2652" max="2652" width="4.42578125" style="252" customWidth="1"/>
    <col min="2653" max="2667" width="0" style="252" hidden="1" customWidth="1"/>
    <col min="2668" max="2668" width="9.140625" style="252" customWidth="1"/>
    <col min="2669" max="2813" width="9.140625" style="252"/>
    <col min="2814" max="2814" width="3.140625" style="252" customWidth="1"/>
    <col min="2815" max="2815" width="12.28515625" style="252" customWidth="1"/>
    <col min="2816" max="2816" width="34.85546875" style="252" customWidth="1"/>
    <col min="2817" max="2817" width="8.42578125" style="252" customWidth="1"/>
    <col min="2818" max="2818" width="8.28515625" style="252" customWidth="1"/>
    <col min="2819" max="2819" width="9.42578125" style="252" customWidth="1"/>
    <col min="2820" max="2820" width="8.28515625" style="252" customWidth="1"/>
    <col min="2821" max="2823" width="6.42578125" style="252" customWidth="1"/>
    <col min="2824" max="2824" width="7.140625" style="252" customWidth="1"/>
    <col min="2825" max="2825" width="4.5703125" style="252" customWidth="1"/>
    <col min="2826" max="2826" width="6.7109375" style="252" customWidth="1"/>
    <col min="2827" max="2827" width="6.85546875" style="252" customWidth="1"/>
    <col min="2828" max="2828" width="6.28515625" style="252" customWidth="1"/>
    <col min="2829" max="2829" width="4" style="252" customWidth="1"/>
    <col min="2830" max="2830" width="7.28515625" style="252" customWidth="1"/>
    <col min="2831" max="2831" width="7.5703125" style="252" customWidth="1"/>
    <col min="2832" max="2832" width="6" style="252" customWidth="1"/>
    <col min="2833" max="2833" width="4.7109375" style="252" customWidth="1"/>
    <col min="2834" max="2834" width="5.42578125" style="252" customWidth="1"/>
    <col min="2835" max="2835" width="5.7109375" style="252" customWidth="1"/>
    <col min="2836" max="2836" width="5.85546875" style="252" customWidth="1"/>
    <col min="2837" max="2837" width="5.7109375" style="252" customWidth="1"/>
    <col min="2838" max="2848" width="0" style="252" hidden="1" customWidth="1"/>
    <col min="2849" max="2849" width="5.85546875" style="252" customWidth="1"/>
    <col min="2850" max="2850" width="5.7109375" style="252" customWidth="1"/>
    <col min="2851" max="2851" width="5" style="252" customWidth="1"/>
    <col min="2852" max="2852" width="4.140625" style="252" customWidth="1"/>
    <col min="2853" max="2853" width="5.85546875" style="252" customWidth="1"/>
    <col min="2854" max="2854" width="5.7109375" style="252" customWidth="1"/>
    <col min="2855" max="2855" width="4.7109375" style="252" customWidth="1"/>
    <col min="2856" max="2856" width="4.42578125" style="252" customWidth="1"/>
    <col min="2857" max="2860" width="0" style="252" hidden="1" customWidth="1"/>
    <col min="2861" max="2861" width="5.85546875" style="252" customWidth="1"/>
    <col min="2862" max="2862" width="5.42578125" style="252" customWidth="1"/>
    <col min="2863" max="2863" width="5.28515625" style="252" customWidth="1"/>
    <col min="2864" max="2864" width="4.85546875" style="252" customWidth="1"/>
    <col min="2865" max="2876" width="0" style="252" hidden="1" customWidth="1"/>
    <col min="2877" max="2877" width="5.85546875" style="252" customWidth="1"/>
    <col min="2878" max="2878" width="5.42578125" style="252" customWidth="1"/>
    <col min="2879" max="2879" width="5.140625" style="252" customWidth="1"/>
    <col min="2880" max="2880" width="4.140625" style="252" customWidth="1"/>
    <col min="2881" max="2881" width="6.140625" style="252" customWidth="1"/>
    <col min="2882" max="2883" width="5.5703125" style="252" customWidth="1"/>
    <col min="2884" max="2884" width="4.42578125" style="252" customWidth="1"/>
    <col min="2885" max="2896" width="0" style="252" hidden="1" customWidth="1"/>
    <col min="2897" max="2897" width="7.5703125" style="252" customWidth="1"/>
    <col min="2898" max="2898" width="6.42578125" style="252" customWidth="1"/>
    <col min="2899" max="2899" width="5.42578125" style="252" customWidth="1"/>
    <col min="2900" max="2900" width="5.140625" style="252" customWidth="1"/>
    <col min="2901" max="2901" width="5.7109375" style="252" customWidth="1"/>
    <col min="2902" max="2902" width="5.42578125" style="252" customWidth="1"/>
    <col min="2903" max="2903" width="4.5703125" style="252" customWidth="1"/>
    <col min="2904" max="2904" width="5.42578125" style="252" customWidth="1"/>
    <col min="2905" max="2907" width="5.85546875" style="252" customWidth="1"/>
    <col min="2908" max="2908" width="4.42578125" style="252" customWidth="1"/>
    <col min="2909" max="2923" width="0" style="252" hidden="1" customWidth="1"/>
    <col min="2924" max="2924" width="9.140625" style="252" customWidth="1"/>
    <col min="2925" max="3069" width="9.140625" style="252"/>
    <col min="3070" max="3070" width="3.140625" style="252" customWidth="1"/>
    <col min="3071" max="3071" width="12.28515625" style="252" customWidth="1"/>
    <col min="3072" max="3072" width="34.85546875" style="252" customWidth="1"/>
    <col min="3073" max="3073" width="8.42578125" style="252" customWidth="1"/>
    <col min="3074" max="3074" width="8.28515625" style="252" customWidth="1"/>
    <col min="3075" max="3075" width="9.42578125" style="252" customWidth="1"/>
    <col min="3076" max="3076" width="8.28515625" style="252" customWidth="1"/>
    <col min="3077" max="3079" width="6.42578125" style="252" customWidth="1"/>
    <col min="3080" max="3080" width="7.140625" style="252" customWidth="1"/>
    <col min="3081" max="3081" width="4.5703125" style="252" customWidth="1"/>
    <col min="3082" max="3082" width="6.7109375" style="252" customWidth="1"/>
    <col min="3083" max="3083" width="6.85546875" style="252" customWidth="1"/>
    <col min="3084" max="3084" width="6.28515625" style="252" customWidth="1"/>
    <col min="3085" max="3085" width="4" style="252" customWidth="1"/>
    <col min="3086" max="3086" width="7.28515625" style="252" customWidth="1"/>
    <col min="3087" max="3087" width="7.5703125" style="252" customWidth="1"/>
    <col min="3088" max="3088" width="6" style="252" customWidth="1"/>
    <col min="3089" max="3089" width="4.7109375" style="252" customWidth="1"/>
    <col min="3090" max="3090" width="5.42578125" style="252" customWidth="1"/>
    <col min="3091" max="3091" width="5.7109375" style="252" customWidth="1"/>
    <col min="3092" max="3092" width="5.85546875" style="252" customWidth="1"/>
    <col min="3093" max="3093" width="5.7109375" style="252" customWidth="1"/>
    <col min="3094" max="3104" width="0" style="252" hidden="1" customWidth="1"/>
    <col min="3105" max="3105" width="5.85546875" style="252" customWidth="1"/>
    <col min="3106" max="3106" width="5.7109375" style="252" customWidth="1"/>
    <col min="3107" max="3107" width="5" style="252" customWidth="1"/>
    <col min="3108" max="3108" width="4.140625" style="252" customWidth="1"/>
    <col min="3109" max="3109" width="5.85546875" style="252" customWidth="1"/>
    <col min="3110" max="3110" width="5.7109375" style="252" customWidth="1"/>
    <col min="3111" max="3111" width="4.7109375" style="252" customWidth="1"/>
    <col min="3112" max="3112" width="4.42578125" style="252" customWidth="1"/>
    <col min="3113" max="3116" width="0" style="252" hidden="1" customWidth="1"/>
    <col min="3117" max="3117" width="5.85546875" style="252" customWidth="1"/>
    <col min="3118" max="3118" width="5.42578125" style="252" customWidth="1"/>
    <col min="3119" max="3119" width="5.28515625" style="252" customWidth="1"/>
    <col min="3120" max="3120" width="4.85546875" style="252" customWidth="1"/>
    <col min="3121" max="3132" width="0" style="252" hidden="1" customWidth="1"/>
    <col min="3133" max="3133" width="5.85546875" style="252" customWidth="1"/>
    <col min="3134" max="3134" width="5.42578125" style="252" customWidth="1"/>
    <col min="3135" max="3135" width="5.140625" style="252" customWidth="1"/>
    <col min="3136" max="3136" width="4.140625" style="252" customWidth="1"/>
    <col min="3137" max="3137" width="6.140625" style="252" customWidth="1"/>
    <col min="3138" max="3139" width="5.5703125" style="252" customWidth="1"/>
    <col min="3140" max="3140" width="4.42578125" style="252" customWidth="1"/>
    <col min="3141" max="3152" width="0" style="252" hidden="1" customWidth="1"/>
    <col min="3153" max="3153" width="7.5703125" style="252" customWidth="1"/>
    <col min="3154" max="3154" width="6.42578125" style="252" customWidth="1"/>
    <col min="3155" max="3155" width="5.42578125" style="252" customWidth="1"/>
    <col min="3156" max="3156" width="5.140625" style="252" customWidth="1"/>
    <col min="3157" max="3157" width="5.7109375" style="252" customWidth="1"/>
    <col min="3158" max="3158" width="5.42578125" style="252" customWidth="1"/>
    <col min="3159" max="3159" width="4.5703125" style="252" customWidth="1"/>
    <col min="3160" max="3160" width="5.42578125" style="252" customWidth="1"/>
    <col min="3161" max="3163" width="5.85546875" style="252" customWidth="1"/>
    <col min="3164" max="3164" width="4.42578125" style="252" customWidth="1"/>
    <col min="3165" max="3179" width="0" style="252" hidden="1" customWidth="1"/>
    <col min="3180" max="3180" width="9.140625" style="252" customWidth="1"/>
    <col min="3181" max="3325" width="9.140625" style="252"/>
    <col min="3326" max="3326" width="3.140625" style="252" customWidth="1"/>
    <col min="3327" max="3327" width="12.28515625" style="252" customWidth="1"/>
    <col min="3328" max="3328" width="34.85546875" style="252" customWidth="1"/>
    <col min="3329" max="3329" width="8.42578125" style="252" customWidth="1"/>
    <col min="3330" max="3330" width="8.28515625" style="252" customWidth="1"/>
    <col min="3331" max="3331" width="9.42578125" style="252" customWidth="1"/>
    <col min="3332" max="3332" width="8.28515625" style="252" customWidth="1"/>
    <col min="3333" max="3335" width="6.42578125" style="252" customWidth="1"/>
    <col min="3336" max="3336" width="7.140625" style="252" customWidth="1"/>
    <col min="3337" max="3337" width="4.5703125" style="252" customWidth="1"/>
    <col min="3338" max="3338" width="6.7109375" style="252" customWidth="1"/>
    <col min="3339" max="3339" width="6.85546875" style="252" customWidth="1"/>
    <col min="3340" max="3340" width="6.28515625" style="252" customWidth="1"/>
    <col min="3341" max="3341" width="4" style="252" customWidth="1"/>
    <col min="3342" max="3342" width="7.28515625" style="252" customWidth="1"/>
    <col min="3343" max="3343" width="7.5703125" style="252" customWidth="1"/>
    <col min="3344" max="3344" width="6" style="252" customWidth="1"/>
    <col min="3345" max="3345" width="4.7109375" style="252" customWidth="1"/>
    <col min="3346" max="3346" width="5.42578125" style="252" customWidth="1"/>
    <col min="3347" max="3347" width="5.7109375" style="252" customWidth="1"/>
    <col min="3348" max="3348" width="5.85546875" style="252" customWidth="1"/>
    <col min="3349" max="3349" width="5.7109375" style="252" customWidth="1"/>
    <col min="3350" max="3360" width="0" style="252" hidden="1" customWidth="1"/>
    <col min="3361" max="3361" width="5.85546875" style="252" customWidth="1"/>
    <col min="3362" max="3362" width="5.7109375" style="252" customWidth="1"/>
    <col min="3363" max="3363" width="5" style="252" customWidth="1"/>
    <col min="3364" max="3364" width="4.140625" style="252" customWidth="1"/>
    <col min="3365" max="3365" width="5.85546875" style="252" customWidth="1"/>
    <col min="3366" max="3366" width="5.7109375" style="252" customWidth="1"/>
    <col min="3367" max="3367" width="4.7109375" style="252" customWidth="1"/>
    <col min="3368" max="3368" width="4.42578125" style="252" customWidth="1"/>
    <col min="3369" max="3372" width="0" style="252" hidden="1" customWidth="1"/>
    <col min="3373" max="3373" width="5.85546875" style="252" customWidth="1"/>
    <col min="3374" max="3374" width="5.42578125" style="252" customWidth="1"/>
    <col min="3375" max="3375" width="5.28515625" style="252" customWidth="1"/>
    <col min="3376" max="3376" width="4.85546875" style="252" customWidth="1"/>
    <col min="3377" max="3388" width="0" style="252" hidden="1" customWidth="1"/>
    <col min="3389" max="3389" width="5.85546875" style="252" customWidth="1"/>
    <col min="3390" max="3390" width="5.42578125" style="252" customWidth="1"/>
    <col min="3391" max="3391" width="5.140625" style="252" customWidth="1"/>
    <col min="3392" max="3392" width="4.140625" style="252" customWidth="1"/>
    <col min="3393" max="3393" width="6.140625" style="252" customWidth="1"/>
    <col min="3394" max="3395" width="5.5703125" style="252" customWidth="1"/>
    <col min="3396" max="3396" width="4.42578125" style="252" customWidth="1"/>
    <col min="3397" max="3408" width="0" style="252" hidden="1" customWidth="1"/>
    <col min="3409" max="3409" width="7.5703125" style="252" customWidth="1"/>
    <col min="3410" max="3410" width="6.42578125" style="252" customWidth="1"/>
    <col min="3411" max="3411" width="5.42578125" style="252" customWidth="1"/>
    <col min="3412" max="3412" width="5.140625" style="252" customWidth="1"/>
    <col min="3413" max="3413" width="5.7109375" style="252" customWidth="1"/>
    <col min="3414" max="3414" width="5.42578125" style="252" customWidth="1"/>
    <col min="3415" max="3415" width="4.5703125" style="252" customWidth="1"/>
    <col min="3416" max="3416" width="5.42578125" style="252" customWidth="1"/>
    <col min="3417" max="3419" width="5.85546875" style="252" customWidth="1"/>
    <col min="3420" max="3420" width="4.42578125" style="252" customWidth="1"/>
    <col min="3421" max="3435" width="0" style="252" hidden="1" customWidth="1"/>
    <col min="3436" max="3436" width="9.140625" style="252" customWidth="1"/>
    <col min="3437" max="3581" width="9.140625" style="252"/>
    <col min="3582" max="3582" width="3.140625" style="252" customWidth="1"/>
    <col min="3583" max="3583" width="12.28515625" style="252" customWidth="1"/>
    <col min="3584" max="3584" width="34.85546875" style="252" customWidth="1"/>
    <col min="3585" max="3585" width="8.42578125" style="252" customWidth="1"/>
    <col min="3586" max="3586" width="8.28515625" style="252" customWidth="1"/>
    <col min="3587" max="3587" width="9.42578125" style="252" customWidth="1"/>
    <col min="3588" max="3588" width="8.28515625" style="252" customWidth="1"/>
    <col min="3589" max="3591" width="6.42578125" style="252" customWidth="1"/>
    <col min="3592" max="3592" width="7.140625" style="252" customWidth="1"/>
    <col min="3593" max="3593" width="4.5703125" style="252" customWidth="1"/>
    <col min="3594" max="3594" width="6.7109375" style="252" customWidth="1"/>
    <col min="3595" max="3595" width="6.85546875" style="252" customWidth="1"/>
    <col min="3596" max="3596" width="6.28515625" style="252" customWidth="1"/>
    <col min="3597" max="3597" width="4" style="252" customWidth="1"/>
    <col min="3598" max="3598" width="7.28515625" style="252" customWidth="1"/>
    <col min="3599" max="3599" width="7.5703125" style="252" customWidth="1"/>
    <col min="3600" max="3600" width="6" style="252" customWidth="1"/>
    <col min="3601" max="3601" width="4.7109375" style="252" customWidth="1"/>
    <col min="3602" max="3602" width="5.42578125" style="252" customWidth="1"/>
    <col min="3603" max="3603" width="5.7109375" style="252" customWidth="1"/>
    <col min="3604" max="3604" width="5.85546875" style="252" customWidth="1"/>
    <col min="3605" max="3605" width="5.7109375" style="252" customWidth="1"/>
    <col min="3606" max="3616" width="0" style="252" hidden="1" customWidth="1"/>
    <col min="3617" max="3617" width="5.85546875" style="252" customWidth="1"/>
    <col min="3618" max="3618" width="5.7109375" style="252" customWidth="1"/>
    <col min="3619" max="3619" width="5" style="252" customWidth="1"/>
    <col min="3620" max="3620" width="4.140625" style="252" customWidth="1"/>
    <col min="3621" max="3621" width="5.85546875" style="252" customWidth="1"/>
    <col min="3622" max="3622" width="5.7109375" style="252" customWidth="1"/>
    <col min="3623" max="3623" width="4.7109375" style="252" customWidth="1"/>
    <col min="3624" max="3624" width="4.42578125" style="252" customWidth="1"/>
    <col min="3625" max="3628" width="0" style="252" hidden="1" customWidth="1"/>
    <col min="3629" max="3629" width="5.85546875" style="252" customWidth="1"/>
    <col min="3630" max="3630" width="5.42578125" style="252" customWidth="1"/>
    <col min="3631" max="3631" width="5.28515625" style="252" customWidth="1"/>
    <col min="3632" max="3632" width="4.85546875" style="252" customWidth="1"/>
    <col min="3633" max="3644" width="0" style="252" hidden="1" customWidth="1"/>
    <col min="3645" max="3645" width="5.85546875" style="252" customWidth="1"/>
    <col min="3646" max="3646" width="5.42578125" style="252" customWidth="1"/>
    <col min="3647" max="3647" width="5.140625" style="252" customWidth="1"/>
    <col min="3648" max="3648" width="4.140625" style="252" customWidth="1"/>
    <col min="3649" max="3649" width="6.140625" style="252" customWidth="1"/>
    <col min="3650" max="3651" width="5.5703125" style="252" customWidth="1"/>
    <col min="3652" max="3652" width="4.42578125" style="252" customWidth="1"/>
    <col min="3653" max="3664" width="0" style="252" hidden="1" customWidth="1"/>
    <col min="3665" max="3665" width="7.5703125" style="252" customWidth="1"/>
    <col min="3666" max="3666" width="6.42578125" style="252" customWidth="1"/>
    <col min="3667" max="3667" width="5.42578125" style="252" customWidth="1"/>
    <col min="3668" max="3668" width="5.140625" style="252" customWidth="1"/>
    <col min="3669" max="3669" width="5.7109375" style="252" customWidth="1"/>
    <col min="3670" max="3670" width="5.42578125" style="252" customWidth="1"/>
    <col min="3671" max="3671" width="4.5703125" style="252" customWidth="1"/>
    <col min="3672" max="3672" width="5.42578125" style="252" customWidth="1"/>
    <col min="3673" max="3675" width="5.85546875" style="252" customWidth="1"/>
    <col min="3676" max="3676" width="4.42578125" style="252" customWidth="1"/>
    <col min="3677" max="3691" width="0" style="252" hidden="1" customWidth="1"/>
    <col min="3692" max="3692" width="9.140625" style="252" customWidth="1"/>
    <col min="3693" max="3837" width="9.140625" style="252"/>
    <col min="3838" max="3838" width="3.140625" style="252" customWidth="1"/>
    <col min="3839" max="3839" width="12.28515625" style="252" customWidth="1"/>
    <col min="3840" max="3840" width="34.85546875" style="252" customWidth="1"/>
    <col min="3841" max="3841" width="8.42578125" style="252" customWidth="1"/>
    <col min="3842" max="3842" width="8.28515625" style="252" customWidth="1"/>
    <col min="3843" max="3843" width="9.42578125" style="252" customWidth="1"/>
    <col min="3844" max="3844" width="8.28515625" style="252" customWidth="1"/>
    <col min="3845" max="3847" width="6.42578125" style="252" customWidth="1"/>
    <col min="3848" max="3848" width="7.140625" style="252" customWidth="1"/>
    <col min="3849" max="3849" width="4.5703125" style="252" customWidth="1"/>
    <col min="3850" max="3850" width="6.7109375" style="252" customWidth="1"/>
    <col min="3851" max="3851" width="6.85546875" style="252" customWidth="1"/>
    <col min="3852" max="3852" width="6.28515625" style="252" customWidth="1"/>
    <col min="3853" max="3853" width="4" style="252" customWidth="1"/>
    <col min="3854" max="3854" width="7.28515625" style="252" customWidth="1"/>
    <col min="3855" max="3855" width="7.5703125" style="252" customWidth="1"/>
    <col min="3856" max="3856" width="6" style="252" customWidth="1"/>
    <col min="3857" max="3857" width="4.7109375" style="252" customWidth="1"/>
    <col min="3858" max="3858" width="5.42578125" style="252" customWidth="1"/>
    <col min="3859" max="3859" width="5.7109375" style="252" customWidth="1"/>
    <col min="3860" max="3860" width="5.85546875" style="252" customWidth="1"/>
    <col min="3861" max="3861" width="5.7109375" style="252" customWidth="1"/>
    <col min="3862" max="3872" width="0" style="252" hidden="1" customWidth="1"/>
    <col min="3873" max="3873" width="5.85546875" style="252" customWidth="1"/>
    <col min="3874" max="3874" width="5.7109375" style="252" customWidth="1"/>
    <col min="3875" max="3875" width="5" style="252" customWidth="1"/>
    <col min="3876" max="3876" width="4.140625" style="252" customWidth="1"/>
    <col min="3877" max="3877" width="5.85546875" style="252" customWidth="1"/>
    <col min="3878" max="3878" width="5.7109375" style="252" customWidth="1"/>
    <col min="3879" max="3879" width="4.7109375" style="252" customWidth="1"/>
    <col min="3880" max="3880" width="4.42578125" style="252" customWidth="1"/>
    <col min="3881" max="3884" width="0" style="252" hidden="1" customWidth="1"/>
    <col min="3885" max="3885" width="5.85546875" style="252" customWidth="1"/>
    <col min="3886" max="3886" width="5.42578125" style="252" customWidth="1"/>
    <col min="3887" max="3887" width="5.28515625" style="252" customWidth="1"/>
    <col min="3888" max="3888" width="4.85546875" style="252" customWidth="1"/>
    <col min="3889" max="3900" width="0" style="252" hidden="1" customWidth="1"/>
    <col min="3901" max="3901" width="5.85546875" style="252" customWidth="1"/>
    <col min="3902" max="3902" width="5.42578125" style="252" customWidth="1"/>
    <col min="3903" max="3903" width="5.140625" style="252" customWidth="1"/>
    <col min="3904" max="3904" width="4.140625" style="252" customWidth="1"/>
    <col min="3905" max="3905" width="6.140625" style="252" customWidth="1"/>
    <col min="3906" max="3907" width="5.5703125" style="252" customWidth="1"/>
    <col min="3908" max="3908" width="4.42578125" style="252" customWidth="1"/>
    <col min="3909" max="3920" width="0" style="252" hidden="1" customWidth="1"/>
    <col min="3921" max="3921" width="7.5703125" style="252" customWidth="1"/>
    <col min="3922" max="3922" width="6.42578125" style="252" customWidth="1"/>
    <col min="3923" max="3923" width="5.42578125" style="252" customWidth="1"/>
    <col min="3924" max="3924" width="5.140625" style="252" customWidth="1"/>
    <col min="3925" max="3925" width="5.7109375" style="252" customWidth="1"/>
    <col min="3926" max="3926" width="5.42578125" style="252" customWidth="1"/>
    <col min="3927" max="3927" width="4.5703125" style="252" customWidth="1"/>
    <col min="3928" max="3928" width="5.42578125" style="252" customWidth="1"/>
    <col min="3929" max="3931" width="5.85546875" style="252" customWidth="1"/>
    <col min="3932" max="3932" width="4.42578125" style="252" customWidth="1"/>
    <col min="3933" max="3947" width="0" style="252" hidden="1" customWidth="1"/>
    <col min="3948" max="3948" width="9.140625" style="252" customWidth="1"/>
    <col min="3949" max="4093" width="9.140625" style="252"/>
    <col min="4094" max="4094" width="3.140625" style="252" customWidth="1"/>
    <col min="4095" max="4095" width="12.28515625" style="252" customWidth="1"/>
    <col min="4096" max="4096" width="34.85546875" style="252" customWidth="1"/>
    <col min="4097" max="4097" width="8.42578125" style="252" customWidth="1"/>
    <col min="4098" max="4098" width="8.28515625" style="252" customWidth="1"/>
    <col min="4099" max="4099" width="9.42578125" style="252" customWidth="1"/>
    <col min="4100" max="4100" width="8.28515625" style="252" customWidth="1"/>
    <col min="4101" max="4103" width="6.42578125" style="252" customWidth="1"/>
    <col min="4104" max="4104" width="7.140625" style="252" customWidth="1"/>
    <col min="4105" max="4105" width="4.5703125" style="252" customWidth="1"/>
    <col min="4106" max="4106" width="6.7109375" style="252" customWidth="1"/>
    <col min="4107" max="4107" width="6.85546875" style="252" customWidth="1"/>
    <col min="4108" max="4108" width="6.28515625" style="252" customWidth="1"/>
    <col min="4109" max="4109" width="4" style="252" customWidth="1"/>
    <col min="4110" max="4110" width="7.28515625" style="252" customWidth="1"/>
    <col min="4111" max="4111" width="7.5703125" style="252" customWidth="1"/>
    <col min="4112" max="4112" width="6" style="252" customWidth="1"/>
    <col min="4113" max="4113" width="4.7109375" style="252" customWidth="1"/>
    <col min="4114" max="4114" width="5.42578125" style="252" customWidth="1"/>
    <col min="4115" max="4115" width="5.7109375" style="252" customWidth="1"/>
    <col min="4116" max="4116" width="5.85546875" style="252" customWidth="1"/>
    <col min="4117" max="4117" width="5.7109375" style="252" customWidth="1"/>
    <col min="4118" max="4128" width="0" style="252" hidden="1" customWidth="1"/>
    <col min="4129" max="4129" width="5.85546875" style="252" customWidth="1"/>
    <col min="4130" max="4130" width="5.7109375" style="252" customWidth="1"/>
    <col min="4131" max="4131" width="5" style="252" customWidth="1"/>
    <col min="4132" max="4132" width="4.140625" style="252" customWidth="1"/>
    <col min="4133" max="4133" width="5.85546875" style="252" customWidth="1"/>
    <col min="4134" max="4134" width="5.7109375" style="252" customWidth="1"/>
    <col min="4135" max="4135" width="4.7109375" style="252" customWidth="1"/>
    <col min="4136" max="4136" width="4.42578125" style="252" customWidth="1"/>
    <col min="4137" max="4140" width="0" style="252" hidden="1" customWidth="1"/>
    <col min="4141" max="4141" width="5.85546875" style="252" customWidth="1"/>
    <col min="4142" max="4142" width="5.42578125" style="252" customWidth="1"/>
    <col min="4143" max="4143" width="5.28515625" style="252" customWidth="1"/>
    <col min="4144" max="4144" width="4.85546875" style="252" customWidth="1"/>
    <col min="4145" max="4156" width="0" style="252" hidden="1" customWidth="1"/>
    <col min="4157" max="4157" width="5.85546875" style="252" customWidth="1"/>
    <col min="4158" max="4158" width="5.42578125" style="252" customWidth="1"/>
    <col min="4159" max="4159" width="5.140625" style="252" customWidth="1"/>
    <col min="4160" max="4160" width="4.140625" style="252" customWidth="1"/>
    <col min="4161" max="4161" width="6.140625" style="252" customWidth="1"/>
    <col min="4162" max="4163" width="5.5703125" style="252" customWidth="1"/>
    <col min="4164" max="4164" width="4.42578125" style="252" customWidth="1"/>
    <col min="4165" max="4176" width="0" style="252" hidden="1" customWidth="1"/>
    <col min="4177" max="4177" width="7.5703125" style="252" customWidth="1"/>
    <col min="4178" max="4178" width="6.42578125" style="252" customWidth="1"/>
    <col min="4179" max="4179" width="5.42578125" style="252" customWidth="1"/>
    <col min="4180" max="4180" width="5.140625" style="252" customWidth="1"/>
    <col min="4181" max="4181" width="5.7109375" style="252" customWidth="1"/>
    <col min="4182" max="4182" width="5.42578125" style="252" customWidth="1"/>
    <col min="4183" max="4183" width="4.5703125" style="252" customWidth="1"/>
    <col min="4184" max="4184" width="5.42578125" style="252" customWidth="1"/>
    <col min="4185" max="4187" width="5.85546875" style="252" customWidth="1"/>
    <col min="4188" max="4188" width="4.42578125" style="252" customWidth="1"/>
    <col min="4189" max="4203" width="0" style="252" hidden="1" customWidth="1"/>
    <col min="4204" max="4204" width="9.140625" style="252" customWidth="1"/>
    <col min="4205" max="4349" width="9.140625" style="252"/>
    <col min="4350" max="4350" width="3.140625" style="252" customWidth="1"/>
    <col min="4351" max="4351" width="12.28515625" style="252" customWidth="1"/>
    <col min="4352" max="4352" width="34.85546875" style="252" customWidth="1"/>
    <col min="4353" max="4353" width="8.42578125" style="252" customWidth="1"/>
    <col min="4354" max="4354" width="8.28515625" style="252" customWidth="1"/>
    <col min="4355" max="4355" width="9.42578125" style="252" customWidth="1"/>
    <col min="4356" max="4356" width="8.28515625" style="252" customWidth="1"/>
    <col min="4357" max="4359" width="6.42578125" style="252" customWidth="1"/>
    <col min="4360" max="4360" width="7.140625" style="252" customWidth="1"/>
    <col min="4361" max="4361" width="4.5703125" style="252" customWidth="1"/>
    <col min="4362" max="4362" width="6.7109375" style="252" customWidth="1"/>
    <col min="4363" max="4363" width="6.85546875" style="252" customWidth="1"/>
    <col min="4364" max="4364" width="6.28515625" style="252" customWidth="1"/>
    <col min="4365" max="4365" width="4" style="252" customWidth="1"/>
    <col min="4366" max="4366" width="7.28515625" style="252" customWidth="1"/>
    <col min="4367" max="4367" width="7.5703125" style="252" customWidth="1"/>
    <col min="4368" max="4368" width="6" style="252" customWidth="1"/>
    <col min="4369" max="4369" width="4.7109375" style="252" customWidth="1"/>
    <col min="4370" max="4370" width="5.42578125" style="252" customWidth="1"/>
    <col min="4371" max="4371" width="5.7109375" style="252" customWidth="1"/>
    <col min="4372" max="4372" width="5.85546875" style="252" customWidth="1"/>
    <col min="4373" max="4373" width="5.7109375" style="252" customWidth="1"/>
    <col min="4374" max="4384" width="0" style="252" hidden="1" customWidth="1"/>
    <col min="4385" max="4385" width="5.85546875" style="252" customWidth="1"/>
    <col min="4386" max="4386" width="5.7109375" style="252" customWidth="1"/>
    <col min="4387" max="4387" width="5" style="252" customWidth="1"/>
    <col min="4388" max="4388" width="4.140625" style="252" customWidth="1"/>
    <col min="4389" max="4389" width="5.85546875" style="252" customWidth="1"/>
    <col min="4390" max="4390" width="5.7109375" style="252" customWidth="1"/>
    <col min="4391" max="4391" width="4.7109375" style="252" customWidth="1"/>
    <col min="4392" max="4392" width="4.42578125" style="252" customWidth="1"/>
    <col min="4393" max="4396" width="0" style="252" hidden="1" customWidth="1"/>
    <col min="4397" max="4397" width="5.85546875" style="252" customWidth="1"/>
    <col min="4398" max="4398" width="5.42578125" style="252" customWidth="1"/>
    <col min="4399" max="4399" width="5.28515625" style="252" customWidth="1"/>
    <col min="4400" max="4400" width="4.85546875" style="252" customWidth="1"/>
    <col min="4401" max="4412" width="0" style="252" hidden="1" customWidth="1"/>
    <col min="4413" max="4413" width="5.85546875" style="252" customWidth="1"/>
    <col min="4414" max="4414" width="5.42578125" style="252" customWidth="1"/>
    <col min="4415" max="4415" width="5.140625" style="252" customWidth="1"/>
    <col min="4416" max="4416" width="4.140625" style="252" customWidth="1"/>
    <col min="4417" max="4417" width="6.140625" style="252" customWidth="1"/>
    <col min="4418" max="4419" width="5.5703125" style="252" customWidth="1"/>
    <col min="4420" max="4420" width="4.42578125" style="252" customWidth="1"/>
    <col min="4421" max="4432" width="0" style="252" hidden="1" customWidth="1"/>
    <col min="4433" max="4433" width="7.5703125" style="252" customWidth="1"/>
    <col min="4434" max="4434" width="6.42578125" style="252" customWidth="1"/>
    <col min="4435" max="4435" width="5.42578125" style="252" customWidth="1"/>
    <col min="4436" max="4436" width="5.140625" style="252" customWidth="1"/>
    <col min="4437" max="4437" width="5.7109375" style="252" customWidth="1"/>
    <col min="4438" max="4438" width="5.42578125" style="252" customWidth="1"/>
    <col min="4439" max="4439" width="4.5703125" style="252" customWidth="1"/>
    <col min="4440" max="4440" width="5.42578125" style="252" customWidth="1"/>
    <col min="4441" max="4443" width="5.85546875" style="252" customWidth="1"/>
    <col min="4444" max="4444" width="4.42578125" style="252" customWidth="1"/>
    <col min="4445" max="4459" width="0" style="252" hidden="1" customWidth="1"/>
    <col min="4460" max="4460" width="9.140625" style="252" customWidth="1"/>
    <col min="4461" max="4605" width="9.140625" style="252"/>
    <col min="4606" max="4606" width="3.140625" style="252" customWidth="1"/>
    <col min="4607" max="4607" width="12.28515625" style="252" customWidth="1"/>
    <col min="4608" max="4608" width="34.85546875" style="252" customWidth="1"/>
    <col min="4609" max="4609" width="8.42578125" style="252" customWidth="1"/>
    <col min="4610" max="4610" width="8.28515625" style="252" customWidth="1"/>
    <col min="4611" max="4611" width="9.42578125" style="252" customWidth="1"/>
    <col min="4612" max="4612" width="8.28515625" style="252" customWidth="1"/>
    <col min="4613" max="4615" width="6.42578125" style="252" customWidth="1"/>
    <col min="4616" max="4616" width="7.140625" style="252" customWidth="1"/>
    <col min="4617" max="4617" width="4.5703125" style="252" customWidth="1"/>
    <col min="4618" max="4618" width="6.7109375" style="252" customWidth="1"/>
    <col min="4619" max="4619" width="6.85546875" style="252" customWidth="1"/>
    <col min="4620" max="4620" width="6.28515625" style="252" customWidth="1"/>
    <col min="4621" max="4621" width="4" style="252" customWidth="1"/>
    <col min="4622" max="4622" width="7.28515625" style="252" customWidth="1"/>
    <col min="4623" max="4623" width="7.5703125" style="252" customWidth="1"/>
    <col min="4624" max="4624" width="6" style="252" customWidth="1"/>
    <col min="4625" max="4625" width="4.7109375" style="252" customWidth="1"/>
    <col min="4626" max="4626" width="5.42578125" style="252" customWidth="1"/>
    <col min="4627" max="4627" width="5.7109375" style="252" customWidth="1"/>
    <col min="4628" max="4628" width="5.85546875" style="252" customWidth="1"/>
    <col min="4629" max="4629" width="5.7109375" style="252" customWidth="1"/>
    <col min="4630" max="4640" width="0" style="252" hidden="1" customWidth="1"/>
    <col min="4641" max="4641" width="5.85546875" style="252" customWidth="1"/>
    <col min="4642" max="4642" width="5.7109375" style="252" customWidth="1"/>
    <col min="4643" max="4643" width="5" style="252" customWidth="1"/>
    <col min="4644" max="4644" width="4.140625" style="252" customWidth="1"/>
    <col min="4645" max="4645" width="5.85546875" style="252" customWidth="1"/>
    <col min="4646" max="4646" width="5.7109375" style="252" customWidth="1"/>
    <col min="4647" max="4647" width="4.7109375" style="252" customWidth="1"/>
    <col min="4648" max="4648" width="4.42578125" style="252" customWidth="1"/>
    <col min="4649" max="4652" width="0" style="252" hidden="1" customWidth="1"/>
    <col min="4653" max="4653" width="5.85546875" style="252" customWidth="1"/>
    <col min="4654" max="4654" width="5.42578125" style="252" customWidth="1"/>
    <col min="4655" max="4655" width="5.28515625" style="252" customWidth="1"/>
    <col min="4656" max="4656" width="4.85546875" style="252" customWidth="1"/>
    <col min="4657" max="4668" width="0" style="252" hidden="1" customWidth="1"/>
    <col min="4669" max="4669" width="5.85546875" style="252" customWidth="1"/>
    <col min="4670" max="4670" width="5.42578125" style="252" customWidth="1"/>
    <col min="4671" max="4671" width="5.140625" style="252" customWidth="1"/>
    <col min="4672" max="4672" width="4.140625" style="252" customWidth="1"/>
    <col min="4673" max="4673" width="6.140625" style="252" customWidth="1"/>
    <col min="4674" max="4675" width="5.5703125" style="252" customWidth="1"/>
    <col min="4676" max="4676" width="4.42578125" style="252" customWidth="1"/>
    <col min="4677" max="4688" width="0" style="252" hidden="1" customWidth="1"/>
    <col min="4689" max="4689" width="7.5703125" style="252" customWidth="1"/>
    <col min="4690" max="4690" width="6.42578125" style="252" customWidth="1"/>
    <col min="4691" max="4691" width="5.42578125" style="252" customWidth="1"/>
    <col min="4692" max="4692" width="5.140625" style="252" customWidth="1"/>
    <col min="4693" max="4693" width="5.7109375" style="252" customWidth="1"/>
    <col min="4694" max="4694" width="5.42578125" style="252" customWidth="1"/>
    <col min="4695" max="4695" width="4.5703125" style="252" customWidth="1"/>
    <col min="4696" max="4696" width="5.42578125" style="252" customWidth="1"/>
    <col min="4697" max="4699" width="5.85546875" style="252" customWidth="1"/>
    <col min="4700" max="4700" width="4.42578125" style="252" customWidth="1"/>
    <col min="4701" max="4715" width="0" style="252" hidden="1" customWidth="1"/>
    <col min="4716" max="4716" width="9.140625" style="252" customWidth="1"/>
    <col min="4717" max="4861" width="9.140625" style="252"/>
    <col min="4862" max="4862" width="3.140625" style="252" customWidth="1"/>
    <col min="4863" max="4863" width="12.28515625" style="252" customWidth="1"/>
    <col min="4864" max="4864" width="34.85546875" style="252" customWidth="1"/>
    <col min="4865" max="4865" width="8.42578125" style="252" customWidth="1"/>
    <col min="4866" max="4866" width="8.28515625" style="252" customWidth="1"/>
    <col min="4867" max="4867" width="9.42578125" style="252" customWidth="1"/>
    <col min="4868" max="4868" width="8.28515625" style="252" customWidth="1"/>
    <col min="4869" max="4871" width="6.42578125" style="252" customWidth="1"/>
    <col min="4872" max="4872" width="7.140625" style="252" customWidth="1"/>
    <col min="4873" max="4873" width="4.5703125" style="252" customWidth="1"/>
    <col min="4874" max="4874" width="6.7109375" style="252" customWidth="1"/>
    <col min="4875" max="4875" width="6.85546875" style="252" customWidth="1"/>
    <col min="4876" max="4876" width="6.28515625" style="252" customWidth="1"/>
    <col min="4877" max="4877" width="4" style="252" customWidth="1"/>
    <col min="4878" max="4878" width="7.28515625" style="252" customWidth="1"/>
    <col min="4879" max="4879" width="7.5703125" style="252" customWidth="1"/>
    <col min="4880" max="4880" width="6" style="252" customWidth="1"/>
    <col min="4881" max="4881" width="4.7109375" style="252" customWidth="1"/>
    <col min="4882" max="4882" width="5.42578125" style="252" customWidth="1"/>
    <col min="4883" max="4883" width="5.7109375" style="252" customWidth="1"/>
    <col min="4884" max="4884" width="5.85546875" style="252" customWidth="1"/>
    <col min="4885" max="4885" width="5.7109375" style="252" customWidth="1"/>
    <col min="4886" max="4896" width="0" style="252" hidden="1" customWidth="1"/>
    <col min="4897" max="4897" width="5.85546875" style="252" customWidth="1"/>
    <col min="4898" max="4898" width="5.7109375" style="252" customWidth="1"/>
    <col min="4899" max="4899" width="5" style="252" customWidth="1"/>
    <col min="4900" max="4900" width="4.140625" style="252" customWidth="1"/>
    <col min="4901" max="4901" width="5.85546875" style="252" customWidth="1"/>
    <col min="4902" max="4902" width="5.7109375" style="252" customWidth="1"/>
    <col min="4903" max="4903" width="4.7109375" style="252" customWidth="1"/>
    <col min="4904" max="4904" width="4.42578125" style="252" customWidth="1"/>
    <col min="4905" max="4908" width="0" style="252" hidden="1" customWidth="1"/>
    <col min="4909" max="4909" width="5.85546875" style="252" customWidth="1"/>
    <col min="4910" max="4910" width="5.42578125" style="252" customWidth="1"/>
    <col min="4911" max="4911" width="5.28515625" style="252" customWidth="1"/>
    <col min="4912" max="4912" width="4.85546875" style="252" customWidth="1"/>
    <col min="4913" max="4924" width="0" style="252" hidden="1" customWidth="1"/>
    <col min="4925" max="4925" width="5.85546875" style="252" customWidth="1"/>
    <col min="4926" max="4926" width="5.42578125" style="252" customWidth="1"/>
    <col min="4927" max="4927" width="5.140625" style="252" customWidth="1"/>
    <col min="4928" max="4928" width="4.140625" style="252" customWidth="1"/>
    <col min="4929" max="4929" width="6.140625" style="252" customWidth="1"/>
    <col min="4930" max="4931" width="5.5703125" style="252" customWidth="1"/>
    <col min="4932" max="4932" width="4.42578125" style="252" customWidth="1"/>
    <col min="4933" max="4944" width="0" style="252" hidden="1" customWidth="1"/>
    <col min="4945" max="4945" width="7.5703125" style="252" customWidth="1"/>
    <col min="4946" max="4946" width="6.42578125" style="252" customWidth="1"/>
    <col min="4947" max="4947" width="5.42578125" style="252" customWidth="1"/>
    <col min="4948" max="4948" width="5.140625" style="252" customWidth="1"/>
    <col min="4949" max="4949" width="5.7109375" style="252" customWidth="1"/>
    <col min="4950" max="4950" width="5.42578125" style="252" customWidth="1"/>
    <col min="4951" max="4951" width="4.5703125" style="252" customWidth="1"/>
    <col min="4952" max="4952" width="5.42578125" style="252" customWidth="1"/>
    <col min="4953" max="4955" width="5.85546875" style="252" customWidth="1"/>
    <col min="4956" max="4956" width="4.42578125" style="252" customWidth="1"/>
    <col min="4957" max="4971" width="0" style="252" hidden="1" customWidth="1"/>
    <col min="4972" max="4972" width="9.140625" style="252" customWidth="1"/>
    <col min="4973" max="5117" width="9.140625" style="252"/>
    <col min="5118" max="5118" width="3.140625" style="252" customWidth="1"/>
    <col min="5119" max="5119" width="12.28515625" style="252" customWidth="1"/>
    <col min="5120" max="5120" width="34.85546875" style="252" customWidth="1"/>
    <col min="5121" max="5121" width="8.42578125" style="252" customWidth="1"/>
    <col min="5122" max="5122" width="8.28515625" style="252" customWidth="1"/>
    <col min="5123" max="5123" width="9.42578125" style="252" customWidth="1"/>
    <col min="5124" max="5124" width="8.28515625" style="252" customWidth="1"/>
    <col min="5125" max="5127" width="6.42578125" style="252" customWidth="1"/>
    <col min="5128" max="5128" width="7.140625" style="252" customWidth="1"/>
    <col min="5129" max="5129" width="4.5703125" style="252" customWidth="1"/>
    <col min="5130" max="5130" width="6.7109375" style="252" customWidth="1"/>
    <col min="5131" max="5131" width="6.85546875" style="252" customWidth="1"/>
    <col min="5132" max="5132" width="6.28515625" style="252" customWidth="1"/>
    <col min="5133" max="5133" width="4" style="252" customWidth="1"/>
    <col min="5134" max="5134" width="7.28515625" style="252" customWidth="1"/>
    <col min="5135" max="5135" width="7.5703125" style="252" customWidth="1"/>
    <col min="5136" max="5136" width="6" style="252" customWidth="1"/>
    <col min="5137" max="5137" width="4.7109375" style="252" customWidth="1"/>
    <col min="5138" max="5138" width="5.42578125" style="252" customWidth="1"/>
    <col min="5139" max="5139" width="5.7109375" style="252" customWidth="1"/>
    <col min="5140" max="5140" width="5.85546875" style="252" customWidth="1"/>
    <col min="5141" max="5141" width="5.7109375" style="252" customWidth="1"/>
    <col min="5142" max="5152" width="0" style="252" hidden="1" customWidth="1"/>
    <col min="5153" max="5153" width="5.85546875" style="252" customWidth="1"/>
    <col min="5154" max="5154" width="5.7109375" style="252" customWidth="1"/>
    <col min="5155" max="5155" width="5" style="252" customWidth="1"/>
    <col min="5156" max="5156" width="4.140625" style="252" customWidth="1"/>
    <col min="5157" max="5157" width="5.85546875" style="252" customWidth="1"/>
    <col min="5158" max="5158" width="5.7109375" style="252" customWidth="1"/>
    <col min="5159" max="5159" width="4.7109375" style="252" customWidth="1"/>
    <col min="5160" max="5160" width="4.42578125" style="252" customWidth="1"/>
    <col min="5161" max="5164" width="0" style="252" hidden="1" customWidth="1"/>
    <col min="5165" max="5165" width="5.85546875" style="252" customWidth="1"/>
    <col min="5166" max="5166" width="5.42578125" style="252" customWidth="1"/>
    <col min="5167" max="5167" width="5.28515625" style="252" customWidth="1"/>
    <col min="5168" max="5168" width="4.85546875" style="252" customWidth="1"/>
    <col min="5169" max="5180" width="0" style="252" hidden="1" customWidth="1"/>
    <col min="5181" max="5181" width="5.85546875" style="252" customWidth="1"/>
    <col min="5182" max="5182" width="5.42578125" style="252" customWidth="1"/>
    <col min="5183" max="5183" width="5.140625" style="252" customWidth="1"/>
    <col min="5184" max="5184" width="4.140625" style="252" customWidth="1"/>
    <col min="5185" max="5185" width="6.140625" style="252" customWidth="1"/>
    <col min="5186" max="5187" width="5.5703125" style="252" customWidth="1"/>
    <col min="5188" max="5188" width="4.42578125" style="252" customWidth="1"/>
    <col min="5189" max="5200" width="0" style="252" hidden="1" customWidth="1"/>
    <col min="5201" max="5201" width="7.5703125" style="252" customWidth="1"/>
    <col min="5202" max="5202" width="6.42578125" style="252" customWidth="1"/>
    <col min="5203" max="5203" width="5.42578125" style="252" customWidth="1"/>
    <col min="5204" max="5204" width="5.140625" style="252" customWidth="1"/>
    <col min="5205" max="5205" width="5.7109375" style="252" customWidth="1"/>
    <col min="5206" max="5206" width="5.42578125" style="252" customWidth="1"/>
    <col min="5207" max="5207" width="4.5703125" style="252" customWidth="1"/>
    <col min="5208" max="5208" width="5.42578125" style="252" customWidth="1"/>
    <col min="5209" max="5211" width="5.85546875" style="252" customWidth="1"/>
    <col min="5212" max="5212" width="4.42578125" style="252" customWidth="1"/>
    <col min="5213" max="5227" width="0" style="252" hidden="1" customWidth="1"/>
    <col min="5228" max="5228" width="9.140625" style="252" customWidth="1"/>
    <col min="5229" max="5373" width="9.140625" style="252"/>
    <col min="5374" max="5374" width="3.140625" style="252" customWidth="1"/>
    <col min="5375" max="5375" width="12.28515625" style="252" customWidth="1"/>
    <col min="5376" max="5376" width="34.85546875" style="252" customWidth="1"/>
    <col min="5377" max="5377" width="8.42578125" style="252" customWidth="1"/>
    <col min="5378" max="5378" width="8.28515625" style="252" customWidth="1"/>
    <col min="5379" max="5379" width="9.42578125" style="252" customWidth="1"/>
    <col min="5380" max="5380" width="8.28515625" style="252" customWidth="1"/>
    <col min="5381" max="5383" width="6.42578125" style="252" customWidth="1"/>
    <col min="5384" max="5384" width="7.140625" style="252" customWidth="1"/>
    <col min="5385" max="5385" width="4.5703125" style="252" customWidth="1"/>
    <col min="5386" max="5386" width="6.7109375" style="252" customWidth="1"/>
    <col min="5387" max="5387" width="6.85546875" style="252" customWidth="1"/>
    <col min="5388" max="5388" width="6.28515625" style="252" customWidth="1"/>
    <col min="5389" max="5389" width="4" style="252" customWidth="1"/>
    <col min="5390" max="5390" width="7.28515625" style="252" customWidth="1"/>
    <col min="5391" max="5391" width="7.5703125" style="252" customWidth="1"/>
    <col min="5392" max="5392" width="6" style="252" customWidth="1"/>
    <col min="5393" max="5393" width="4.7109375" style="252" customWidth="1"/>
    <col min="5394" max="5394" width="5.42578125" style="252" customWidth="1"/>
    <col min="5395" max="5395" width="5.7109375" style="252" customWidth="1"/>
    <col min="5396" max="5396" width="5.85546875" style="252" customWidth="1"/>
    <col min="5397" max="5397" width="5.7109375" style="252" customWidth="1"/>
    <col min="5398" max="5408" width="0" style="252" hidden="1" customWidth="1"/>
    <col min="5409" max="5409" width="5.85546875" style="252" customWidth="1"/>
    <col min="5410" max="5410" width="5.7109375" style="252" customWidth="1"/>
    <col min="5411" max="5411" width="5" style="252" customWidth="1"/>
    <col min="5412" max="5412" width="4.140625" style="252" customWidth="1"/>
    <col min="5413" max="5413" width="5.85546875" style="252" customWidth="1"/>
    <col min="5414" max="5414" width="5.7109375" style="252" customWidth="1"/>
    <col min="5415" max="5415" width="4.7109375" style="252" customWidth="1"/>
    <col min="5416" max="5416" width="4.42578125" style="252" customWidth="1"/>
    <col min="5417" max="5420" width="0" style="252" hidden="1" customWidth="1"/>
    <col min="5421" max="5421" width="5.85546875" style="252" customWidth="1"/>
    <col min="5422" max="5422" width="5.42578125" style="252" customWidth="1"/>
    <col min="5423" max="5423" width="5.28515625" style="252" customWidth="1"/>
    <col min="5424" max="5424" width="4.85546875" style="252" customWidth="1"/>
    <col min="5425" max="5436" width="0" style="252" hidden="1" customWidth="1"/>
    <col min="5437" max="5437" width="5.85546875" style="252" customWidth="1"/>
    <col min="5438" max="5438" width="5.42578125" style="252" customWidth="1"/>
    <col min="5439" max="5439" width="5.140625" style="252" customWidth="1"/>
    <col min="5440" max="5440" width="4.140625" style="252" customWidth="1"/>
    <col min="5441" max="5441" width="6.140625" style="252" customWidth="1"/>
    <col min="5442" max="5443" width="5.5703125" style="252" customWidth="1"/>
    <col min="5444" max="5444" width="4.42578125" style="252" customWidth="1"/>
    <col min="5445" max="5456" width="0" style="252" hidden="1" customWidth="1"/>
    <col min="5457" max="5457" width="7.5703125" style="252" customWidth="1"/>
    <col min="5458" max="5458" width="6.42578125" style="252" customWidth="1"/>
    <col min="5459" max="5459" width="5.42578125" style="252" customWidth="1"/>
    <col min="5460" max="5460" width="5.140625" style="252" customWidth="1"/>
    <col min="5461" max="5461" width="5.7109375" style="252" customWidth="1"/>
    <col min="5462" max="5462" width="5.42578125" style="252" customWidth="1"/>
    <col min="5463" max="5463" width="4.5703125" style="252" customWidth="1"/>
    <col min="5464" max="5464" width="5.42578125" style="252" customWidth="1"/>
    <col min="5465" max="5467" width="5.85546875" style="252" customWidth="1"/>
    <col min="5468" max="5468" width="4.42578125" style="252" customWidth="1"/>
    <col min="5469" max="5483" width="0" style="252" hidden="1" customWidth="1"/>
    <col min="5484" max="5484" width="9.140625" style="252" customWidth="1"/>
    <col min="5485" max="5629" width="9.140625" style="252"/>
    <col min="5630" max="5630" width="3.140625" style="252" customWidth="1"/>
    <col min="5631" max="5631" width="12.28515625" style="252" customWidth="1"/>
    <col min="5632" max="5632" width="34.85546875" style="252" customWidth="1"/>
    <col min="5633" max="5633" width="8.42578125" style="252" customWidth="1"/>
    <col min="5634" max="5634" width="8.28515625" style="252" customWidth="1"/>
    <col min="5635" max="5635" width="9.42578125" style="252" customWidth="1"/>
    <col min="5636" max="5636" width="8.28515625" style="252" customWidth="1"/>
    <col min="5637" max="5639" width="6.42578125" style="252" customWidth="1"/>
    <col min="5640" max="5640" width="7.140625" style="252" customWidth="1"/>
    <col min="5641" max="5641" width="4.5703125" style="252" customWidth="1"/>
    <col min="5642" max="5642" width="6.7109375" style="252" customWidth="1"/>
    <col min="5643" max="5643" width="6.85546875" style="252" customWidth="1"/>
    <col min="5644" max="5644" width="6.28515625" style="252" customWidth="1"/>
    <col min="5645" max="5645" width="4" style="252" customWidth="1"/>
    <col min="5646" max="5646" width="7.28515625" style="252" customWidth="1"/>
    <col min="5647" max="5647" width="7.5703125" style="252" customWidth="1"/>
    <col min="5648" max="5648" width="6" style="252" customWidth="1"/>
    <col min="5649" max="5649" width="4.7109375" style="252" customWidth="1"/>
    <col min="5650" max="5650" width="5.42578125" style="252" customWidth="1"/>
    <col min="5651" max="5651" width="5.7109375" style="252" customWidth="1"/>
    <col min="5652" max="5652" width="5.85546875" style="252" customWidth="1"/>
    <col min="5653" max="5653" width="5.7109375" style="252" customWidth="1"/>
    <col min="5654" max="5664" width="0" style="252" hidden="1" customWidth="1"/>
    <col min="5665" max="5665" width="5.85546875" style="252" customWidth="1"/>
    <col min="5666" max="5666" width="5.7109375" style="252" customWidth="1"/>
    <col min="5667" max="5667" width="5" style="252" customWidth="1"/>
    <col min="5668" max="5668" width="4.140625" style="252" customWidth="1"/>
    <col min="5669" max="5669" width="5.85546875" style="252" customWidth="1"/>
    <col min="5670" max="5670" width="5.7109375" style="252" customWidth="1"/>
    <col min="5671" max="5671" width="4.7109375" style="252" customWidth="1"/>
    <col min="5672" max="5672" width="4.42578125" style="252" customWidth="1"/>
    <col min="5673" max="5676" width="0" style="252" hidden="1" customWidth="1"/>
    <col min="5677" max="5677" width="5.85546875" style="252" customWidth="1"/>
    <col min="5678" max="5678" width="5.42578125" style="252" customWidth="1"/>
    <col min="5679" max="5679" width="5.28515625" style="252" customWidth="1"/>
    <col min="5680" max="5680" width="4.85546875" style="252" customWidth="1"/>
    <col min="5681" max="5692" width="0" style="252" hidden="1" customWidth="1"/>
    <col min="5693" max="5693" width="5.85546875" style="252" customWidth="1"/>
    <col min="5694" max="5694" width="5.42578125" style="252" customWidth="1"/>
    <col min="5695" max="5695" width="5.140625" style="252" customWidth="1"/>
    <col min="5696" max="5696" width="4.140625" style="252" customWidth="1"/>
    <col min="5697" max="5697" width="6.140625" style="252" customWidth="1"/>
    <col min="5698" max="5699" width="5.5703125" style="252" customWidth="1"/>
    <col min="5700" max="5700" width="4.42578125" style="252" customWidth="1"/>
    <col min="5701" max="5712" width="0" style="252" hidden="1" customWidth="1"/>
    <col min="5713" max="5713" width="7.5703125" style="252" customWidth="1"/>
    <col min="5714" max="5714" width="6.42578125" style="252" customWidth="1"/>
    <col min="5715" max="5715" width="5.42578125" style="252" customWidth="1"/>
    <col min="5716" max="5716" width="5.140625" style="252" customWidth="1"/>
    <col min="5717" max="5717" width="5.7109375" style="252" customWidth="1"/>
    <col min="5718" max="5718" width="5.42578125" style="252" customWidth="1"/>
    <col min="5719" max="5719" width="4.5703125" style="252" customWidth="1"/>
    <col min="5720" max="5720" width="5.42578125" style="252" customWidth="1"/>
    <col min="5721" max="5723" width="5.85546875" style="252" customWidth="1"/>
    <col min="5724" max="5724" width="4.42578125" style="252" customWidth="1"/>
    <col min="5725" max="5739" width="0" style="252" hidden="1" customWidth="1"/>
    <col min="5740" max="5740" width="9.140625" style="252" customWidth="1"/>
    <col min="5741" max="5885" width="9.140625" style="252"/>
    <col min="5886" max="5886" width="3.140625" style="252" customWidth="1"/>
    <col min="5887" max="5887" width="12.28515625" style="252" customWidth="1"/>
    <col min="5888" max="5888" width="34.85546875" style="252" customWidth="1"/>
    <col min="5889" max="5889" width="8.42578125" style="252" customWidth="1"/>
    <col min="5890" max="5890" width="8.28515625" style="252" customWidth="1"/>
    <col min="5891" max="5891" width="9.42578125" style="252" customWidth="1"/>
    <col min="5892" max="5892" width="8.28515625" style="252" customWidth="1"/>
    <col min="5893" max="5895" width="6.42578125" style="252" customWidth="1"/>
    <col min="5896" max="5896" width="7.140625" style="252" customWidth="1"/>
    <col min="5897" max="5897" width="4.5703125" style="252" customWidth="1"/>
    <col min="5898" max="5898" width="6.7109375" style="252" customWidth="1"/>
    <col min="5899" max="5899" width="6.85546875" style="252" customWidth="1"/>
    <col min="5900" max="5900" width="6.28515625" style="252" customWidth="1"/>
    <col min="5901" max="5901" width="4" style="252" customWidth="1"/>
    <col min="5902" max="5902" width="7.28515625" style="252" customWidth="1"/>
    <col min="5903" max="5903" width="7.5703125" style="252" customWidth="1"/>
    <col min="5904" max="5904" width="6" style="252" customWidth="1"/>
    <col min="5905" max="5905" width="4.7109375" style="252" customWidth="1"/>
    <col min="5906" max="5906" width="5.42578125" style="252" customWidth="1"/>
    <col min="5907" max="5907" width="5.7109375" style="252" customWidth="1"/>
    <col min="5908" max="5908" width="5.85546875" style="252" customWidth="1"/>
    <col min="5909" max="5909" width="5.7109375" style="252" customWidth="1"/>
    <col min="5910" max="5920" width="0" style="252" hidden="1" customWidth="1"/>
    <col min="5921" max="5921" width="5.85546875" style="252" customWidth="1"/>
    <col min="5922" max="5922" width="5.7109375" style="252" customWidth="1"/>
    <col min="5923" max="5923" width="5" style="252" customWidth="1"/>
    <col min="5924" max="5924" width="4.140625" style="252" customWidth="1"/>
    <col min="5925" max="5925" width="5.85546875" style="252" customWidth="1"/>
    <col min="5926" max="5926" width="5.7109375" style="252" customWidth="1"/>
    <col min="5927" max="5927" width="4.7109375" style="252" customWidth="1"/>
    <col min="5928" max="5928" width="4.42578125" style="252" customWidth="1"/>
    <col min="5929" max="5932" width="0" style="252" hidden="1" customWidth="1"/>
    <col min="5933" max="5933" width="5.85546875" style="252" customWidth="1"/>
    <col min="5934" max="5934" width="5.42578125" style="252" customWidth="1"/>
    <col min="5935" max="5935" width="5.28515625" style="252" customWidth="1"/>
    <col min="5936" max="5936" width="4.85546875" style="252" customWidth="1"/>
    <col min="5937" max="5948" width="0" style="252" hidden="1" customWidth="1"/>
    <col min="5949" max="5949" width="5.85546875" style="252" customWidth="1"/>
    <col min="5950" max="5950" width="5.42578125" style="252" customWidth="1"/>
    <col min="5951" max="5951" width="5.140625" style="252" customWidth="1"/>
    <col min="5952" max="5952" width="4.140625" style="252" customWidth="1"/>
    <col min="5953" max="5953" width="6.140625" style="252" customWidth="1"/>
    <col min="5954" max="5955" width="5.5703125" style="252" customWidth="1"/>
    <col min="5956" max="5956" width="4.42578125" style="252" customWidth="1"/>
    <col min="5957" max="5968" width="0" style="252" hidden="1" customWidth="1"/>
    <col min="5969" max="5969" width="7.5703125" style="252" customWidth="1"/>
    <col min="5970" max="5970" width="6.42578125" style="252" customWidth="1"/>
    <col min="5971" max="5971" width="5.42578125" style="252" customWidth="1"/>
    <col min="5972" max="5972" width="5.140625" style="252" customWidth="1"/>
    <col min="5973" max="5973" width="5.7109375" style="252" customWidth="1"/>
    <col min="5974" max="5974" width="5.42578125" style="252" customWidth="1"/>
    <col min="5975" max="5975" width="4.5703125" style="252" customWidth="1"/>
    <col min="5976" max="5976" width="5.42578125" style="252" customWidth="1"/>
    <col min="5977" max="5979" width="5.85546875" style="252" customWidth="1"/>
    <col min="5980" max="5980" width="4.42578125" style="252" customWidth="1"/>
    <col min="5981" max="5995" width="0" style="252" hidden="1" customWidth="1"/>
    <col min="5996" max="5996" width="9.140625" style="252" customWidth="1"/>
    <col min="5997" max="6141" width="9.140625" style="252"/>
    <col min="6142" max="6142" width="3.140625" style="252" customWidth="1"/>
    <col min="6143" max="6143" width="12.28515625" style="252" customWidth="1"/>
    <col min="6144" max="6144" width="34.85546875" style="252" customWidth="1"/>
    <col min="6145" max="6145" width="8.42578125" style="252" customWidth="1"/>
    <col min="6146" max="6146" width="8.28515625" style="252" customWidth="1"/>
    <col min="6147" max="6147" width="9.42578125" style="252" customWidth="1"/>
    <col min="6148" max="6148" width="8.28515625" style="252" customWidth="1"/>
    <col min="6149" max="6151" width="6.42578125" style="252" customWidth="1"/>
    <col min="6152" max="6152" width="7.140625" style="252" customWidth="1"/>
    <col min="6153" max="6153" width="4.5703125" style="252" customWidth="1"/>
    <col min="6154" max="6154" width="6.7109375" style="252" customWidth="1"/>
    <col min="6155" max="6155" width="6.85546875" style="252" customWidth="1"/>
    <col min="6156" max="6156" width="6.28515625" style="252" customWidth="1"/>
    <col min="6157" max="6157" width="4" style="252" customWidth="1"/>
    <col min="6158" max="6158" width="7.28515625" style="252" customWidth="1"/>
    <col min="6159" max="6159" width="7.5703125" style="252" customWidth="1"/>
    <col min="6160" max="6160" width="6" style="252" customWidth="1"/>
    <col min="6161" max="6161" width="4.7109375" style="252" customWidth="1"/>
    <col min="6162" max="6162" width="5.42578125" style="252" customWidth="1"/>
    <col min="6163" max="6163" width="5.7109375" style="252" customWidth="1"/>
    <col min="6164" max="6164" width="5.85546875" style="252" customWidth="1"/>
    <col min="6165" max="6165" width="5.7109375" style="252" customWidth="1"/>
    <col min="6166" max="6176" width="0" style="252" hidden="1" customWidth="1"/>
    <col min="6177" max="6177" width="5.85546875" style="252" customWidth="1"/>
    <col min="6178" max="6178" width="5.7109375" style="252" customWidth="1"/>
    <col min="6179" max="6179" width="5" style="252" customWidth="1"/>
    <col min="6180" max="6180" width="4.140625" style="252" customWidth="1"/>
    <col min="6181" max="6181" width="5.85546875" style="252" customWidth="1"/>
    <col min="6182" max="6182" width="5.7109375" style="252" customWidth="1"/>
    <col min="6183" max="6183" width="4.7109375" style="252" customWidth="1"/>
    <col min="6184" max="6184" width="4.42578125" style="252" customWidth="1"/>
    <col min="6185" max="6188" width="0" style="252" hidden="1" customWidth="1"/>
    <col min="6189" max="6189" width="5.85546875" style="252" customWidth="1"/>
    <col min="6190" max="6190" width="5.42578125" style="252" customWidth="1"/>
    <col min="6191" max="6191" width="5.28515625" style="252" customWidth="1"/>
    <col min="6192" max="6192" width="4.85546875" style="252" customWidth="1"/>
    <col min="6193" max="6204" width="0" style="252" hidden="1" customWidth="1"/>
    <col min="6205" max="6205" width="5.85546875" style="252" customWidth="1"/>
    <col min="6206" max="6206" width="5.42578125" style="252" customWidth="1"/>
    <col min="6207" max="6207" width="5.140625" style="252" customWidth="1"/>
    <col min="6208" max="6208" width="4.140625" style="252" customWidth="1"/>
    <col min="6209" max="6209" width="6.140625" style="252" customWidth="1"/>
    <col min="6210" max="6211" width="5.5703125" style="252" customWidth="1"/>
    <col min="6212" max="6212" width="4.42578125" style="252" customWidth="1"/>
    <col min="6213" max="6224" width="0" style="252" hidden="1" customWidth="1"/>
    <col min="6225" max="6225" width="7.5703125" style="252" customWidth="1"/>
    <col min="6226" max="6226" width="6.42578125" style="252" customWidth="1"/>
    <col min="6227" max="6227" width="5.42578125" style="252" customWidth="1"/>
    <col min="6228" max="6228" width="5.140625" style="252" customWidth="1"/>
    <col min="6229" max="6229" width="5.7109375" style="252" customWidth="1"/>
    <col min="6230" max="6230" width="5.42578125" style="252" customWidth="1"/>
    <col min="6231" max="6231" width="4.5703125" style="252" customWidth="1"/>
    <col min="6232" max="6232" width="5.42578125" style="252" customWidth="1"/>
    <col min="6233" max="6235" width="5.85546875" style="252" customWidth="1"/>
    <col min="6236" max="6236" width="4.42578125" style="252" customWidth="1"/>
    <col min="6237" max="6251" width="0" style="252" hidden="1" customWidth="1"/>
    <col min="6252" max="6252" width="9.140625" style="252" customWidth="1"/>
    <col min="6253" max="6397" width="9.140625" style="252"/>
    <col min="6398" max="6398" width="3.140625" style="252" customWidth="1"/>
    <col min="6399" max="6399" width="12.28515625" style="252" customWidth="1"/>
    <col min="6400" max="6400" width="34.85546875" style="252" customWidth="1"/>
    <col min="6401" max="6401" width="8.42578125" style="252" customWidth="1"/>
    <col min="6402" max="6402" width="8.28515625" style="252" customWidth="1"/>
    <col min="6403" max="6403" width="9.42578125" style="252" customWidth="1"/>
    <col min="6404" max="6404" width="8.28515625" style="252" customWidth="1"/>
    <col min="6405" max="6407" width="6.42578125" style="252" customWidth="1"/>
    <col min="6408" max="6408" width="7.140625" style="252" customWidth="1"/>
    <col min="6409" max="6409" width="4.5703125" style="252" customWidth="1"/>
    <col min="6410" max="6410" width="6.7109375" style="252" customWidth="1"/>
    <col min="6411" max="6411" width="6.85546875" style="252" customWidth="1"/>
    <col min="6412" max="6412" width="6.28515625" style="252" customWidth="1"/>
    <col min="6413" max="6413" width="4" style="252" customWidth="1"/>
    <col min="6414" max="6414" width="7.28515625" style="252" customWidth="1"/>
    <col min="6415" max="6415" width="7.5703125" style="252" customWidth="1"/>
    <col min="6416" max="6416" width="6" style="252" customWidth="1"/>
    <col min="6417" max="6417" width="4.7109375" style="252" customWidth="1"/>
    <col min="6418" max="6418" width="5.42578125" style="252" customWidth="1"/>
    <col min="6419" max="6419" width="5.7109375" style="252" customWidth="1"/>
    <col min="6420" max="6420" width="5.85546875" style="252" customWidth="1"/>
    <col min="6421" max="6421" width="5.7109375" style="252" customWidth="1"/>
    <col min="6422" max="6432" width="0" style="252" hidden="1" customWidth="1"/>
    <col min="6433" max="6433" width="5.85546875" style="252" customWidth="1"/>
    <col min="6434" max="6434" width="5.7109375" style="252" customWidth="1"/>
    <col min="6435" max="6435" width="5" style="252" customWidth="1"/>
    <col min="6436" max="6436" width="4.140625" style="252" customWidth="1"/>
    <col min="6437" max="6437" width="5.85546875" style="252" customWidth="1"/>
    <col min="6438" max="6438" width="5.7109375" style="252" customWidth="1"/>
    <col min="6439" max="6439" width="4.7109375" style="252" customWidth="1"/>
    <col min="6440" max="6440" width="4.42578125" style="252" customWidth="1"/>
    <col min="6441" max="6444" width="0" style="252" hidden="1" customWidth="1"/>
    <col min="6445" max="6445" width="5.85546875" style="252" customWidth="1"/>
    <col min="6446" max="6446" width="5.42578125" style="252" customWidth="1"/>
    <col min="6447" max="6447" width="5.28515625" style="252" customWidth="1"/>
    <col min="6448" max="6448" width="4.85546875" style="252" customWidth="1"/>
    <col min="6449" max="6460" width="0" style="252" hidden="1" customWidth="1"/>
    <col min="6461" max="6461" width="5.85546875" style="252" customWidth="1"/>
    <col min="6462" max="6462" width="5.42578125" style="252" customWidth="1"/>
    <col min="6463" max="6463" width="5.140625" style="252" customWidth="1"/>
    <col min="6464" max="6464" width="4.140625" style="252" customWidth="1"/>
    <col min="6465" max="6465" width="6.140625" style="252" customWidth="1"/>
    <col min="6466" max="6467" width="5.5703125" style="252" customWidth="1"/>
    <col min="6468" max="6468" width="4.42578125" style="252" customWidth="1"/>
    <col min="6469" max="6480" width="0" style="252" hidden="1" customWidth="1"/>
    <col min="6481" max="6481" width="7.5703125" style="252" customWidth="1"/>
    <col min="6482" max="6482" width="6.42578125" style="252" customWidth="1"/>
    <col min="6483" max="6483" width="5.42578125" style="252" customWidth="1"/>
    <col min="6484" max="6484" width="5.140625" style="252" customWidth="1"/>
    <col min="6485" max="6485" width="5.7109375" style="252" customWidth="1"/>
    <col min="6486" max="6486" width="5.42578125" style="252" customWidth="1"/>
    <col min="6487" max="6487" width="4.5703125" style="252" customWidth="1"/>
    <col min="6488" max="6488" width="5.42578125" style="252" customWidth="1"/>
    <col min="6489" max="6491" width="5.85546875" style="252" customWidth="1"/>
    <col min="6492" max="6492" width="4.42578125" style="252" customWidth="1"/>
    <col min="6493" max="6507" width="0" style="252" hidden="1" customWidth="1"/>
    <col min="6508" max="6508" width="9.140625" style="252" customWidth="1"/>
    <col min="6509" max="6653" width="9.140625" style="252"/>
    <col min="6654" max="6654" width="3.140625" style="252" customWidth="1"/>
    <col min="6655" max="6655" width="12.28515625" style="252" customWidth="1"/>
    <col min="6656" max="6656" width="34.85546875" style="252" customWidth="1"/>
    <col min="6657" max="6657" width="8.42578125" style="252" customWidth="1"/>
    <col min="6658" max="6658" width="8.28515625" style="252" customWidth="1"/>
    <col min="6659" max="6659" width="9.42578125" style="252" customWidth="1"/>
    <col min="6660" max="6660" width="8.28515625" style="252" customWidth="1"/>
    <col min="6661" max="6663" width="6.42578125" style="252" customWidth="1"/>
    <col min="6664" max="6664" width="7.140625" style="252" customWidth="1"/>
    <col min="6665" max="6665" width="4.5703125" style="252" customWidth="1"/>
    <col min="6666" max="6666" width="6.7109375" style="252" customWidth="1"/>
    <col min="6667" max="6667" width="6.85546875" style="252" customWidth="1"/>
    <col min="6668" max="6668" width="6.28515625" style="252" customWidth="1"/>
    <col min="6669" max="6669" width="4" style="252" customWidth="1"/>
    <col min="6670" max="6670" width="7.28515625" style="252" customWidth="1"/>
    <col min="6671" max="6671" width="7.5703125" style="252" customWidth="1"/>
    <col min="6672" max="6672" width="6" style="252" customWidth="1"/>
    <col min="6673" max="6673" width="4.7109375" style="252" customWidth="1"/>
    <col min="6674" max="6674" width="5.42578125" style="252" customWidth="1"/>
    <col min="6675" max="6675" width="5.7109375" style="252" customWidth="1"/>
    <col min="6676" max="6676" width="5.85546875" style="252" customWidth="1"/>
    <col min="6677" max="6677" width="5.7109375" style="252" customWidth="1"/>
    <col min="6678" max="6688" width="0" style="252" hidden="1" customWidth="1"/>
    <col min="6689" max="6689" width="5.85546875" style="252" customWidth="1"/>
    <col min="6690" max="6690" width="5.7109375" style="252" customWidth="1"/>
    <col min="6691" max="6691" width="5" style="252" customWidth="1"/>
    <col min="6692" max="6692" width="4.140625" style="252" customWidth="1"/>
    <col min="6693" max="6693" width="5.85546875" style="252" customWidth="1"/>
    <col min="6694" max="6694" width="5.7109375" style="252" customWidth="1"/>
    <col min="6695" max="6695" width="4.7109375" style="252" customWidth="1"/>
    <col min="6696" max="6696" width="4.42578125" style="252" customWidth="1"/>
    <col min="6697" max="6700" width="0" style="252" hidden="1" customWidth="1"/>
    <col min="6701" max="6701" width="5.85546875" style="252" customWidth="1"/>
    <col min="6702" max="6702" width="5.42578125" style="252" customWidth="1"/>
    <col min="6703" max="6703" width="5.28515625" style="252" customWidth="1"/>
    <col min="6704" max="6704" width="4.85546875" style="252" customWidth="1"/>
    <col min="6705" max="6716" width="0" style="252" hidden="1" customWidth="1"/>
    <col min="6717" max="6717" width="5.85546875" style="252" customWidth="1"/>
    <col min="6718" max="6718" width="5.42578125" style="252" customWidth="1"/>
    <col min="6719" max="6719" width="5.140625" style="252" customWidth="1"/>
    <col min="6720" max="6720" width="4.140625" style="252" customWidth="1"/>
    <col min="6721" max="6721" width="6.140625" style="252" customWidth="1"/>
    <col min="6722" max="6723" width="5.5703125" style="252" customWidth="1"/>
    <col min="6724" max="6724" width="4.42578125" style="252" customWidth="1"/>
    <col min="6725" max="6736" width="0" style="252" hidden="1" customWidth="1"/>
    <col min="6737" max="6737" width="7.5703125" style="252" customWidth="1"/>
    <col min="6738" max="6738" width="6.42578125" style="252" customWidth="1"/>
    <col min="6739" max="6739" width="5.42578125" style="252" customWidth="1"/>
    <col min="6740" max="6740" width="5.140625" style="252" customWidth="1"/>
    <col min="6741" max="6741" width="5.7109375" style="252" customWidth="1"/>
    <col min="6742" max="6742" width="5.42578125" style="252" customWidth="1"/>
    <col min="6743" max="6743" width="4.5703125" style="252" customWidth="1"/>
    <col min="6744" max="6744" width="5.42578125" style="252" customWidth="1"/>
    <col min="6745" max="6747" width="5.85546875" style="252" customWidth="1"/>
    <col min="6748" max="6748" width="4.42578125" style="252" customWidth="1"/>
    <col min="6749" max="6763" width="0" style="252" hidden="1" customWidth="1"/>
    <col min="6764" max="6764" width="9.140625" style="252" customWidth="1"/>
    <col min="6765" max="6909" width="9.140625" style="252"/>
    <col min="6910" max="6910" width="3.140625" style="252" customWidth="1"/>
    <col min="6911" max="6911" width="12.28515625" style="252" customWidth="1"/>
    <col min="6912" max="6912" width="34.85546875" style="252" customWidth="1"/>
    <col min="6913" max="6913" width="8.42578125" style="252" customWidth="1"/>
    <col min="6914" max="6914" width="8.28515625" style="252" customWidth="1"/>
    <col min="6915" max="6915" width="9.42578125" style="252" customWidth="1"/>
    <col min="6916" max="6916" width="8.28515625" style="252" customWidth="1"/>
    <col min="6917" max="6919" width="6.42578125" style="252" customWidth="1"/>
    <col min="6920" max="6920" width="7.140625" style="252" customWidth="1"/>
    <col min="6921" max="6921" width="4.5703125" style="252" customWidth="1"/>
    <col min="6922" max="6922" width="6.7109375" style="252" customWidth="1"/>
    <col min="6923" max="6923" width="6.85546875" style="252" customWidth="1"/>
    <col min="6924" max="6924" width="6.28515625" style="252" customWidth="1"/>
    <col min="6925" max="6925" width="4" style="252" customWidth="1"/>
    <col min="6926" max="6926" width="7.28515625" style="252" customWidth="1"/>
    <col min="6927" max="6927" width="7.5703125" style="252" customWidth="1"/>
    <col min="6928" max="6928" width="6" style="252" customWidth="1"/>
    <col min="6929" max="6929" width="4.7109375" style="252" customWidth="1"/>
    <col min="6930" max="6930" width="5.42578125" style="252" customWidth="1"/>
    <col min="6931" max="6931" width="5.7109375" style="252" customWidth="1"/>
    <col min="6932" max="6932" width="5.85546875" style="252" customWidth="1"/>
    <col min="6933" max="6933" width="5.7109375" style="252" customWidth="1"/>
    <col min="6934" max="6944" width="0" style="252" hidden="1" customWidth="1"/>
    <col min="6945" max="6945" width="5.85546875" style="252" customWidth="1"/>
    <col min="6946" max="6946" width="5.7109375" style="252" customWidth="1"/>
    <col min="6947" max="6947" width="5" style="252" customWidth="1"/>
    <col min="6948" max="6948" width="4.140625" style="252" customWidth="1"/>
    <col min="6949" max="6949" width="5.85546875" style="252" customWidth="1"/>
    <col min="6950" max="6950" width="5.7109375" style="252" customWidth="1"/>
    <col min="6951" max="6951" width="4.7109375" style="252" customWidth="1"/>
    <col min="6952" max="6952" width="4.42578125" style="252" customWidth="1"/>
    <col min="6953" max="6956" width="0" style="252" hidden="1" customWidth="1"/>
    <col min="6957" max="6957" width="5.85546875" style="252" customWidth="1"/>
    <col min="6958" max="6958" width="5.42578125" style="252" customWidth="1"/>
    <col min="6959" max="6959" width="5.28515625" style="252" customWidth="1"/>
    <col min="6960" max="6960" width="4.85546875" style="252" customWidth="1"/>
    <col min="6961" max="6972" width="0" style="252" hidden="1" customWidth="1"/>
    <col min="6973" max="6973" width="5.85546875" style="252" customWidth="1"/>
    <col min="6974" max="6974" width="5.42578125" style="252" customWidth="1"/>
    <col min="6975" max="6975" width="5.140625" style="252" customWidth="1"/>
    <col min="6976" max="6976" width="4.140625" style="252" customWidth="1"/>
    <col min="6977" max="6977" width="6.140625" style="252" customWidth="1"/>
    <col min="6978" max="6979" width="5.5703125" style="252" customWidth="1"/>
    <col min="6980" max="6980" width="4.42578125" style="252" customWidth="1"/>
    <col min="6981" max="6992" width="0" style="252" hidden="1" customWidth="1"/>
    <col min="6993" max="6993" width="7.5703125" style="252" customWidth="1"/>
    <col min="6994" max="6994" width="6.42578125" style="252" customWidth="1"/>
    <col min="6995" max="6995" width="5.42578125" style="252" customWidth="1"/>
    <col min="6996" max="6996" width="5.140625" style="252" customWidth="1"/>
    <col min="6997" max="6997" width="5.7109375" style="252" customWidth="1"/>
    <col min="6998" max="6998" width="5.42578125" style="252" customWidth="1"/>
    <col min="6999" max="6999" width="4.5703125" style="252" customWidth="1"/>
    <col min="7000" max="7000" width="5.42578125" style="252" customWidth="1"/>
    <col min="7001" max="7003" width="5.85546875" style="252" customWidth="1"/>
    <col min="7004" max="7004" width="4.42578125" style="252" customWidth="1"/>
    <col min="7005" max="7019" width="0" style="252" hidden="1" customWidth="1"/>
    <col min="7020" max="7020" width="9.140625" style="252" customWidth="1"/>
    <col min="7021" max="7165" width="9.140625" style="252"/>
    <col min="7166" max="7166" width="3.140625" style="252" customWidth="1"/>
    <col min="7167" max="7167" width="12.28515625" style="252" customWidth="1"/>
    <col min="7168" max="7168" width="34.85546875" style="252" customWidth="1"/>
    <col min="7169" max="7169" width="8.42578125" style="252" customWidth="1"/>
    <col min="7170" max="7170" width="8.28515625" style="252" customWidth="1"/>
    <col min="7171" max="7171" width="9.42578125" style="252" customWidth="1"/>
    <col min="7172" max="7172" width="8.28515625" style="252" customWidth="1"/>
    <col min="7173" max="7175" width="6.42578125" style="252" customWidth="1"/>
    <col min="7176" max="7176" width="7.140625" style="252" customWidth="1"/>
    <col min="7177" max="7177" width="4.5703125" style="252" customWidth="1"/>
    <col min="7178" max="7178" width="6.7109375" style="252" customWidth="1"/>
    <col min="7179" max="7179" width="6.85546875" style="252" customWidth="1"/>
    <col min="7180" max="7180" width="6.28515625" style="252" customWidth="1"/>
    <col min="7181" max="7181" width="4" style="252" customWidth="1"/>
    <col min="7182" max="7182" width="7.28515625" style="252" customWidth="1"/>
    <col min="7183" max="7183" width="7.5703125" style="252" customWidth="1"/>
    <col min="7184" max="7184" width="6" style="252" customWidth="1"/>
    <col min="7185" max="7185" width="4.7109375" style="252" customWidth="1"/>
    <col min="7186" max="7186" width="5.42578125" style="252" customWidth="1"/>
    <col min="7187" max="7187" width="5.7109375" style="252" customWidth="1"/>
    <col min="7188" max="7188" width="5.85546875" style="252" customWidth="1"/>
    <col min="7189" max="7189" width="5.7109375" style="252" customWidth="1"/>
    <col min="7190" max="7200" width="0" style="252" hidden="1" customWidth="1"/>
    <col min="7201" max="7201" width="5.85546875" style="252" customWidth="1"/>
    <col min="7202" max="7202" width="5.7109375" style="252" customWidth="1"/>
    <col min="7203" max="7203" width="5" style="252" customWidth="1"/>
    <col min="7204" max="7204" width="4.140625" style="252" customWidth="1"/>
    <col min="7205" max="7205" width="5.85546875" style="252" customWidth="1"/>
    <col min="7206" max="7206" width="5.7109375" style="252" customWidth="1"/>
    <col min="7207" max="7207" width="4.7109375" style="252" customWidth="1"/>
    <col min="7208" max="7208" width="4.42578125" style="252" customWidth="1"/>
    <col min="7209" max="7212" width="0" style="252" hidden="1" customWidth="1"/>
    <col min="7213" max="7213" width="5.85546875" style="252" customWidth="1"/>
    <col min="7214" max="7214" width="5.42578125" style="252" customWidth="1"/>
    <col min="7215" max="7215" width="5.28515625" style="252" customWidth="1"/>
    <col min="7216" max="7216" width="4.85546875" style="252" customWidth="1"/>
    <col min="7217" max="7228" width="0" style="252" hidden="1" customWidth="1"/>
    <col min="7229" max="7229" width="5.85546875" style="252" customWidth="1"/>
    <col min="7230" max="7230" width="5.42578125" style="252" customWidth="1"/>
    <col min="7231" max="7231" width="5.140625" style="252" customWidth="1"/>
    <col min="7232" max="7232" width="4.140625" style="252" customWidth="1"/>
    <col min="7233" max="7233" width="6.140625" style="252" customWidth="1"/>
    <col min="7234" max="7235" width="5.5703125" style="252" customWidth="1"/>
    <col min="7236" max="7236" width="4.42578125" style="252" customWidth="1"/>
    <col min="7237" max="7248" width="0" style="252" hidden="1" customWidth="1"/>
    <col min="7249" max="7249" width="7.5703125" style="252" customWidth="1"/>
    <col min="7250" max="7250" width="6.42578125" style="252" customWidth="1"/>
    <col min="7251" max="7251" width="5.42578125" style="252" customWidth="1"/>
    <col min="7252" max="7252" width="5.140625" style="252" customWidth="1"/>
    <col min="7253" max="7253" width="5.7109375" style="252" customWidth="1"/>
    <col min="7254" max="7254" width="5.42578125" style="252" customWidth="1"/>
    <col min="7255" max="7255" width="4.5703125" style="252" customWidth="1"/>
    <col min="7256" max="7256" width="5.42578125" style="252" customWidth="1"/>
    <col min="7257" max="7259" width="5.85546875" style="252" customWidth="1"/>
    <col min="7260" max="7260" width="4.42578125" style="252" customWidth="1"/>
    <col min="7261" max="7275" width="0" style="252" hidden="1" customWidth="1"/>
    <col min="7276" max="7276" width="9.140625" style="252" customWidth="1"/>
    <col min="7277" max="7421" width="9.140625" style="252"/>
    <col min="7422" max="7422" width="3.140625" style="252" customWidth="1"/>
    <col min="7423" max="7423" width="12.28515625" style="252" customWidth="1"/>
    <col min="7424" max="7424" width="34.85546875" style="252" customWidth="1"/>
    <col min="7425" max="7425" width="8.42578125" style="252" customWidth="1"/>
    <col min="7426" max="7426" width="8.28515625" style="252" customWidth="1"/>
    <col min="7427" max="7427" width="9.42578125" style="252" customWidth="1"/>
    <col min="7428" max="7428" width="8.28515625" style="252" customWidth="1"/>
    <col min="7429" max="7431" width="6.42578125" style="252" customWidth="1"/>
    <col min="7432" max="7432" width="7.140625" style="252" customWidth="1"/>
    <col min="7433" max="7433" width="4.5703125" style="252" customWidth="1"/>
    <col min="7434" max="7434" width="6.7109375" style="252" customWidth="1"/>
    <col min="7435" max="7435" width="6.85546875" style="252" customWidth="1"/>
    <col min="7436" max="7436" width="6.28515625" style="252" customWidth="1"/>
    <col min="7437" max="7437" width="4" style="252" customWidth="1"/>
    <col min="7438" max="7438" width="7.28515625" style="252" customWidth="1"/>
    <col min="7439" max="7439" width="7.5703125" style="252" customWidth="1"/>
    <col min="7440" max="7440" width="6" style="252" customWidth="1"/>
    <col min="7441" max="7441" width="4.7109375" style="252" customWidth="1"/>
    <col min="7442" max="7442" width="5.42578125" style="252" customWidth="1"/>
    <col min="7443" max="7443" width="5.7109375" style="252" customWidth="1"/>
    <col min="7444" max="7444" width="5.85546875" style="252" customWidth="1"/>
    <col min="7445" max="7445" width="5.7109375" style="252" customWidth="1"/>
    <col min="7446" max="7456" width="0" style="252" hidden="1" customWidth="1"/>
    <col min="7457" max="7457" width="5.85546875" style="252" customWidth="1"/>
    <col min="7458" max="7458" width="5.7109375" style="252" customWidth="1"/>
    <col min="7459" max="7459" width="5" style="252" customWidth="1"/>
    <col min="7460" max="7460" width="4.140625" style="252" customWidth="1"/>
    <col min="7461" max="7461" width="5.85546875" style="252" customWidth="1"/>
    <col min="7462" max="7462" width="5.7109375" style="252" customWidth="1"/>
    <col min="7463" max="7463" width="4.7109375" style="252" customWidth="1"/>
    <col min="7464" max="7464" width="4.42578125" style="252" customWidth="1"/>
    <col min="7465" max="7468" width="0" style="252" hidden="1" customWidth="1"/>
    <col min="7469" max="7469" width="5.85546875" style="252" customWidth="1"/>
    <col min="7470" max="7470" width="5.42578125" style="252" customWidth="1"/>
    <col min="7471" max="7471" width="5.28515625" style="252" customWidth="1"/>
    <col min="7472" max="7472" width="4.85546875" style="252" customWidth="1"/>
    <col min="7473" max="7484" width="0" style="252" hidden="1" customWidth="1"/>
    <col min="7485" max="7485" width="5.85546875" style="252" customWidth="1"/>
    <col min="7486" max="7486" width="5.42578125" style="252" customWidth="1"/>
    <col min="7487" max="7487" width="5.140625" style="252" customWidth="1"/>
    <col min="7488" max="7488" width="4.140625" style="252" customWidth="1"/>
    <col min="7489" max="7489" width="6.140625" style="252" customWidth="1"/>
    <col min="7490" max="7491" width="5.5703125" style="252" customWidth="1"/>
    <col min="7492" max="7492" width="4.42578125" style="252" customWidth="1"/>
    <col min="7493" max="7504" width="0" style="252" hidden="1" customWidth="1"/>
    <col min="7505" max="7505" width="7.5703125" style="252" customWidth="1"/>
    <col min="7506" max="7506" width="6.42578125" style="252" customWidth="1"/>
    <col min="7507" max="7507" width="5.42578125" style="252" customWidth="1"/>
    <col min="7508" max="7508" width="5.140625" style="252" customWidth="1"/>
    <col min="7509" max="7509" width="5.7109375" style="252" customWidth="1"/>
    <col min="7510" max="7510" width="5.42578125" style="252" customWidth="1"/>
    <col min="7511" max="7511" width="4.5703125" style="252" customWidth="1"/>
    <col min="7512" max="7512" width="5.42578125" style="252" customWidth="1"/>
    <col min="7513" max="7515" width="5.85546875" style="252" customWidth="1"/>
    <col min="7516" max="7516" width="4.42578125" style="252" customWidth="1"/>
    <col min="7517" max="7531" width="0" style="252" hidden="1" customWidth="1"/>
    <col min="7532" max="7532" width="9.140625" style="252" customWidth="1"/>
    <col min="7533" max="7677" width="9.140625" style="252"/>
    <col min="7678" max="7678" width="3.140625" style="252" customWidth="1"/>
    <col min="7679" max="7679" width="12.28515625" style="252" customWidth="1"/>
    <col min="7680" max="7680" width="34.85546875" style="252" customWidth="1"/>
    <col min="7681" max="7681" width="8.42578125" style="252" customWidth="1"/>
    <col min="7682" max="7682" width="8.28515625" style="252" customWidth="1"/>
    <col min="7683" max="7683" width="9.42578125" style="252" customWidth="1"/>
    <col min="7684" max="7684" width="8.28515625" style="252" customWidth="1"/>
    <col min="7685" max="7687" width="6.42578125" style="252" customWidth="1"/>
    <col min="7688" max="7688" width="7.140625" style="252" customWidth="1"/>
    <col min="7689" max="7689" width="4.5703125" style="252" customWidth="1"/>
    <col min="7690" max="7690" width="6.7109375" style="252" customWidth="1"/>
    <col min="7691" max="7691" width="6.85546875" style="252" customWidth="1"/>
    <col min="7692" max="7692" width="6.28515625" style="252" customWidth="1"/>
    <col min="7693" max="7693" width="4" style="252" customWidth="1"/>
    <col min="7694" max="7694" width="7.28515625" style="252" customWidth="1"/>
    <col min="7695" max="7695" width="7.5703125" style="252" customWidth="1"/>
    <col min="7696" max="7696" width="6" style="252" customWidth="1"/>
    <col min="7697" max="7697" width="4.7109375" style="252" customWidth="1"/>
    <col min="7698" max="7698" width="5.42578125" style="252" customWidth="1"/>
    <col min="7699" max="7699" width="5.7109375" style="252" customWidth="1"/>
    <col min="7700" max="7700" width="5.85546875" style="252" customWidth="1"/>
    <col min="7701" max="7701" width="5.7109375" style="252" customWidth="1"/>
    <col min="7702" max="7712" width="0" style="252" hidden="1" customWidth="1"/>
    <col min="7713" max="7713" width="5.85546875" style="252" customWidth="1"/>
    <col min="7714" max="7714" width="5.7109375" style="252" customWidth="1"/>
    <col min="7715" max="7715" width="5" style="252" customWidth="1"/>
    <col min="7716" max="7716" width="4.140625" style="252" customWidth="1"/>
    <col min="7717" max="7717" width="5.85546875" style="252" customWidth="1"/>
    <col min="7718" max="7718" width="5.7109375" style="252" customWidth="1"/>
    <col min="7719" max="7719" width="4.7109375" style="252" customWidth="1"/>
    <col min="7720" max="7720" width="4.42578125" style="252" customWidth="1"/>
    <col min="7721" max="7724" width="0" style="252" hidden="1" customWidth="1"/>
    <col min="7725" max="7725" width="5.85546875" style="252" customWidth="1"/>
    <col min="7726" max="7726" width="5.42578125" style="252" customWidth="1"/>
    <col min="7727" max="7727" width="5.28515625" style="252" customWidth="1"/>
    <col min="7728" max="7728" width="4.85546875" style="252" customWidth="1"/>
    <col min="7729" max="7740" width="0" style="252" hidden="1" customWidth="1"/>
    <col min="7741" max="7741" width="5.85546875" style="252" customWidth="1"/>
    <col min="7742" max="7742" width="5.42578125" style="252" customWidth="1"/>
    <col min="7743" max="7743" width="5.140625" style="252" customWidth="1"/>
    <col min="7744" max="7744" width="4.140625" style="252" customWidth="1"/>
    <col min="7745" max="7745" width="6.140625" style="252" customWidth="1"/>
    <col min="7746" max="7747" width="5.5703125" style="252" customWidth="1"/>
    <col min="7748" max="7748" width="4.42578125" style="252" customWidth="1"/>
    <col min="7749" max="7760" width="0" style="252" hidden="1" customWidth="1"/>
    <col min="7761" max="7761" width="7.5703125" style="252" customWidth="1"/>
    <col min="7762" max="7762" width="6.42578125" style="252" customWidth="1"/>
    <col min="7763" max="7763" width="5.42578125" style="252" customWidth="1"/>
    <col min="7764" max="7764" width="5.140625" style="252" customWidth="1"/>
    <col min="7765" max="7765" width="5.7109375" style="252" customWidth="1"/>
    <col min="7766" max="7766" width="5.42578125" style="252" customWidth="1"/>
    <col min="7767" max="7767" width="4.5703125" style="252" customWidth="1"/>
    <col min="7768" max="7768" width="5.42578125" style="252" customWidth="1"/>
    <col min="7769" max="7771" width="5.85546875" style="252" customWidth="1"/>
    <col min="7772" max="7772" width="4.42578125" style="252" customWidth="1"/>
    <col min="7773" max="7787" width="0" style="252" hidden="1" customWidth="1"/>
    <col min="7788" max="7788" width="9.140625" style="252" customWidth="1"/>
    <col min="7789" max="7933" width="9.140625" style="252"/>
    <col min="7934" max="7934" width="3.140625" style="252" customWidth="1"/>
    <col min="7935" max="7935" width="12.28515625" style="252" customWidth="1"/>
    <col min="7936" max="7936" width="34.85546875" style="252" customWidth="1"/>
    <col min="7937" max="7937" width="8.42578125" style="252" customWidth="1"/>
    <col min="7938" max="7938" width="8.28515625" style="252" customWidth="1"/>
    <col min="7939" max="7939" width="9.42578125" style="252" customWidth="1"/>
    <col min="7940" max="7940" width="8.28515625" style="252" customWidth="1"/>
    <col min="7941" max="7943" width="6.42578125" style="252" customWidth="1"/>
    <col min="7944" max="7944" width="7.140625" style="252" customWidth="1"/>
    <col min="7945" max="7945" width="4.5703125" style="252" customWidth="1"/>
    <col min="7946" max="7946" width="6.7109375" style="252" customWidth="1"/>
    <col min="7947" max="7947" width="6.85546875" style="252" customWidth="1"/>
    <col min="7948" max="7948" width="6.28515625" style="252" customWidth="1"/>
    <col min="7949" max="7949" width="4" style="252" customWidth="1"/>
    <col min="7950" max="7950" width="7.28515625" style="252" customWidth="1"/>
    <col min="7951" max="7951" width="7.5703125" style="252" customWidth="1"/>
    <col min="7952" max="7952" width="6" style="252" customWidth="1"/>
    <col min="7953" max="7953" width="4.7109375" style="252" customWidth="1"/>
    <col min="7954" max="7954" width="5.42578125" style="252" customWidth="1"/>
    <col min="7955" max="7955" width="5.7109375" style="252" customWidth="1"/>
    <col min="7956" max="7956" width="5.85546875" style="252" customWidth="1"/>
    <col min="7957" max="7957" width="5.7109375" style="252" customWidth="1"/>
    <col min="7958" max="7968" width="0" style="252" hidden="1" customWidth="1"/>
    <col min="7969" max="7969" width="5.85546875" style="252" customWidth="1"/>
    <col min="7970" max="7970" width="5.7109375" style="252" customWidth="1"/>
    <col min="7971" max="7971" width="5" style="252" customWidth="1"/>
    <col min="7972" max="7972" width="4.140625" style="252" customWidth="1"/>
    <col min="7973" max="7973" width="5.85546875" style="252" customWidth="1"/>
    <col min="7974" max="7974" width="5.7109375" style="252" customWidth="1"/>
    <col min="7975" max="7975" width="4.7109375" style="252" customWidth="1"/>
    <col min="7976" max="7976" width="4.42578125" style="252" customWidth="1"/>
    <col min="7977" max="7980" width="0" style="252" hidden="1" customWidth="1"/>
    <col min="7981" max="7981" width="5.85546875" style="252" customWidth="1"/>
    <col min="7982" max="7982" width="5.42578125" style="252" customWidth="1"/>
    <col min="7983" max="7983" width="5.28515625" style="252" customWidth="1"/>
    <col min="7984" max="7984" width="4.85546875" style="252" customWidth="1"/>
    <col min="7985" max="7996" width="0" style="252" hidden="1" customWidth="1"/>
    <col min="7997" max="7997" width="5.85546875" style="252" customWidth="1"/>
    <col min="7998" max="7998" width="5.42578125" style="252" customWidth="1"/>
    <col min="7999" max="7999" width="5.140625" style="252" customWidth="1"/>
    <col min="8000" max="8000" width="4.140625" style="252" customWidth="1"/>
    <col min="8001" max="8001" width="6.140625" style="252" customWidth="1"/>
    <col min="8002" max="8003" width="5.5703125" style="252" customWidth="1"/>
    <col min="8004" max="8004" width="4.42578125" style="252" customWidth="1"/>
    <col min="8005" max="8016" width="0" style="252" hidden="1" customWidth="1"/>
    <col min="8017" max="8017" width="7.5703125" style="252" customWidth="1"/>
    <col min="8018" max="8018" width="6.42578125" style="252" customWidth="1"/>
    <col min="8019" max="8019" width="5.42578125" style="252" customWidth="1"/>
    <col min="8020" max="8020" width="5.140625" style="252" customWidth="1"/>
    <col min="8021" max="8021" width="5.7109375" style="252" customWidth="1"/>
    <col min="8022" max="8022" width="5.42578125" style="252" customWidth="1"/>
    <col min="8023" max="8023" width="4.5703125" style="252" customWidth="1"/>
    <col min="8024" max="8024" width="5.42578125" style="252" customWidth="1"/>
    <col min="8025" max="8027" width="5.85546875" style="252" customWidth="1"/>
    <col min="8028" max="8028" width="4.42578125" style="252" customWidth="1"/>
    <col min="8029" max="8043" width="0" style="252" hidden="1" customWidth="1"/>
    <col min="8044" max="8044" width="9.140625" style="252" customWidth="1"/>
    <col min="8045" max="8189" width="9.140625" style="252"/>
    <col min="8190" max="8190" width="3.140625" style="252" customWidth="1"/>
    <col min="8191" max="8191" width="12.28515625" style="252" customWidth="1"/>
    <col min="8192" max="8192" width="34.85546875" style="252" customWidth="1"/>
    <col min="8193" max="8193" width="8.42578125" style="252" customWidth="1"/>
    <col min="8194" max="8194" width="8.28515625" style="252" customWidth="1"/>
    <col min="8195" max="8195" width="9.42578125" style="252" customWidth="1"/>
    <col min="8196" max="8196" width="8.28515625" style="252" customWidth="1"/>
    <col min="8197" max="8199" width="6.42578125" style="252" customWidth="1"/>
    <col min="8200" max="8200" width="7.140625" style="252" customWidth="1"/>
    <col min="8201" max="8201" width="4.5703125" style="252" customWidth="1"/>
    <col min="8202" max="8202" width="6.7109375" style="252" customWidth="1"/>
    <col min="8203" max="8203" width="6.85546875" style="252" customWidth="1"/>
    <col min="8204" max="8204" width="6.28515625" style="252" customWidth="1"/>
    <col min="8205" max="8205" width="4" style="252" customWidth="1"/>
    <col min="8206" max="8206" width="7.28515625" style="252" customWidth="1"/>
    <col min="8207" max="8207" width="7.5703125" style="252" customWidth="1"/>
    <col min="8208" max="8208" width="6" style="252" customWidth="1"/>
    <col min="8209" max="8209" width="4.7109375" style="252" customWidth="1"/>
    <col min="8210" max="8210" width="5.42578125" style="252" customWidth="1"/>
    <col min="8211" max="8211" width="5.7109375" style="252" customWidth="1"/>
    <col min="8212" max="8212" width="5.85546875" style="252" customWidth="1"/>
    <col min="8213" max="8213" width="5.7109375" style="252" customWidth="1"/>
    <col min="8214" max="8224" width="0" style="252" hidden="1" customWidth="1"/>
    <col min="8225" max="8225" width="5.85546875" style="252" customWidth="1"/>
    <col min="8226" max="8226" width="5.7109375" style="252" customWidth="1"/>
    <col min="8227" max="8227" width="5" style="252" customWidth="1"/>
    <col min="8228" max="8228" width="4.140625" style="252" customWidth="1"/>
    <col min="8229" max="8229" width="5.85546875" style="252" customWidth="1"/>
    <col min="8230" max="8230" width="5.7109375" style="252" customWidth="1"/>
    <col min="8231" max="8231" width="4.7109375" style="252" customWidth="1"/>
    <col min="8232" max="8232" width="4.42578125" style="252" customWidth="1"/>
    <col min="8233" max="8236" width="0" style="252" hidden="1" customWidth="1"/>
    <col min="8237" max="8237" width="5.85546875" style="252" customWidth="1"/>
    <col min="8238" max="8238" width="5.42578125" style="252" customWidth="1"/>
    <col min="8239" max="8239" width="5.28515625" style="252" customWidth="1"/>
    <col min="8240" max="8240" width="4.85546875" style="252" customWidth="1"/>
    <col min="8241" max="8252" width="0" style="252" hidden="1" customWidth="1"/>
    <col min="8253" max="8253" width="5.85546875" style="252" customWidth="1"/>
    <col min="8254" max="8254" width="5.42578125" style="252" customWidth="1"/>
    <col min="8255" max="8255" width="5.140625" style="252" customWidth="1"/>
    <col min="8256" max="8256" width="4.140625" style="252" customWidth="1"/>
    <col min="8257" max="8257" width="6.140625" style="252" customWidth="1"/>
    <col min="8258" max="8259" width="5.5703125" style="252" customWidth="1"/>
    <col min="8260" max="8260" width="4.42578125" style="252" customWidth="1"/>
    <col min="8261" max="8272" width="0" style="252" hidden="1" customWidth="1"/>
    <col min="8273" max="8273" width="7.5703125" style="252" customWidth="1"/>
    <col min="8274" max="8274" width="6.42578125" style="252" customWidth="1"/>
    <col min="8275" max="8275" width="5.42578125" style="252" customWidth="1"/>
    <col min="8276" max="8276" width="5.140625" style="252" customWidth="1"/>
    <col min="8277" max="8277" width="5.7109375" style="252" customWidth="1"/>
    <col min="8278" max="8278" width="5.42578125" style="252" customWidth="1"/>
    <col min="8279" max="8279" width="4.5703125" style="252" customWidth="1"/>
    <col min="8280" max="8280" width="5.42578125" style="252" customWidth="1"/>
    <col min="8281" max="8283" width="5.85546875" style="252" customWidth="1"/>
    <col min="8284" max="8284" width="4.42578125" style="252" customWidth="1"/>
    <col min="8285" max="8299" width="0" style="252" hidden="1" customWidth="1"/>
    <col min="8300" max="8300" width="9.140625" style="252" customWidth="1"/>
    <col min="8301" max="8445" width="9.140625" style="252"/>
    <col min="8446" max="8446" width="3.140625" style="252" customWidth="1"/>
    <col min="8447" max="8447" width="12.28515625" style="252" customWidth="1"/>
    <col min="8448" max="8448" width="34.85546875" style="252" customWidth="1"/>
    <col min="8449" max="8449" width="8.42578125" style="252" customWidth="1"/>
    <col min="8450" max="8450" width="8.28515625" style="252" customWidth="1"/>
    <col min="8451" max="8451" width="9.42578125" style="252" customWidth="1"/>
    <col min="8452" max="8452" width="8.28515625" style="252" customWidth="1"/>
    <col min="8453" max="8455" width="6.42578125" style="252" customWidth="1"/>
    <col min="8456" max="8456" width="7.140625" style="252" customWidth="1"/>
    <col min="8457" max="8457" width="4.5703125" style="252" customWidth="1"/>
    <col min="8458" max="8458" width="6.7109375" style="252" customWidth="1"/>
    <col min="8459" max="8459" width="6.85546875" style="252" customWidth="1"/>
    <col min="8460" max="8460" width="6.28515625" style="252" customWidth="1"/>
    <col min="8461" max="8461" width="4" style="252" customWidth="1"/>
    <col min="8462" max="8462" width="7.28515625" style="252" customWidth="1"/>
    <col min="8463" max="8463" width="7.5703125" style="252" customWidth="1"/>
    <col min="8464" max="8464" width="6" style="252" customWidth="1"/>
    <col min="8465" max="8465" width="4.7109375" style="252" customWidth="1"/>
    <col min="8466" max="8466" width="5.42578125" style="252" customWidth="1"/>
    <col min="8467" max="8467" width="5.7109375" style="252" customWidth="1"/>
    <col min="8468" max="8468" width="5.85546875" style="252" customWidth="1"/>
    <col min="8469" max="8469" width="5.7109375" style="252" customWidth="1"/>
    <col min="8470" max="8480" width="0" style="252" hidden="1" customWidth="1"/>
    <col min="8481" max="8481" width="5.85546875" style="252" customWidth="1"/>
    <col min="8482" max="8482" width="5.7109375" style="252" customWidth="1"/>
    <col min="8483" max="8483" width="5" style="252" customWidth="1"/>
    <col min="8484" max="8484" width="4.140625" style="252" customWidth="1"/>
    <col min="8485" max="8485" width="5.85546875" style="252" customWidth="1"/>
    <col min="8486" max="8486" width="5.7109375" style="252" customWidth="1"/>
    <col min="8487" max="8487" width="4.7109375" style="252" customWidth="1"/>
    <col min="8488" max="8488" width="4.42578125" style="252" customWidth="1"/>
    <col min="8489" max="8492" width="0" style="252" hidden="1" customWidth="1"/>
    <col min="8493" max="8493" width="5.85546875" style="252" customWidth="1"/>
    <col min="8494" max="8494" width="5.42578125" style="252" customWidth="1"/>
    <col min="8495" max="8495" width="5.28515625" style="252" customWidth="1"/>
    <col min="8496" max="8496" width="4.85546875" style="252" customWidth="1"/>
    <col min="8497" max="8508" width="0" style="252" hidden="1" customWidth="1"/>
    <col min="8509" max="8509" width="5.85546875" style="252" customWidth="1"/>
    <col min="8510" max="8510" width="5.42578125" style="252" customWidth="1"/>
    <col min="8511" max="8511" width="5.140625" style="252" customWidth="1"/>
    <col min="8512" max="8512" width="4.140625" style="252" customWidth="1"/>
    <col min="8513" max="8513" width="6.140625" style="252" customWidth="1"/>
    <col min="8514" max="8515" width="5.5703125" style="252" customWidth="1"/>
    <col min="8516" max="8516" width="4.42578125" style="252" customWidth="1"/>
    <col min="8517" max="8528" width="0" style="252" hidden="1" customWidth="1"/>
    <col min="8529" max="8529" width="7.5703125" style="252" customWidth="1"/>
    <col min="8530" max="8530" width="6.42578125" style="252" customWidth="1"/>
    <col min="8531" max="8531" width="5.42578125" style="252" customWidth="1"/>
    <col min="8532" max="8532" width="5.140625" style="252" customWidth="1"/>
    <col min="8533" max="8533" width="5.7109375" style="252" customWidth="1"/>
    <col min="8534" max="8534" width="5.42578125" style="252" customWidth="1"/>
    <col min="8535" max="8535" width="4.5703125" style="252" customWidth="1"/>
    <col min="8536" max="8536" width="5.42578125" style="252" customWidth="1"/>
    <col min="8537" max="8539" width="5.85546875" style="252" customWidth="1"/>
    <col min="8540" max="8540" width="4.42578125" style="252" customWidth="1"/>
    <col min="8541" max="8555" width="0" style="252" hidden="1" customWidth="1"/>
    <col min="8556" max="8556" width="9.140625" style="252" customWidth="1"/>
    <col min="8557" max="8701" width="9.140625" style="252"/>
    <col min="8702" max="8702" width="3.140625" style="252" customWidth="1"/>
    <col min="8703" max="8703" width="12.28515625" style="252" customWidth="1"/>
    <col min="8704" max="8704" width="34.85546875" style="252" customWidth="1"/>
    <col min="8705" max="8705" width="8.42578125" style="252" customWidth="1"/>
    <col min="8706" max="8706" width="8.28515625" style="252" customWidth="1"/>
    <col min="8707" max="8707" width="9.42578125" style="252" customWidth="1"/>
    <col min="8708" max="8708" width="8.28515625" style="252" customWidth="1"/>
    <col min="8709" max="8711" width="6.42578125" style="252" customWidth="1"/>
    <col min="8712" max="8712" width="7.140625" style="252" customWidth="1"/>
    <col min="8713" max="8713" width="4.5703125" style="252" customWidth="1"/>
    <col min="8714" max="8714" width="6.7109375" style="252" customWidth="1"/>
    <col min="8715" max="8715" width="6.85546875" style="252" customWidth="1"/>
    <col min="8716" max="8716" width="6.28515625" style="252" customWidth="1"/>
    <col min="8717" max="8717" width="4" style="252" customWidth="1"/>
    <col min="8718" max="8718" width="7.28515625" style="252" customWidth="1"/>
    <col min="8719" max="8719" width="7.5703125" style="252" customWidth="1"/>
    <col min="8720" max="8720" width="6" style="252" customWidth="1"/>
    <col min="8721" max="8721" width="4.7109375" style="252" customWidth="1"/>
    <col min="8722" max="8722" width="5.42578125" style="252" customWidth="1"/>
    <col min="8723" max="8723" width="5.7109375" style="252" customWidth="1"/>
    <col min="8724" max="8724" width="5.85546875" style="252" customWidth="1"/>
    <col min="8725" max="8725" width="5.7109375" style="252" customWidth="1"/>
    <col min="8726" max="8736" width="0" style="252" hidden="1" customWidth="1"/>
    <col min="8737" max="8737" width="5.85546875" style="252" customWidth="1"/>
    <col min="8738" max="8738" width="5.7109375" style="252" customWidth="1"/>
    <col min="8739" max="8739" width="5" style="252" customWidth="1"/>
    <col min="8740" max="8740" width="4.140625" style="252" customWidth="1"/>
    <col min="8741" max="8741" width="5.85546875" style="252" customWidth="1"/>
    <col min="8742" max="8742" width="5.7109375" style="252" customWidth="1"/>
    <col min="8743" max="8743" width="4.7109375" style="252" customWidth="1"/>
    <col min="8744" max="8744" width="4.42578125" style="252" customWidth="1"/>
    <col min="8745" max="8748" width="0" style="252" hidden="1" customWidth="1"/>
    <col min="8749" max="8749" width="5.85546875" style="252" customWidth="1"/>
    <col min="8750" max="8750" width="5.42578125" style="252" customWidth="1"/>
    <col min="8751" max="8751" width="5.28515625" style="252" customWidth="1"/>
    <col min="8752" max="8752" width="4.85546875" style="252" customWidth="1"/>
    <col min="8753" max="8764" width="0" style="252" hidden="1" customWidth="1"/>
    <col min="8765" max="8765" width="5.85546875" style="252" customWidth="1"/>
    <col min="8766" max="8766" width="5.42578125" style="252" customWidth="1"/>
    <col min="8767" max="8767" width="5.140625" style="252" customWidth="1"/>
    <col min="8768" max="8768" width="4.140625" style="252" customWidth="1"/>
    <col min="8769" max="8769" width="6.140625" style="252" customWidth="1"/>
    <col min="8770" max="8771" width="5.5703125" style="252" customWidth="1"/>
    <col min="8772" max="8772" width="4.42578125" style="252" customWidth="1"/>
    <col min="8773" max="8784" width="0" style="252" hidden="1" customWidth="1"/>
    <col min="8785" max="8785" width="7.5703125" style="252" customWidth="1"/>
    <col min="8786" max="8786" width="6.42578125" style="252" customWidth="1"/>
    <col min="8787" max="8787" width="5.42578125" style="252" customWidth="1"/>
    <col min="8788" max="8788" width="5.140625" style="252" customWidth="1"/>
    <col min="8789" max="8789" width="5.7109375" style="252" customWidth="1"/>
    <col min="8790" max="8790" width="5.42578125" style="252" customWidth="1"/>
    <col min="8791" max="8791" width="4.5703125" style="252" customWidth="1"/>
    <col min="8792" max="8792" width="5.42578125" style="252" customWidth="1"/>
    <col min="8793" max="8795" width="5.85546875" style="252" customWidth="1"/>
    <col min="8796" max="8796" width="4.42578125" style="252" customWidth="1"/>
    <col min="8797" max="8811" width="0" style="252" hidden="1" customWidth="1"/>
    <col min="8812" max="8812" width="9.140625" style="252" customWidth="1"/>
    <col min="8813" max="8957" width="9.140625" style="252"/>
    <col min="8958" max="8958" width="3.140625" style="252" customWidth="1"/>
    <col min="8959" max="8959" width="12.28515625" style="252" customWidth="1"/>
    <col min="8960" max="8960" width="34.85546875" style="252" customWidth="1"/>
    <col min="8961" max="8961" width="8.42578125" style="252" customWidth="1"/>
    <col min="8962" max="8962" width="8.28515625" style="252" customWidth="1"/>
    <col min="8963" max="8963" width="9.42578125" style="252" customWidth="1"/>
    <col min="8964" max="8964" width="8.28515625" style="252" customWidth="1"/>
    <col min="8965" max="8967" width="6.42578125" style="252" customWidth="1"/>
    <col min="8968" max="8968" width="7.140625" style="252" customWidth="1"/>
    <col min="8969" max="8969" width="4.5703125" style="252" customWidth="1"/>
    <col min="8970" max="8970" width="6.7109375" style="252" customWidth="1"/>
    <col min="8971" max="8971" width="6.85546875" style="252" customWidth="1"/>
    <col min="8972" max="8972" width="6.28515625" style="252" customWidth="1"/>
    <col min="8973" max="8973" width="4" style="252" customWidth="1"/>
    <col min="8974" max="8974" width="7.28515625" style="252" customWidth="1"/>
    <col min="8975" max="8975" width="7.5703125" style="252" customWidth="1"/>
    <col min="8976" max="8976" width="6" style="252" customWidth="1"/>
    <col min="8977" max="8977" width="4.7109375" style="252" customWidth="1"/>
    <col min="8978" max="8978" width="5.42578125" style="252" customWidth="1"/>
    <col min="8979" max="8979" width="5.7109375" style="252" customWidth="1"/>
    <col min="8980" max="8980" width="5.85546875" style="252" customWidth="1"/>
    <col min="8981" max="8981" width="5.7109375" style="252" customWidth="1"/>
    <col min="8982" max="8992" width="0" style="252" hidden="1" customWidth="1"/>
    <col min="8993" max="8993" width="5.85546875" style="252" customWidth="1"/>
    <col min="8994" max="8994" width="5.7109375" style="252" customWidth="1"/>
    <col min="8995" max="8995" width="5" style="252" customWidth="1"/>
    <col min="8996" max="8996" width="4.140625" style="252" customWidth="1"/>
    <col min="8997" max="8997" width="5.85546875" style="252" customWidth="1"/>
    <col min="8998" max="8998" width="5.7109375" style="252" customWidth="1"/>
    <col min="8999" max="8999" width="4.7109375" style="252" customWidth="1"/>
    <col min="9000" max="9000" width="4.42578125" style="252" customWidth="1"/>
    <col min="9001" max="9004" width="0" style="252" hidden="1" customWidth="1"/>
    <col min="9005" max="9005" width="5.85546875" style="252" customWidth="1"/>
    <col min="9006" max="9006" width="5.42578125" style="252" customWidth="1"/>
    <col min="9007" max="9007" width="5.28515625" style="252" customWidth="1"/>
    <col min="9008" max="9008" width="4.85546875" style="252" customWidth="1"/>
    <col min="9009" max="9020" width="0" style="252" hidden="1" customWidth="1"/>
    <col min="9021" max="9021" width="5.85546875" style="252" customWidth="1"/>
    <col min="9022" max="9022" width="5.42578125" style="252" customWidth="1"/>
    <col min="9023" max="9023" width="5.140625" style="252" customWidth="1"/>
    <col min="9024" max="9024" width="4.140625" style="252" customWidth="1"/>
    <col min="9025" max="9025" width="6.140625" style="252" customWidth="1"/>
    <col min="9026" max="9027" width="5.5703125" style="252" customWidth="1"/>
    <col min="9028" max="9028" width="4.42578125" style="252" customWidth="1"/>
    <col min="9029" max="9040" width="0" style="252" hidden="1" customWidth="1"/>
    <col min="9041" max="9041" width="7.5703125" style="252" customWidth="1"/>
    <col min="9042" max="9042" width="6.42578125" style="252" customWidth="1"/>
    <col min="9043" max="9043" width="5.42578125" style="252" customWidth="1"/>
    <col min="9044" max="9044" width="5.140625" style="252" customWidth="1"/>
    <col min="9045" max="9045" width="5.7109375" style="252" customWidth="1"/>
    <col min="9046" max="9046" width="5.42578125" style="252" customWidth="1"/>
    <col min="9047" max="9047" width="4.5703125" style="252" customWidth="1"/>
    <col min="9048" max="9048" width="5.42578125" style="252" customWidth="1"/>
    <col min="9049" max="9051" width="5.85546875" style="252" customWidth="1"/>
    <col min="9052" max="9052" width="4.42578125" style="252" customWidth="1"/>
    <col min="9053" max="9067" width="0" style="252" hidden="1" customWidth="1"/>
    <col min="9068" max="9068" width="9.140625" style="252" customWidth="1"/>
    <col min="9069" max="9213" width="9.140625" style="252"/>
    <col min="9214" max="9214" width="3.140625" style="252" customWidth="1"/>
    <col min="9215" max="9215" width="12.28515625" style="252" customWidth="1"/>
    <col min="9216" max="9216" width="34.85546875" style="252" customWidth="1"/>
    <col min="9217" max="9217" width="8.42578125" style="252" customWidth="1"/>
    <col min="9218" max="9218" width="8.28515625" style="252" customWidth="1"/>
    <col min="9219" max="9219" width="9.42578125" style="252" customWidth="1"/>
    <col min="9220" max="9220" width="8.28515625" style="252" customWidth="1"/>
    <col min="9221" max="9223" width="6.42578125" style="252" customWidth="1"/>
    <col min="9224" max="9224" width="7.140625" style="252" customWidth="1"/>
    <col min="9225" max="9225" width="4.5703125" style="252" customWidth="1"/>
    <col min="9226" max="9226" width="6.7109375" style="252" customWidth="1"/>
    <col min="9227" max="9227" width="6.85546875" style="252" customWidth="1"/>
    <col min="9228" max="9228" width="6.28515625" style="252" customWidth="1"/>
    <col min="9229" max="9229" width="4" style="252" customWidth="1"/>
    <col min="9230" max="9230" width="7.28515625" style="252" customWidth="1"/>
    <col min="9231" max="9231" width="7.5703125" style="252" customWidth="1"/>
    <col min="9232" max="9232" width="6" style="252" customWidth="1"/>
    <col min="9233" max="9233" width="4.7109375" style="252" customWidth="1"/>
    <col min="9234" max="9234" width="5.42578125" style="252" customWidth="1"/>
    <col min="9235" max="9235" width="5.7109375" style="252" customWidth="1"/>
    <col min="9236" max="9236" width="5.85546875" style="252" customWidth="1"/>
    <col min="9237" max="9237" width="5.7109375" style="252" customWidth="1"/>
    <col min="9238" max="9248" width="0" style="252" hidden="1" customWidth="1"/>
    <col min="9249" max="9249" width="5.85546875" style="252" customWidth="1"/>
    <col min="9250" max="9250" width="5.7109375" style="252" customWidth="1"/>
    <col min="9251" max="9251" width="5" style="252" customWidth="1"/>
    <col min="9252" max="9252" width="4.140625" style="252" customWidth="1"/>
    <col min="9253" max="9253" width="5.85546875" style="252" customWidth="1"/>
    <col min="9254" max="9254" width="5.7109375" style="252" customWidth="1"/>
    <col min="9255" max="9255" width="4.7109375" style="252" customWidth="1"/>
    <col min="9256" max="9256" width="4.42578125" style="252" customWidth="1"/>
    <col min="9257" max="9260" width="0" style="252" hidden="1" customWidth="1"/>
    <col min="9261" max="9261" width="5.85546875" style="252" customWidth="1"/>
    <col min="9262" max="9262" width="5.42578125" style="252" customWidth="1"/>
    <col min="9263" max="9263" width="5.28515625" style="252" customWidth="1"/>
    <col min="9264" max="9264" width="4.85546875" style="252" customWidth="1"/>
    <col min="9265" max="9276" width="0" style="252" hidden="1" customWidth="1"/>
    <col min="9277" max="9277" width="5.85546875" style="252" customWidth="1"/>
    <col min="9278" max="9278" width="5.42578125" style="252" customWidth="1"/>
    <col min="9279" max="9279" width="5.140625" style="252" customWidth="1"/>
    <col min="9280" max="9280" width="4.140625" style="252" customWidth="1"/>
    <col min="9281" max="9281" width="6.140625" style="252" customWidth="1"/>
    <col min="9282" max="9283" width="5.5703125" style="252" customWidth="1"/>
    <col min="9284" max="9284" width="4.42578125" style="252" customWidth="1"/>
    <col min="9285" max="9296" width="0" style="252" hidden="1" customWidth="1"/>
    <col min="9297" max="9297" width="7.5703125" style="252" customWidth="1"/>
    <col min="9298" max="9298" width="6.42578125" style="252" customWidth="1"/>
    <col min="9299" max="9299" width="5.42578125" style="252" customWidth="1"/>
    <col min="9300" max="9300" width="5.140625" style="252" customWidth="1"/>
    <col min="9301" max="9301" width="5.7109375" style="252" customWidth="1"/>
    <col min="9302" max="9302" width="5.42578125" style="252" customWidth="1"/>
    <col min="9303" max="9303" width="4.5703125" style="252" customWidth="1"/>
    <col min="9304" max="9304" width="5.42578125" style="252" customWidth="1"/>
    <col min="9305" max="9307" width="5.85546875" style="252" customWidth="1"/>
    <col min="9308" max="9308" width="4.42578125" style="252" customWidth="1"/>
    <col min="9309" max="9323" width="0" style="252" hidden="1" customWidth="1"/>
    <col min="9324" max="9324" width="9.140625" style="252" customWidth="1"/>
    <col min="9325" max="9469" width="9.140625" style="252"/>
    <col min="9470" max="9470" width="3.140625" style="252" customWidth="1"/>
    <col min="9471" max="9471" width="12.28515625" style="252" customWidth="1"/>
    <col min="9472" max="9472" width="34.85546875" style="252" customWidth="1"/>
    <col min="9473" max="9473" width="8.42578125" style="252" customWidth="1"/>
    <col min="9474" max="9474" width="8.28515625" style="252" customWidth="1"/>
    <col min="9475" max="9475" width="9.42578125" style="252" customWidth="1"/>
    <col min="9476" max="9476" width="8.28515625" style="252" customWidth="1"/>
    <col min="9477" max="9479" width="6.42578125" style="252" customWidth="1"/>
    <col min="9480" max="9480" width="7.140625" style="252" customWidth="1"/>
    <col min="9481" max="9481" width="4.5703125" style="252" customWidth="1"/>
    <col min="9482" max="9482" width="6.7109375" style="252" customWidth="1"/>
    <col min="9483" max="9483" width="6.85546875" style="252" customWidth="1"/>
    <col min="9484" max="9484" width="6.28515625" style="252" customWidth="1"/>
    <col min="9485" max="9485" width="4" style="252" customWidth="1"/>
    <col min="9486" max="9486" width="7.28515625" style="252" customWidth="1"/>
    <col min="9487" max="9487" width="7.5703125" style="252" customWidth="1"/>
    <col min="9488" max="9488" width="6" style="252" customWidth="1"/>
    <col min="9489" max="9489" width="4.7109375" style="252" customWidth="1"/>
    <col min="9490" max="9490" width="5.42578125" style="252" customWidth="1"/>
    <col min="9491" max="9491" width="5.7109375" style="252" customWidth="1"/>
    <col min="9492" max="9492" width="5.85546875" style="252" customWidth="1"/>
    <col min="9493" max="9493" width="5.7109375" style="252" customWidth="1"/>
    <col min="9494" max="9504" width="0" style="252" hidden="1" customWidth="1"/>
    <col min="9505" max="9505" width="5.85546875" style="252" customWidth="1"/>
    <col min="9506" max="9506" width="5.7109375" style="252" customWidth="1"/>
    <col min="9507" max="9507" width="5" style="252" customWidth="1"/>
    <col min="9508" max="9508" width="4.140625" style="252" customWidth="1"/>
    <col min="9509" max="9509" width="5.85546875" style="252" customWidth="1"/>
    <col min="9510" max="9510" width="5.7109375" style="252" customWidth="1"/>
    <col min="9511" max="9511" width="4.7109375" style="252" customWidth="1"/>
    <col min="9512" max="9512" width="4.42578125" style="252" customWidth="1"/>
    <col min="9513" max="9516" width="0" style="252" hidden="1" customWidth="1"/>
    <col min="9517" max="9517" width="5.85546875" style="252" customWidth="1"/>
    <col min="9518" max="9518" width="5.42578125" style="252" customWidth="1"/>
    <col min="9519" max="9519" width="5.28515625" style="252" customWidth="1"/>
    <col min="9520" max="9520" width="4.85546875" style="252" customWidth="1"/>
    <col min="9521" max="9532" width="0" style="252" hidden="1" customWidth="1"/>
    <col min="9533" max="9533" width="5.85546875" style="252" customWidth="1"/>
    <col min="9534" max="9534" width="5.42578125" style="252" customWidth="1"/>
    <col min="9535" max="9535" width="5.140625" style="252" customWidth="1"/>
    <col min="9536" max="9536" width="4.140625" style="252" customWidth="1"/>
    <col min="9537" max="9537" width="6.140625" style="252" customWidth="1"/>
    <col min="9538" max="9539" width="5.5703125" style="252" customWidth="1"/>
    <col min="9540" max="9540" width="4.42578125" style="252" customWidth="1"/>
    <col min="9541" max="9552" width="0" style="252" hidden="1" customWidth="1"/>
    <col min="9553" max="9553" width="7.5703125" style="252" customWidth="1"/>
    <col min="9554" max="9554" width="6.42578125" style="252" customWidth="1"/>
    <col min="9555" max="9555" width="5.42578125" style="252" customWidth="1"/>
    <col min="9556" max="9556" width="5.140625" style="252" customWidth="1"/>
    <col min="9557" max="9557" width="5.7109375" style="252" customWidth="1"/>
    <col min="9558" max="9558" width="5.42578125" style="252" customWidth="1"/>
    <col min="9559" max="9559" width="4.5703125" style="252" customWidth="1"/>
    <col min="9560" max="9560" width="5.42578125" style="252" customWidth="1"/>
    <col min="9561" max="9563" width="5.85546875" style="252" customWidth="1"/>
    <col min="9564" max="9564" width="4.42578125" style="252" customWidth="1"/>
    <col min="9565" max="9579" width="0" style="252" hidden="1" customWidth="1"/>
    <col min="9580" max="9580" width="9.140625" style="252" customWidth="1"/>
    <col min="9581" max="9725" width="9.140625" style="252"/>
    <col min="9726" max="9726" width="3.140625" style="252" customWidth="1"/>
    <col min="9727" max="9727" width="12.28515625" style="252" customWidth="1"/>
    <col min="9728" max="9728" width="34.85546875" style="252" customWidth="1"/>
    <col min="9729" max="9729" width="8.42578125" style="252" customWidth="1"/>
    <col min="9730" max="9730" width="8.28515625" style="252" customWidth="1"/>
    <col min="9731" max="9731" width="9.42578125" style="252" customWidth="1"/>
    <col min="9732" max="9732" width="8.28515625" style="252" customWidth="1"/>
    <col min="9733" max="9735" width="6.42578125" style="252" customWidth="1"/>
    <col min="9736" max="9736" width="7.140625" style="252" customWidth="1"/>
    <col min="9737" max="9737" width="4.5703125" style="252" customWidth="1"/>
    <col min="9738" max="9738" width="6.7109375" style="252" customWidth="1"/>
    <col min="9739" max="9739" width="6.85546875" style="252" customWidth="1"/>
    <col min="9740" max="9740" width="6.28515625" style="252" customWidth="1"/>
    <col min="9741" max="9741" width="4" style="252" customWidth="1"/>
    <col min="9742" max="9742" width="7.28515625" style="252" customWidth="1"/>
    <col min="9743" max="9743" width="7.5703125" style="252" customWidth="1"/>
    <col min="9744" max="9744" width="6" style="252" customWidth="1"/>
    <col min="9745" max="9745" width="4.7109375" style="252" customWidth="1"/>
    <col min="9746" max="9746" width="5.42578125" style="252" customWidth="1"/>
    <col min="9747" max="9747" width="5.7109375" style="252" customWidth="1"/>
    <col min="9748" max="9748" width="5.85546875" style="252" customWidth="1"/>
    <col min="9749" max="9749" width="5.7109375" style="252" customWidth="1"/>
    <col min="9750" max="9760" width="0" style="252" hidden="1" customWidth="1"/>
    <col min="9761" max="9761" width="5.85546875" style="252" customWidth="1"/>
    <col min="9762" max="9762" width="5.7109375" style="252" customWidth="1"/>
    <col min="9763" max="9763" width="5" style="252" customWidth="1"/>
    <col min="9764" max="9764" width="4.140625" style="252" customWidth="1"/>
    <col min="9765" max="9765" width="5.85546875" style="252" customWidth="1"/>
    <col min="9766" max="9766" width="5.7109375" style="252" customWidth="1"/>
    <col min="9767" max="9767" width="4.7109375" style="252" customWidth="1"/>
    <col min="9768" max="9768" width="4.42578125" style="252" customWidth="1"/>
    <col min="9769" max="9772" width="0" style="252" hidden="1" customWidth="1"/>
    <col min="9773" max="9773" width="5.85546875" style="252" customWidth="1"/>
    <col min="9774" max="9774" width="5.42578125" style="252" customWidth="1"/>
    <col min="9775" max="9775" width="5.28515625" style="252" customWidth="1"/>
    <col min="9776" max="9776" width="4.85546875" style="252" customWidth="1"/>
    <col min="9777" max="9788" width="0" style="252" hidden="1" customWidth="1"/>
    <col min="9789" max="9789" width="5.85546875" style="252" customWidth="1"/>
    <col min="9790" max="9790" width="5.42578125" style="252" customWidth="1"/>
    <col min="9791" max="9791" width="5.140625" style="252" customWidth="1"/>
    <col min="9792" max="9792" width="4.140625" style="252" customWidth="1"/>
    <col min="9793" max="9793" width="6.140625" style="252" customWidth="1"/>
    <col min="9794" max="9795" width="5.5703125" style="252" customWidth="1"/>
    <col min="9796" max="9796" width="4.42578125" style="252" customWidth="1"/>
    <col min="9797" max="9808" width="0" style="252" hidden="1" customWidth="1"/>
    <col min="9809" max="9809" width="7.5703125" style="252" customWidth="1"/>
    <col min="9810" max="9810" width="6.42578125" style="252" customWidth="1"/>
    <col min="9811" max="9811" width="5.42578125" style="252" customWidth="1"/>
    <col min="9812" max="9812" width="5.140625" style="252" customWidth="1"/>
    <col min="9813" max="9813" width="5.7109375" style="252" customWidth="1"/>
    <col min="9814" max="9814" width="5.42578125" style="252" customWidth="1"/>
    <col min="9815" max="9815" width="4.5703125" style="252" customWidth="1"/>
    <col min="9816" max="9816" width="5.42578125" style="252" customWidth="1"/>
    <col min="9817" max="9819" width="5.85546875" style="252" customWidth="1"/>
    <col min="9820" max="9820" width="4.42578125" style="252" customWidth="1"/>
    <col min="9821" max="9835" width="0" style="252" hidden="1" customWidth="1"/>
    <col min="9836" max="9836" width="9.140625" style="252" customWidth="1"/>
    <col min="9837" max="9981" width="9.140625" style="252"/>
    <col min="9982" max="9982" width="3.140625" style="252" customWidth="1"/>
    <col min="9983" max="9983" width="12.28515625" style="252" customWidth="1"/>
    <col min="9984" max="9984" width="34.85546875" style="252" customWidth="1"/>
    <col min="9985" max="9985" width="8.42578125" style="252" customWidth="1"/>
    <col min="9986" max="9986" width="8.28515625" style="252" customWidth="1"/>
    <col min="9987" max="9987" width="9.42578125" style="252" customWidth="1"/>
    <col min="9988" max="9988" width="8.28515625" style="252" customWidth="1"/>
    <col min="9989" max="9991" width="6.42578125" style="252" customWidth="1"/>
    <col min="9992" max="9992" width="7.140625" style="252" customWidth="1"/>
    <col min="9993" max="9993" width="4.5703125" style="252" customWidth="1"/>
    <col min="9994" max="9994" width="6.7109375" style="252" customWidth="1"/>
    <col min="9995" max="9995" width="6.85546875" style="252" customWidth="1"/>
    <col min="9996" max="9996" width="6.28515625" style="252" customWidth="1"/>
    <col min="9997" max="9997" width="4" style="252" customWidth="1"/>
    <col min="9998" max="9998" width="7.28515625" style="252" customWidth="1"/>
    <col min="9999" max="9999" width="7.5703125" style="252" customWidth="1"/>
    <col min="10000" max="10000" width="6" style="252" customWidth="1"/>
    <col min="10001" max="10001" width="4.7109375" style="252" customWidth="1"/>
    <col min="10002" max="10002" width="5.42578125" style="252" customWidth="1"/>
    <col min="10003" max="10003" width="5.7109375" style="252" customWidth="1"/>
    <col min="10004" max="10004" width="5.85546875" style="252" customWidth="1"/>
    <col min="10005" max="10005" width="5.7109375" style="252" customWidth="1"/>
    <col min="10006" max="10016" width="0" style="252" hidden="1" customWidth="1"/>
    <col min="10017" max="10017" width="5.85546875" style="252" customWidth="1"/>
    <col min="10018" max="10018" width="5.7109375" style="252" customWidth="1"/>
    <col min="10019" max="10019" width="5" style="252" customWidth="1"/>
    <col min="10020" max="10020" width="4.140625" style="252" customWidth="1"/>
    <col min="10021" max="10021" width="5.85546875" style="252" customWidth="1"/>
    <col min="10022" max="10022" width="5.7109375" style="252" customWidth="1"/>
    <col min="10023" max="10023" width="4.7109375" style="252" customWidth="1"/>
    <col min="10024" max="10024" width="4.42578125" style="252" customWidth="1"/>
    <col min="10025" max="10028" width="0" style="252" hidden="1" customWidth="1"/>
    <col min="10029" max="10029" width="5.85546875" style="252" customWidth="1"/>
    <col min="10030" max="10030" width="5.42578125" style="252" customWidth="1"/>
    <col min="10031" max="10031" width="5.28515625" style="252" customWidth="1"/>
    <col min="10032" max="10032" width="4.85546875" style="252" customWidth="1"/>
    <col min="10033" max="10044" width="0" style="252" hidden="1" customWidth="1"/>
    <col min="10045" max="10045" width="5.85546875" style="252" customWidth="1"/>
    <col min="10046" max="10046" width="5.42578125" style="252" customWidth="1"/>
    <col min="10047" max="10047" width="5.140625" style="252" customWidth="1"/>
    <col min="10048" max="10048" width="4.140625" style="252" customWidth="1"/>
    <col min="10049" max="10049" width="6.140625" style="252" customWidth="1"/>
    <col min="10050" max="10051" width="5.5703125" style="252" customWidth="1"/>
    <col min="10052" max="10052" width="4.42578125" style="252" customWidth="1"/>
    <col min="10053" max="10064" width="0" style="252" hidden="1" customWidth="1"/>
    <col min="10065" max="10065" width="7.5703125" style="252" customWidth="1"/>
    <col min="10066" max="10066" width="6.42578125" style="252" customWidth="1"/>
    <col min="10067" max="10067" width="5.42578125" style="252" customWidth="1"/>
    <col min="10068" max="10068" width="5.140625" style="252" customWidth="1"/>
    <col min="10069" max="10069" width="5.7109375" style="252" customWidth="1"/>
    <col min="10070" max="10070" width="5.42578125" style="252" customWidth="1"/>
    <col min="10071" max="10071" width="4.5703125" style="252" customWidth="1"/>
    <col min="10072" max="10072" width="5.42578125" style="252" customWidth="1"/>
    <col min="10073" max="10075" width="5.85546875" style="252" customWidth="1"/>
    <col min="10076" max="10076" width="4.42578125" style="252" customWidth="1"/>
    <col min="10077" max="10091" width="0" style="252" hidden="1" customWidth="1"/>
    <col min="10092" max="10092" width="9.140625" style="252" customWidth="1"/>
    <col min="10093" max="10237" width="9.140625" style="252"/>
    <col min="10238" max="10238" width="3.140625" style="252" customWidth="1"/>
    <col min="10239" max="10239" width="12.28515625" style="252" customWidth="1"/>
    <col min="10240" max="10240" width="34.85546875" style="252" customWidth="1"/>
    <col min="10241" max="10241" width="8.42578125" style="252" customWidth="1"/>
    <col min="10242" max="10242" width="8.28515625" style="252" customWidth="1"/>
    <col min="10243" max="10243" width="9.42578125" style="252" customWidth="1"/>
    <col min="10244" max="10244" width="8.28515625" style="252" customWidth="1"/>
    <col min="10245" max="10247" width="6.42578125" style="252" customWidth="1"/>
    <col min="10248" max="10248" width="7.140625" style="252" customWidth="1"/>
    <col min="10249" max="10249" width="4.5703125" style="252" customWidth="1"/>
    <col min="10250" max="10250" width="6.7109375" style="252" customWidth="1"/>
    <col min="10251" max="10251" width="6.85546875" style="252" customWidth="1"/>
    <col min="10252" max="10252" width="6.28515625" style="252" customWidth="1"/>
    <col min="10253" max="10253" width="4" style="252" customWidth="1"/>
    <col min="10254" max="10254" width="7.28515625" style="252" customWidth="1"/>
    <col min="10255" max="10255" width="7.5703125" style="252" customWidth="1"/>
    <col min="10256" max="10256" width="6" style="252" customWidth="1"/>
    <col min="10257" max="10257" width="4.7109375" style="252" customWidth="1"/>
    <col min="10258" max="10258" width="5.42578125" style="252" customWidth="1"/>
    <col min="10259" max="10259" width="5.7109375" style="252" customWidth="1"/>
    <col min="10260" max="10260" width="5.85546875" style="252" customWidth="1"/>
    <col min="10261" max="10261" width="5.7109375" style="252" customWidth="1"/>
    <col min="10262" max="10272" width="0" style="252" hidden="1" customWidth="1"/>
    <col min="10273" max="10273" width="5.85546875" style="252" customWidth="1"/>
    <col min="10274" max="10274" width="5.7109375" style="252" customWidth="1"/>
    <col min="10275" max="10275" width="5" style="252" customWidth="1"/>
    <col min="10276" max="10276" width="4.140625" style="252" customWidth="1"/>
    <col min="10277" max="10277" width="5.85546875" style="252" customWidth="1"/>
    <col min="10278" max="10278" width="5.7109375" style="252" customWidth="1"/>
    <col min="10279" max="10279" width="4.7109375" style="252" customWidth="1"/>
    <col min="10280" max="10280" width="4.42578125" style="252" customWidth="1"/>
    <col min="10281" max="10284" width="0" style="252" hidden="1" customWidth="1"/>
    <col min="10285" max="10285" width="5.85546875" style="252" customWidth="1"/>
    <col min="10286" max="10286" width="5.42578125" style="252" customWidth="1"/>
    <col min="10287" max="10287" width="5.28515625" style="252" customWidth="1"/>
    <col min="10288" max="10288" width="4.85546875" style="252" customWidth="1"/>
    <col min="10289" max="10300" width="0" style="252" hidden="1" customWidth="1"/>
    <col min="10301" max="10301" width="5.85546875" style="252" customWidth="1"/>
    <col min="10302" max="10302" width="5.42578125" style="252" customWidth="1"/>
    <col min="10303" max="10303" width="5.140625" style="252" customWidth="1"/>
    <col min="10304" max="10304" width="4.140625" style="252" customWidth="1"/>
    <col min="10305" max="10305" width="6.140625" style="252" customWidth="1"/>
    <col min="10306" max="10307" width="5.5703125" style="252" customWidth="1"/>
    <col min="10308" max="10308" width="4.42578125" style="252" customWidth="1"/>
    <col min="10309" max="10320" width="0" style="252" hidden="1" customWidth="1"/>
    <col min="10321" max="10321" width="7.5703125" style="252" customWidth="1"/>
    <col min="10322" max="10322" width="6.42578125" style="252" customWidth="1"/>
    <col min="10323" max="10323" width="5.42578125" style="252" customWidth="1"/>
    <col min="10324" max="10324" width="5.140625" style="252" customWidth="1"/>
    <col min="10325" max="10325" width="5.7109375" style="252" customWidth="1"/>
    <col min="10326" max="10326" width="5.42578125" style="252" customWidth="1"/>
    <col min="10327" max="10327" width="4.5703125" style="252" customWidth="1"/>
    <col min="10328" max="10328" width="5.42578125" style="252" customWidth="1"/>
    <col min="10329" max="10331" width="5.85546875" style="252" customWidth="1"/>
    <col min="10332" max="10332" width="4.42578125" style="252" customWidth="1"/>
    <col min="10333" max="10347" width="0" style="252" hidden="1" customWidth="1"/>
    <col min="10348" max="10348" width="9.140625" style="252" customWidth="1"/>
    <col min="10349" max="10493" width="9.140625" style="252"/>
    <col min="10494" max="10494" width="3.140625" style="252" customWidth="1"/>
    <col min="10495" max="10495" width="12.28515625" style="252" customWidth="1"/>
    <col min="10496" max="10496" width="34.85546875" style="252" customWidth="1"/>
    <col min="10497" max="10497" width="8.42578125" style="252" customWidth="1"/>
    <col min="10498" max="10498" width="8.28515625" style="252" customWidth="1"/>
    <col min="10499" max="10499" width="9.42578125" style="252" customWidth="1"/>
    <col min="10500" max="10500" width="8.28515625" style="252" customWidth="1"/>
    <col min="10501" max="10503" width="6.42578125" style="252" customWidth="1"/>
    <col min="10504" max="10504" width="7.140625" style="252" customWidth="1"/>
    <col min="10505" max="10505" width="4.5703125" style="252" customWidth="1"/>
    <col min="10506" max="10506" width="6.7109375" style="252" customWidth="1"/>
    <col min="10507" max="10507" width="6.85546875" style="252" customWidth="1"/>
    <col min="10508" max="10508" width="6.28515625" style="252" customWidth="1"/>
    <col min="10509" max="10509" width="4" style="252" customWidth="1"/>
    <col min="10510" max="10510" width="7.28515625" style="252" customWidth="1"/>
    <col min="10511" max="10511" width="7.5703125" style="252" customWidth="1"/>
    <col min="10512" max="10512" width="6" style="252" customWidth="1"/>
    <col min="10513" max="10513" width="4.7109375" style="252" customWidth="1"/>
    <col min="10514" max="10514" width="5.42578125" style="252" customWidth="1"/>
    <col min="10515" max="10515" width="5.7109375" style="252" customWidth="1"/>
    <col min="10516" max="10516" width="5.85546875" style="252" customWidth="1"/>
    <col min="10517" max="10517" width="5.7109375" style="252" customWidth="1"/>
    <col min="10518" max="10528" width="0" style="252" hidden="1" customWidth="1"/>
    <col min="10529" max="10529" width="5.85546875" style="252" customWidth="1"/>
    <col min="10530" max="10530" width="5.7109375" style="252" customWidth="1"/>
    <col min="10531" max="10531" width="5" style="252" customWidth="1"/>
    <col min="10532" max="10532" width="4.140625" style="252" customWidth="1"/>
    <col min="10533" max="10533" width="5.85546875" style="252" customWidth="1"/>
    <col min="10534" max="10534" width="5.7109375" style="252" customWidth="1"/>
    <col min="10535" max="10535" width="4.7109375" style="252" customWidth="1"/>
    <col min="10536" max="10536" width="4.42578125" style="252" customWidth="1"/>
    <col min="10537" max="10540" width="0" style="252" hidden="1" customWidth="1"/>
    <col min="10541" max="10541" width="5.85546875" style="252" customWidth="1"/>
    <col min="10542" max="10542" width="5.42578125" style="252" customWidth="1"/>
    <col min="10543" max="10543" width="5.28515625" style="252" customWidth="1"/>
    <col min="10544" max="10544" width="4.85546875" style="252" customWidth="1"/>
    <col min="10545" max="10556" width="0" style="252" hidden="1" customWidth="1"/>
    <col min="10557" max="10557" width="5.85546875" style="252" customWidth="1"/>
    <col min="10558" max="10558" width="5.42578125" style="252" customWidth="1"/>
    <col min="10559" max="10559" width="5.140625" style="252" customWidth="1"/>
    <col min="10560" max="10560" width="4.140625" style="252" customWidth="1"/>
    <col min="10561" max="10561" width="6.140625" style="252" customWidth="1"/>
    <col min="10562" max="10563" width="5.5703125" style="252" customWidth="1"/>
    <col min="10564" max="10564" width="4.42578125" style="252" customWidth="1"/>
    <col min="10565" max="10576" width="0" style="252" hidden="1" customWidth="1"/>
    <col min="10577" max="10577" width="7.5703125" style="252" customWidth="1"/>
    <col min="10578" max="10578" width="6.42578125" style="252" customWidth="1"/>
    <col min="10579" max="10579" width="5.42578125" style="252" customWidth="1"/>
    <col min="10580" max="10580" width="5.140625" style="252" customWidth="1"/>
    <col min="10581" max="10581" width="5.7109375" style="252" customWidth="1"/>
    <col min="10582" max="10582" width="5.42578125" style="252" customWidth="1"/>
    <col min="10583" max="10583" width="4.5703125" style="252" customWidth="1"/>
    <col min="10584" max="10584" width="5.42578125" style="252" customWidth="1"/>
    <col min="10585" max="10587" width="5.85546875" style="252" customWidth="1"/>
    <col min="10588" max="10588" width="4.42578125" style="252" customWidth="1"/>
    <col min="10589" max="10603" width="0" style="252" hidden="1" customWidth="1"/>
    <col min="10604" max="10604" width="9.140625" style="252" customWidth="1"/>
    <col min="10605" max="10749" width="9.140625" style="252"/>
    <col min="10750" max="10750" width="3.140625" style="252" customWidth="1"/>
    <col min="10751" max="10751" width="12.28515625" style="252" customWidth="1"/>
    <col min="10752" max="10752" width="34.85546875" style="252" customWidth="1"/>
    <col min="10753" max="10753" width="8.42578125" style="252" customWidth="1"/>
    <col min="10754" max="10754" width="8.28515625" style="252" customWidth="1"/>
    <col min="10755" max="10755" width="9.42578125" style="252" customWidth="1"/>
    <col min="10756" max="10756" width="8.28515625" style="252" customWidth="1"/>
    <col min="10757" max="10759" width="6.42578125" style="252" customWidth="1"/>
    <col min="10760" max="10760" width="7.140625" style="252" customWidth="1"/>
    <col min="10761" max="10761" width="4.5703125" style="252" customWidth="1"/>
    <col min="10762" max="10762" width="6.7109375" style="252" customWidth="1"/>
    <col min="10763" max="10763" width="6.85546875" style="252" customWidth="1"/>
    <col min="10764" max="10764" width="6.28515625" style="252" customWidth="1"/>
    <col min="10765" max="10765" width="4" style="252" customWidth="1"/>
    <col min="10766" max="10766" width="7.28515625" style="252" customWidth="1"/>
    <col min="10767" max="10767" width="7.5703125" style="252" customWidth="1"/>
    <col min="10768" max="10768" width="6" style="252" customWidth="1"/>
    <col min="10769" max="10769" width="4.7109375" style="252" customWidth="1"/>
    <col min="10770" max="10770" width="5.42578125" style="252" customWidth="1"/>
    <col min="10771" max="10771" width="5.7109375" style="252" customWidth="1"/>
    <col min="10772" max="10772" width="5.85546875" style="252" customWidth="1"/>
    <col min="10773" max="10773" width="5.7109375" style="252" customWidth="1"/>
    <col min="10774" max="10784" width="0" style="252" hidden="1" customWidth="1"/>
    <col min="10785" max="10785" width="5.85546875" style="252" customWidth="1"/>
    <col min="10786" max="10786" width="5.7109375" style="252" customWidth="1"/>
    <col min="10787" max="10787" width="5" style="252" customWidth="1"/>
    <col min="10788" max="10788" width="4.140625" style="252" customWidth="1"/>
    <col min="10789" max="10789" width="5.85546875" style="252" customWidth="1"/>
    <col min="10790" max="10790" width="5.7109375" style="252" customWidth="1"/>
    <col min="10791" max="10791" width="4.7109375" style="252" customWidth="1"/>
    <col min="10792" max="10792" width="4.42578125" style="252" customWidth="1"/>
    <col min="10793" max="10796" width="0" style="252" hidden="1" customWidth="1"/>
    <col min="10797" max="10797" width="5.85546875" style="252" customWidth="1"/>
    <col min="10798" max="10798" width="5.42578125" style="252" customWidth="1"/>
    <col min="10799" max="10799" width="5.28515625" style="252" customWidth="1"/>
    <col min="10800" max="10800" width="4.85546875" style="252" customWidth="1"/>
    <col min="10801" max="10812" width="0" style="252" hidden="1" customWidth="1"/>
    <col min="10813" max="10813" width="5.85546875" style="252" customWidth="1"/>
    <col min="10814" max="10814" width="5.42578125" style="252" customWidth="1"/>
    <col min="10815" max="10815" width="5.140625" style="252" customWidth="1"/>
    <col min="10816" max="10816" width="4.140625" style="252" customWidth="1"/>
    <col min="10817" max="10817" width="6.140625" style="252" customWidth="1"/>
    <col min="10818" max="10819" width="5.5703125" style="252" customWidth="1"/>
    <col min="10820" max="10820" width="4.42578125" style="252" customWidth="1"/>
    <col min="10821" max="10832" width="0" style="252" hidden="1" customWidth="1"/>
    <col min="10833" max="10833" width="7.5703125" style="252" customWidth="1"/>
    <col min="10834" max="10834" width="6.42578125" style="252" customWidth="1"/>
    <col min="10835" max="10835" width="5.42578125" style="252" customWidth="1"/>
    <col min="10836" max="10836" width="5.140625" style="252" customWidth="1"/>
    <col min="10837" max="10837" width="5.7109375" style="252" customWidth="1"/>
    <col min="10838" max="10838" width="5.42578125" style="252" customWidth="1"/>
    <col min="10839" max="10839" width="4.5703125" style="252" customWidth="1"/>
    <col min="10840" max="10840" width="5.42578125" style="252" customWidth="1"/>
    <col min="10841" max="10843" width="5.85546875" style="252" customWidth="1"/>
    <col min="10844" max="10844" width="4.42578125" style="252" customWidth="1"/>
    <col min="10845" max="10859" width="0" style="252" hidden="1" customWidth="1"/>
    <col min="10860" max="10860" width="9.140625" style="252" customWidth="1"/>
    <col min="10861" max="11005" width="9.140625" style="252"/>
    <col min="11006" max="11006" width="3.140625" style="252" customWidth="1"/>
    <col min="11007" max="11007" width="12.28515625" style="252" customWidth="1"/>
    <col min="11008" max="11008" width="34.85546875" style="252" customWidth="1"/>
    <col min="11009" max="11009" width="8.42578125" style="252" customWidth="1"/>
    <col min="11010" max="11010" width="8.28515625" style="252" customWidth="1"/>
    <col min="11011" max="11011" width="9.42578125" style="252" customWidth="1"/>
    <col min="11012" max="11012" width="8.28515625" style="252" customWidth="1"/>
    <col min="11013" max="11015" width="6.42578125" style="252" customWidth="1"/>
    <col min="11016" max="11016" width="7.140625" style="252" customWidth="1"/>
    <col min="11017" max="11017" width="4.5703125" style="252" customWidth="1"/>
    <col min="11018" max="11018" width="6.7109375" style="252" customWidth="1"/>
    <col min="11019" max="11019" width="6.85546875" style="252" customWidth="1"/>
    <col min="11020" max="11020" width="6.28515625" style="252" customWidth="1"/>
    <col min="11021" max="11021" width="4" style="252" customWidth="1"/>
    <col min="11022" max="11022" width="7.28515625" style="252" customWidth="1"/>
    <col min="11023" max="11023" width="7.5703125" style="252" customWidth="1"/>
    <col min="11024" max="11024" width="6" style="252" customWidth="1"/>
    <col min="11025" max="11025" width="4.7109375" style="252" customWidth="1"/>
    <col min="11026" max="11026" width="5.42578125" style="252" customWidth="1"/>
    <col min="11027" max="11027" width="5.7109375" style="252" customWidth="1"/>
    <col min="11028" max="11028" width="5.85546875" style="252" customWidth="1"/>
    <col min="11029" max="11029" width="5.7109375" style="252" customWidth="1"/>
    <col min="11030" max="11040" width="0" style="252" hidden="1" customWidth="1"/>
    <col min="11041" max="11041" width="5.85546875" style="252" customWidth="1"/>
    <col min="11042" max="11042" width="5.7109375" style="252" customWidth="1"/>
    <col min="11043" max="11043" width="5" style="252" customWidth="1"/>
    <col min="11044" max="11044" width="4.140625" style="252" customWidth="1"/>
    <col min="11045" max="11045" width="5.85546875" style="252" customWidth="1"/>
    <col min="11046" max="11046" width="5.7109375" style="252" customWidth="1"/>
    <col min="11047" max="11047" width="4.7109375" style="252" customWidth="1"/>
    <col min="11048" max="11048" width="4.42578125" style="252" customWidth="1"/>
    <col min="11049" max="11052" width="0" style="252" hidden="1" customWidth="1"/>
    <col min="11053" max="11053" width="5.85546875" style="252" customWidth="1"/>
    <col min="11054" max="11054" width="5.42578125" style="252" customWidth="1"/>
    <col min="11055" max="11055" width="5.28515625" style="252" customWidth="1"/>
    <col min="11056" max="11056" width="4.85546875" style="252" customWidth="1"/>
    <col min="11057" max="11068" width="0" style="252" hidden="1" customWidth="1"/>
    <col min="11069" max="11069" width="5.85546875" style="252" customWidth="1"/>
    <col min="11070" max="11070" width="5.42578125" style="252" customWidth="1"/>
    <col min="11071" max="11071" width="5.140625" style="252" customWidth="1"/>
    <col min="11072" max="11072" width="4.140625" style="252" customWidth="1"/>
    <col min="11073" max="11073" width="6.140625" style="252" customWidth="1"/>
    <col min="11074" max="11075" width="5.5703125" style="252" customWidth="1"/>
    <col min="11076" max="11076" width="4.42578125" style="252" customWidth="1"/>
    <col min="11077" max="11088" width="0" style="252" hidden="1" customWidth="1"/>
    <col min="11089" max="11089" width="7.5703125" style="252" customWidth="1"/>
    <col min="11090" max="11090" width="6.42578125" style="252" customWidth="1"/>
    <col min="11091" max="11091" width="5.42578125" style="252" customWidth="1"/>
    <col min="11092" max="11092" width="5.140625" style="252" customWidth="1"/>
    <col min="11093" max="11093" width="5.7109375" style="252" customWidth="1"/>
    <col min="11094" max="11094" width="5.42578125" style="252" customWidth="1"/>
    <col min="11095" max="11095" width="4.5703125" style="252" customWidth="1"/>
    <col min="11096" max="11096" width="5.42578125" style="252" customWidth="1"/>
    <col min="11097" max="11099" width="5.85546875" style="252" customWidth="1"/>
    <col min="11100" max="11100" width="4.42578125" style="252" customWidth="1"/>
    <col min="11101" max="11115" width="0" style="252" hidden="1" customWidth="1"/>
    <col min="11116" max="11116" width="9.140625" style="252" customWidth="1"/>
    <col min="11117" max="11261" width="9.140625" style="252"/>
    <col min="11262" max="11262" width="3.140625" style="252" customWidth="1"/>
    <col min="11263" max="11263" width="12.28515625" style="252" customWidth="1"/>
    <col min="11264" max="11264" width="34.85546875" style="252" customWidth="1"/>
    <col min="11265" max="11265" width="8.42578125" style="252" customWidth="1"/>
    <col min="11266" max="11266" width="8.28515625" style="252" customWidth="1"/>
    <col min="11267" max="11267" width="9.42578125" style="252" customWidth="1"/>
    <col min="11268" max="11268" width="8.28515625" style="252" customWidth="1"/>
    <col min="11269" max="11271" width="6.42578125" style="252" customWidth="1"/>
    <col min="11272" max="11272" width="7.140625" style="252" customWidth="1"/>
    <col min="11273" max="11273" width="4.5703125" style="252" customWidth="1"/>
    <col min="11274" max="11274" width="6.7109375" style="252" customWidth="1"/>
    <col min="11275" max="11275" width="6.85546875" style="252" customWidth="1"/>
    <col min="11276" max="11276" width="6.28515625" style="252" customWidth="1"/>
    <col min="11277" max="11277" width="4" style="252" customWidth="1"/>
    <col min="11278" max="11278" width="7.28515625" style="252" customWidth="1"/>
    <col min="11279" max="11279" width="7.5703125" style="252" customWidth="1"/>
    <col min="11280" max="11280" width="6" style="252" customWidth="1"/>
    <col min="11281" max="11281" width="4.7109375" style="252" customWidth="1"/>
    <col min="11282" max="11282" width="5.42578125" style="252" customWidth="1"/>
    <col min="11283" max="11283" width="5.7109375" style="252" customWidth="1"/>
    <col min="11284" max="11284" width="5.85546875" style="252" customWidth="1"/>
    <col min="11285" max="11285" width="5.7109375" style="252" customWidth="1"/>
    <col min="11286" max="11296" width="0" style="252" hidden="1" customWidth="1"/>
    <col min="11297" max="11297" width="5.85546875" style="252" customWidth="1"/>
    <col min="11298" max="11298" width="5.7109375" style="252" customWidth="1"/>
    <col min="11299" max="11299" width="5" style="252" customWidth="1"/>
    <col min="11300" max="11300" width="4.140625" style="252" customWidth="1"/>
    <col min="11301" max="11301" width="5.85546875" style="252" customWidth="1"/>
    <col min="11302" max="11302" width="5.7109375" style="252" customWidth="1"/>
    <col min="11303" max="11303" width="4.7109375" style="252" customWidth="1"/>
    <col min="11304" max="11304" width="4.42578125" style="252" customWidth="1"/>
    <col min="11305" max="11308" width="0" style="252" hidden="1" customWidth="1"/>
    <col min="11309" max="11309" width="5.85546875" style="252" customWidth="1"/>
    <col min="11310" max="11310" width="5.42578125" style="252" customWidth="1"/>
    <col min="11311" max="11311" width="5.28515625" style="252" customWidth="1"/>
    <col min="11312" max="11312" width="4.85546875" style="252" customWidth="1"/>
    <col min="11313" max="11324" width="0" style="252" hidden="1" customWidth="1"/>
    <col min="11325" max="11325" width="5.85546875" style="252" customWidth="1"/>
    <col min="11326" max="11326" width="5.42578125" style="252" customWidth="1"/>
    <col min="11327" max="11327" width="5.140625" style="252" customWidth="1"/>
    <col min="11328" max="11328" width="4.140625" style="252" customWidth="1"/>
    <col min="11329" max="11329" width="6.140625" style="252" customWidth="1"/>
    <col min="11330" max="11331" width="5.5703125" style="252" customWidth="1"/>
    <col min="11332" max="11332" width="4.42578125" style="252" customWidth="1"/>
    <col min="11333" max="11344" width="0" style="252" hidden="1" customWidth="1"/>
    <col min="11345" max="11345" width="7.5703125" style="252" customWidth="1"/>
    <col min="11346" max="11346" width="6.42578125" style="252" customWidth="1"/>
    <col min="11347" max="11347" width="5.42578125" style="252" customWidth="1"/>
    <col min="11348" max="11348" width="5.140625" style="252" customWidth="1"/>
    <col min="11349" max="11349" width="5.7109375" style="252" customWidth="1"/>
    <col min="11350" max="11350" width="5.42578125" style="252" customWidth="1"/>
    <col min="11351" max="11351" width="4.5703125" style="252" customWidth="1"/>
    <col min="11352" max="11352" width="5.42578125" style="252" customWidth="1"/>
    <col min="11353" max="11355" width="5.85546875" style="252" customWidth="1"/>
    <col min="11356" max="11356" width="4.42578125" style="252" customWidth="1"/>
    <col min="11357" max="11371" width="0" style="252" hidden="1" customWidth="1"/>
    <col min="11372" max="11372" width="9.140625" style="252" customWidth="1"/>
    <col min="11373" max="11517" width="9.140625" style="252"/>
    <col min="11518" max="11518" width="3.140625" style="252" customWidth="1"/>
    <col min="11519" max="11519" width="12.28515625" style="252" customWidth="1"/>
    <col min="11520" max="11520" width="34.85546875" style="252" customWidth="1"/>
    <col min="11521" max="11521" width="8.42578125" style="252" customWidth="1"/>
    <col min="11522" max="11522" width="8.28515625" style="252" customWidth="1"/>
    <col min="11523" max="11523" width="9.42578125" style="252" customWidth="1"/>
    <col min="11524" max="11524" width="8.28515625" style="252" customWidth="1"/>
    <col min="11525" max="11527" width="6.42578125" style="252" customWidth="1"/>
    <col min="11528" max="11528" width="7.140625" style="252" customWidth="1"/>
    <col min="11529" max="11529" width="4.5703125" style="252" customWidth="1"/>
    <col min="11530" max="11530" width="6.7109375" style="252" customWidth="1"/>
    <col min="11531" max="11531" width="6.85546875" style="252" customWidth="1"/>
    <col min="11532" max="11532" width="6.28515625" style="252" customWidth="1"/>
    <col min="11533" max="11533" width="4" style="252" customWidth="1"/>
    <col min="11534" max="11534" width="7.28515625" style="252" customWidth="1"/>
    <col min="11535" max="11535" width="7.5703125" style="252" customWidth="1"/>
    <col min="11536" max="11536" width="6" style="252" customWidth="1"/>
    <col min="11537" max="11537" width="4.7109375" style="252" customWidth="1"/>
    <col min="11538" max="11538" width="5.42578125" style="252" customWidth="1"/>
    <col min="11539" max="11539" width="5.7109375" style="252" customWidth="1"/>
    <col min="11540" max="11540" width="5.85546875" style="252" customWidth="1"/>
    <col min="11541" max="11541" width="5.7109375" style="252" customWidth="1"/>
    <col min="11542" max="11552" width="0" style="252" hidden="1" customWidth="1"/>
    <col min="11553" max="11553" width="5.85546875" style="252" customWidth="1"/>
    <col min="11554" max="11554" width="5.7109375" style="252" customWidth="1"/>
    <col min="11555" max="11555" width="5" style="252" customWidth="1"/>
    <col min="11556" max="11556" width="4.140625" style="252" customWidth="1"/>
    <col min="11557" max="11557" width="5.85546875" style="252" customWidth="1"/>
    <col min="11558" max="11558" width="5.7109375" style="252" customWidth="1"/>
    <col min="11559" max="11559" width="4.7109375" style="252" customWidth="1"/>
    <col min="11560" max="11560" width="4.42578125" style="252" customWidth="1"/>
    <col min="11561" max="11564" width="0" style="252" hidden="1" customWidth="1"/>
    <col min="11565" max="11565" width="5.85546875" style="252" customWidth="1"/>
    <col min="11566" max="11566" width="5.42578125" style="252" customWidth="1"/>
    <col min="11567" max="11567" width="5.28515625" style="252" customWidth="1"/>
    <col min="11568" max="11568" width="4.85546875" style="252" customWidth="1"/>
    <col min="11569" max="11580" width="0" style="252" hidden="1" customWidth="1"/>
    <col min="11581" max="11581" width="5.85546875" style="252" customWidth="1"/>
    <col min="11582" max="11582" width="5.42578125" style="252" customWidth="1"/>
    <col min="11583" max="11583" width="5.140625" style="252" customWidth="1"/>
    <col min="11584" max="11584" width="4.140625" style="252" customWidth="1"/>
    <col min="11585" max="11585" width="6.140625" style="252" customWidth="1"/>
    <col min="11586" max="11587" width="5.5703125" style="252" customWidth="1"/>
    <col min="11588" max="11588" width="4.42578125" style="252" customWidth="1"/>
    <col min="11589" max="11600" width="0" style="252" hidden="1" customWidth="1"/>
    <col min="11601" max="11601" width="7.5703125" style="252" customWidth="1"/>
    <col min="11602" max="11602" width="6.42578125" style="252" customWidth="1"/>
    <col min="11603" max="11603" width="5.42578125" style="252" customWidth="1"/>
    <col min="11604" max="11604" width="5.140625" style="252" customWidth="1"/>
    <col min="11605" max="11605" width="5.7109375" style="252" customWidth="1"/>
    <col min="11606" max="11606" width="5.42578125" style="252" customWidth="1"/>
    <col min="11607" max="11607" width="4.5703125" style="252" customWidth="1"/>
    <col min="11608" max="11608" width="5.42578125" style="252" customWidth="1"/>
    <col min="11609" max="11611" width="5.85546875" style="252" customWidth="1"/>
    <col min="11612" max="11612" width="4.42578125" style="252" customWidth="1"/>
    <col min="11613" max="11627" width="0" style="252" hidden="1" customWidth="1"/>
    <col min="11628" max="11628" width="9.140625" style="252" customWidth="1"/>
    <col min="11629" max="11773" width="9.140625" style="252"/>
    <col min="11774" max="11774" width="3.140625" style="252" customWidth="1"/>
    <col min="11775" max="11775" width="12.28515625" style="252" customWidth="1"/>
    <col min="11776" max="11776" width="34.85546875" style="252" customWidth="1"/>
    <col min="11777" max="11777" width="8.42578125" style="252" customWidth="1"/>
    <col min="11778" max="11778" width="8.28515625" style="252" customWidth="1"/>
    <col min="11779" max="11779" width="9.42578125" style="252" customWidth="1"/>
    <col min="11780" max="11780" width="8.28515625" style="252" customWidth="1"/>
    <col min="11781" max="11783" width="6.42578125" style="252" customWidth="1"/>
    <col min="11784" max="11784" width="7.140625" style="252" customWidth="1"/>
    <col min="11785" max="11785" width="4.5703125" style="252" customWidth="1"/>
    <col min="11786" max="11786" width="6.7109375" style="252" customWidth="1"/>
    <col min="11787" max="11787" width="6.85546875" style="252" customWidth="1"/>
    <col min="11788" max="11788" width="6.28515625" style="252" customWidth="1"/>
    <col min="11789" max="11789" width="4" style="252" customWidth="1"/>
    <col min="11790" max="11790" width="7.28515625" style="252" customWidth="1"/>
    <col min="11791" max="11791" width="7.5703125" style="252" customWidth="1"/>
    <col min="11792" max="11792" width="6" style="252" customWidth="1"/>
    <col min="11793" max="11793" width="4.7109375" style="252" customWidth="1"/>
    <col min="11794" max="11794" width="5.42578125" style="252" customWidth="1"/>
    <col min="11795" max="11795" width="5.7109375" style="252" customWidth="1"/>
    <col min="11796" max="11796" width="5.85546875" style="252" customWidth="1"/>
    <col min="11797" max="11797" width="5.7109375" style="252" customWidth="1"/>
    <col min="11798" max="11808" width="0" style="252" hidden="1" customWidth="1"/>
    <col min="11809" max="11809" width="5.85546875" style="252" customWidth="1"/>
    <col min="11810" max="11810" width="5.7109375" style="252" customWidth="1"/>
    <col min="11811" max="11811" width="5" style="252" customWidth="1"/>
    <col min="11812" max="11812" width="4.140625" style="252" customWidth="1"/>
    <col min="11813" max="11813" width="5.85546875" style="252" customWidth="1"/>
    <col min="11814" max="11814" width="5.7109375" style="252" customWidth="1"/>
    <col min="11815" max="11815" width="4.7109375" style="252" customWidth="1"/>
    <col min="11816" max="11816" width="4.42578125" style="252" customWidth="1"/>
    <col min="11817" max="11820" width="0" style="252" hidden="1" customWidth="1"/>
    <col min="11821" max="11821" width="5.85546875" style="252" customWidth="1"/>
    <col min="11822" max="11822" width="5.42578125" style="252" customWidth="1"/>
    <col min="11823" max="11823" width="5.28515625" style="252" customWidth="1"/>
    <col min="11824" max="11824" width="4.85546875" style="252" customWidth="1"/>
    <col min="11825" max="11836" width="0" style="252" hidden="1" customWidth="1"/>
    <col min="11837" max="11837" width="5.85546875" style="252" customWidth="1"/>
    <col min="11838" max="11838" width="5.42578125" style="252" customWidth="1"/>
    <col min="11839" max="11839" width="5.140625" style="252" customWidth="1"/>
    <col min="11840" max="11840" width="4.140625" style="252" customWidth="1"/>
    <col min="11841" max="11841" width="6.140625" style="252" customWidth="1"/>
    <col min="11842" max="11843" width="5.5703125" style="252" customWidth="1"/>
    <col min="11844" max="11844" width="4.42578125" style="252" customWidth="1"/>
    <col min="11845" max="11856" width="0" style="252" hidden="1" customWidth="1"/>
    <col min="11857" max="11857" width="7.5703125" style="252" customWidth="1"/>
    <col min="11858" max="11858" width="6.42578125" style="252" customWidth="1"/>
    <col min="11859" max="11859" width="5.42578125" style="252" customWidth="1"/>
    <col min="11860" max="11860" width="5.140625" style="252" customWidth="1"/>
    <col min="11861" max="11861" width="5.7109375" style="252" customWidth="1"/>
    <col min="11862" max="11862" width="5.42578125" style="252" customWidth="1"/>
    <col min="11863" max="11863" width="4.5703125" style="252" customWidth="1"/>
    <col min="11864" max="11864" width="5.42578125" style="252" customWidth="1"/>
    <col min="11865" max="11867" width="5.85546875" style="252" customWidth="1"/>
    <col min="11868" max="11868" width="4.42578125" style="252" customWidth="1"/>
    <col min="11869" max="11883" width="0" style="252" hidden="1" customWidth="1"/>
    <col min="11884" max="11884" width="9.140625" style="252" customWidth="1"/>
    <col min="11885" max="12029" width="9.140625" style="252"/>
    <col min="12030" max="12030" width="3.140625" style="252" customWidth="1"/>
    <col min="12031" max="12031" width="12.28515625" style="252" customWidth="1"/>
    <col min="12032" max="12032" width="34.85546875" style="252" customWidth="1"/>
    <col min="12033" max="12033" width="8.42578125" style="252" customWidth="1"/>
    <col min="12034" max="12034" width="8.28515625" style="252" customWidth="1"/>
    <col min="12035" max="12035" width="9.42578125" style="252" customWidth="1"/>
    <col min="12036" max="12036" width="8.28515625" style="252" customWidth="1"/>
    <col min="12037" max="12039" width="6.42578125" style="252" customWidth="1"/>
    <col min="12040" max="12040" width="7.140625" style="252" customWidth="1"/>
    <col min="12041" max="12041" width="4.5703125" style="252" customWidth="1"/>
    <col min="12042" max="12042" width="6.7109375" style="252" customWidth="1"/>
    <col min="12043" max="12043" width="6.85546875" style="252" customWidth="1"/>
    <col min="12044" max="12044" width="6.28515625" style="252" customWidth="1"/>
    <col min="12045" max="12045" width="4" style="252" customWidth="1"/>
    <col min="12046" max="12046" width="7.28515625" style="252" customWidth="1"/>
    <col min="12047" max="12047" width="7.5703125" style="252" customWidth="1"/>
    <col min="12048" max="12048" width="6" style="252" customWidth="1"/>
    <col min="12049" max="12049" width="4.7109375" style="252" customWidth="1"/>
    <col min="12050" max="12050" width="5.42578125" style="252" customWidth="1"/>
    <col min="12051" max="12051" width="5.7109375" style="252" customWidth="1"/>
    <col min="12052" max="12052" width="5.85546875" style="252" customWidth="1"/>
    <col min="12053" max="12053" width="5.7109375" style="252" customWidth="1"/>
    <col min="12054" max="12064" width="0" style="252" hidden="1" customWidth="1"/>
    <col min="12065" max="12065" width="5.85546875" style="252" customWidth="1"/>
    <col min="12066" max="12066" width="5.7109375" style="252" customWidth="1"/>
    <col min="12067" max="12067" width="5" style="252" customWidth="1"/>
    <col min="12068" max="12068" width="4.140625" style="252" customWidth="1"/>
    <col min="12069" max="12069" width="5.85546875" style="252" customWidth="1"/>
    <col min="12070" max="12070" width="5.7109375" style="252" customWidth="1"/>
    <col min="12071" max="12071" width="4.7109375" style="252" customWidth="1"/>
    <col min="12072" max="12072" width="4.42578125" style="252" customWidth="1"/>
    <col min="12073" max="12076" width="0" style="252" hidden="1" customWidth="1"/>
    <col min="12077" max="12077" width="5.85546875" style="252" customWidth="1"/>
    <col min="12078" max="12078" width="5.42578125" style="252" customWidth="1"/>
    <col min="12079" max="12079" width="5.28515625" style="252" customWidth="1"/>
    <col min="12080" max="12080" width="4.85546875" style="252" customWidth="1"/>
    <col min="12081" max="12092" width="0" style="252" hidden="1" customWidth="1"/>
    <col min="12093" max="12093" width="5.85546875" style="252" customWidth="1"/>
    <col min="12094" max="12094" width="5.42578125" style="252" customWidth="1"/>
    <col min="12095" max="12095" width="5.140625" style="252" customWidth="1"/>
    <col min="12096" max="12096" width="4.140625" style="252" customWidth="1"/>
    <col min="12097" max="12097" width="6.140625" style="252" customWidth="1"/>
    <col min="12098" max="12099" width="5.5703125" style="252" customWidth="1"/>
    <col min="12100" max="12100" width="4.42578125" style="252" customWidth="1"/>
    <col min="12101" max="12112" width="0" style="252" hidden="1" customWidth="1"/>
    <col min="12113" max="12113" width="7.5703125" style="252" customWidth="1"/>
    <col min="12114" max="12114" width="6.42578125" style="252" customWidth="1"/>
    <col min="12115" max="12115" width="5.42578125" style="252" customWidth="1"/>
    <col min="12116" max="12116" width="5.140625" style="252" customWidth="1"/>
    <col min="12117" max="12117" width="5.7109375" style="252" customWidth="1"/>
    <col min="12118" max="12118" width="5.42578125" style="252" customWidth="1"/>
    <col min="12119" max="12119" width="4.5703125" style="252" customWidth="1"/>
    <col min="12120" max="12120" width="5.42578125" style="252" customWidth="1"/>
    <col min="12121" max="12123" width="5.85546875" style="252" customWidth="1"/>
    <col min="12124" max="12124" width="4.42578125" style="252" customWidth="1"/>
    <col min="12125" max="12139" width="0" style="252" hidden="1" customWidth="1"/>
    <col min="12140" max="12140" width="9.140625" style="252" customWidth="1"/>
    <col min="12141" max="12285" width="9.140625" style="252"/>
    <col min="12286" max="12286" width="3.140625" style="252" customWidth="1"/>
    <col min="12287" max="12287" width="12.28515625" style="252" customWidth="1"/>
    <col min="12288" max="12288" width="34.85546875" style="252" customWidth="1"/>
    <col min="12289" max="12289" width="8.42578125" style="252" customWidth="1"/>
    <col min="12290" max="12290" width="8.28515625" style="252" customWidth="1"/>
    <col min="12291" max="12291" width="9.42578125" style="252" customWidth="1"/>
    <col min="12292" max="12292" width="8.28515625" style="252" customWidth="1"/>
    <col min="12293" max="12295" width="6.42578125" style="252" customWidth="1"/>
    <col min="12296" max="12296" width="7.140625" style="252" customWidth="1"/>
    <col min="12297" max="12297" width="4.5703125" style="252" customWidth="1"/>
    <col min="12298" max="12298" width="6.7109375" style="252" customWidth="1"/>
    <col min="12299" max="12299" width="6.85546875" style="252" customWidth="1"/>
    <col min="12300" max="12300" width="6.28515625" style="252" customWidth="1"/>
    <col min="12301" max="12301" width="4" style="252" customWidth="1"/>
    <col min="12302" max="12302" width="7.28515625" style="252" customWidth="1"/>
    <col min="12303" max="12303" width="7.5703125" style="252" customWidth="1"/>
    <col min="12304" max="12304" width="6" style="252" customWidth="1"/>
    <col min="12305" max="12305" width="4.7109375" style="252" customWidth="1"/>
    <col min="12306" max="12306" width="5.42578125" style="252" customWidth="1"/>
    <col min="12307" max="12307" width="5.7109375" style="252" customWidth="1"/>
    <col min="12308" max="12308" width="5.85546875" style="252" customWidth="1"/>
    <col min="12309" max="12309" width="5.7109375" style="252" customWidth="1"/>
    <col min="12310" max="12320" width="0" style="252" hidden="1" customWidth="1"/>
    <col min="12321" max="12321" width="5.85546875" style="252" customWidth="1"/>
    <col min="12322" max="12322" width="5.7109375" style="252" customWidth="1"/>
    <col min="12323" max="12323" width="5" style="252" customWidth="1"/>
    <col min="12324" max="12324" width="4.140625" style="252" customWidth="1"/>
    <col min="12325" max="12325" width="5.85546875" style="252" customWidth="1"/>
    <col min="12326" max="12326" width="5.7109375" style="252" customWidth="1"/>
    <col min="12327" max="12327" width="4.7109375" style="252" customWidth="1"/>
    <col min="12328" max="12328" width="4.42578125" style="252" customWidth="1"/>
    <col min="12329" max="12332" width="0" style="252" hidden="1" customWidth="1"/>
    <col min="12333" max="12333" width="5.85546875" style="252" customWidth="1"/>
    <col min="12334" max="12334" width="5.42578125" style="252" customWidth="1"/>
    <col min="12335" max="12335" width="5.28515625" style="252" customWidth="1"/>
    <col min="12336" max="12336" width="4.85546875" style="252" customWidth="1"/>
    <col min="12337" max="12348" width="0" style="252" hidden="1" customWidth="1"/>
    <col min="12349" max="12349" width="5.85546875" style="252" customWidth="1"/>
    <col min="12350" max="12350" width="5.42578125" style="252" customWidth="1"/>
    <col min="12351" max="12351" width="5.140625" style="252" customWidth="1"/>
    <col min="12352" max="12352" width="4.140625" style="252" customWidth="1"/>
    <col min="12353" max="12353" width="6.140625" style="252" customWidth="1"/>
    <col min="12354" max="12355" width="5.5703125" style="252" customWidth="1"/>
    <col min="12356" max="12356" width="4.42578125" style="252" customWidth="1"/>
    <col min="12357" max="12368" width="0" style="252" hidden="1" customWidth="1"/>
    <col min="12369" max="12369" width="7.5703125" style="252" customWidth="1"/>
    <col min="12370" max="12370" width="6.42578125" style="252" customWidth="1"/>
    <col min="12371" max="12371" width="5.42578125" style="252" customWidth="1"/>
    <col min="12372" max="12372" width="5.140625" style="252" customWidth="1"/>
    <col min="12373" max="12373" width="5.7109375" style="252" customWidth="1"/>
    <col min="12374" max="12374" width="5.42578125" style="252" customWidth="1"/>
    <col min="12375" max="12375" width="4.5703125" style="252" customWidth="1"/>
    <col min="12376" max="12376" width="5.42578125" style="252" customWidth="1"/>
    <col min="12377" max="12379" width="5.85546875" style="252" customWidth="1"/>
    <col min="12380" max="12380" width="4.42578125" style="252" customWidth="1"/>
    <col min="12381" max="12395" width="0" style="252" hidden="1" customWidth="1"/>
    <col min="12396" max="12396" width="9.140625" style="252" customWidth="1"/>
    <col min="12397" max="12541" width="9.140625" style="252"/>
    <col min="12542" max="12542" width="3.140625" style="252" customWidth="1"/>
    <col min="12543" max="12543" width="12.28515625" style="252" customWidth="1"/>
    <col min="12544" max="12544" width="34.85546875" style="252" customWidth="1"/>
    <col min="12545" max="12545" width="8.42578125" style="252" customWidth="1"/>
    <col min="12546" max="12546" width="8.28515625" style="252" customWidth="1"/>
    <col min="12547" max="12547" width="9.42578125" style="252" customWidth="1"/>
    <col min="12548" max="12548" width="8.28515625" style="252" customWidth="1"/>
    <col min="12549" max="12551" width="6.42578125" style="252" customWidth="1"/>
    <col min="12552" max="12552" width="7.140625" style="252" customWidth="1"/>
    <col min="12553" max="12553" width="4.5703125" style="252" customWidth="1"/>
    <col min="12554" max="12554" width="6.7109375" style="252" customWidth="1"/>
    <col min="12555" max="12555" width="6.85546875" style="252" customWidth="1"/>
    <col min="12556" max="12556" width="6.28515625" style="252" customWidth="1"/>
    <col min="12557" max="12557" width="4" style="252" customWidth="1"/>
    <col min="12558" max="12558" width="7.28515625" style="252" customWidth="1"/>
    <col min="12559" max="12559" width="7.5703125" style="252" customWidth="1"/>
    <col min="12560" max="12560" width="6" style="252" customWidth="1"/>
    <col min="12561" max="12561" width="4.7109375" style="252" customWidth="1"/>
    <col min="12562" max="12562" width="5.42578125" style="252" customWidth="1"/>
    <col min="12563" max="12563" width="5.7109375" style="252" customWidth="1"/>
    <col min="12564" max="12564" width="5.85546875" style="252" customWidth="1"/>
    <col min="12565" max="12565" width="5.7109375" style="252" customWidth="1"/>
    <col min="12566" max="12576" width="0" style="252" hidden="1" customWidth="1"/>
    <col min="12577" max="12577" width="5.85546875" style="252" customWidth="1"/>
    <col min="12578" max="12578" width="5.7109375" style="252" customWidth="1"/>
    <col min="12579" max="12579" width="5" style="252" customWidth="1"/>
    <col min="12580" max="12580" width="4.140625" style="252" customWidth="1"/>
    <col min="12581" max="12581" width="5.85546875" style="252" customWidth="1"/>
    <col min="12582" max="12582" width="5.7109375" style="252" customWidth="1"/>
    <col min="12583" max="12583" width="4.7109375" style="252" customWidth="1"/>
    <col min="12584" max="12584" width="4.42578125" style="252" customWidth="1"/>
    <col min="12585" max="12588" width="0" style="252" hidden="1" customWidth="1"/>
    <col min="12589" max="12589" width="5.85546875" style="252" customWidth="1"/>
    <col min="12590" max="12590" width="5.42578125" style="252" customWidth="1"/>
    <col min="12591" max="12591" width="5.28515625" style="252" customWidth="1"/>
    <col min="12592" max="12592" width="4.85546875" style="252" customWidth="1"/>
    <col min="12593" max="12604" width="0" style="252" hidden="1" customWidth="1"/>
    <col min="12605" max="12605" width="5.85546875" style="252" customWidth="1"/>
    <col min="12606" max="12606" width="5.42578125" style="252" customWidth="1"/>
    <col min="12607" max="12607" width="5.140625" style="252" customWidth="1"/>
    <col min="12608" max="12608" width="4.140625" style="252" customWidth="1"/>
    <col min="12609" max="12609" width="6.140625" style="252" customWidth="1"/>
    <col min="12610" max="12611" width="5.5703125" style="252" customWidth="1"/>
    <col min="12612" max="12612" width="4.42578125" style="252" customWidth="1"/>
    <col min="12613" max="12624" width="0" style="252" hidden="1" customWidth="1"/>
    <col min="12625" max="12625" width="7.5703125" style="252" customWidth="1"/>
    <col min="12626" max="12626" width="6.42578125" style="252" customWidth="1"/>
    <col min="12627" max="12627" width="5.42578125" style="252" customWidth="1"/>
    <col min="12628" max="12628" width="5.140625" style="252" customWidth="1"/>
    <col min="12629" max="12629" width="5.7109375" style="252" customWidth="1"/>
    <col min="12630" max="12630" width="5.42578125" style="252" customWidth="1"/>
    <col min="12631" max="12631" width="4.5703125" style="252" customWidth="1"/>
    <col min="12632" max="12632" width="5.42578125" style="252" customWidth="1"/>
    <col min="12633" max="12635" width="5.85546875" style="252" customWidth="1"/>
    <col min="12636" max="12636" width="4.42578125" style="252" customWidth="1"/>
    <col min="12637" max="12651" width="0" style="252" hidden="1" customWidth="1"/>
    <col min="12652" max="12652" width="9.140625" style="252" customWidth="1"/>
    <col min="12653" max="12797" width="9.140625" style="252"/>
    <col min="12798" max="12798" width="3.140625" style="252" customWidth="1"/>
    <col min="12799" max="12799" width="12.28515625" style="252" customWidth="1"/>
    <col min="12800" max="12800" width="34.85546875" style="252" customWidth="1"/>
    <col min="12801" max="12801" width="8.42578125" style="252" customWidth="1"/>
    <col min="12802" max="12802" width="8.28515625" style="252" customWidth="1"/>
    <col min="12803" max="12803" width="9.42578125" style="252" customWidth="1"/>
    <col min="12804" max="12804" width="8.28515625" style="252" customWidth="1"/>
    <col min="12805" max="12807" width="6.42578125" style="252" customWidth="1"/>
    <col min="12808" max="12808" width="7.140625" style="252" customWidth="1"/>
    <col min="12809" max="12809" width="4.5703125" style="252" customWidth="1"/>
    <col min="12810" max="12810" width="6.7109375" style="252" customWidth="1"/>
    <col min="12811" max="12811" width="6.85546875" style="252" customWidth="1"/>
    <col min="12812" max="12812" width="6.28515625" style="252" customWidth="1"/>
    <col min="12813" max="12813" width="4" style="252" customWidth="1"/>
    <col min="12814" max="12814" width="7.28515625" style="252" customWidth="1"/>
    <col min="12815" max="12815" width="7.5703125" style="252" customWidth="1"/>
    <col min="12816" max="12816" width="6" style="252" customWidth="1"/>
    <col min="12817" max="12817" width="4.7109375" style="252" customWidth="1"/>
    <col min="12818" max="12818" width="5.42578125" style="252" customWidth="1"/>
    <col min="12819" max="12819" width="5.7109375" style="252" customWidth="1"/>
    <col min="12820" max="12820" width="5.85546875" style="252" customWidth="1"/>
    <col min="12821" max="12821" width="5.7109375" style="252" customWidth="1"/>
    <col min="12822" max="12832" width="0" style="252" hidden="1" customWidth="1"/>
    <col min="12833" max="12833" width="5.85546875" style="252" customWidth="1"/>
    <col min="12834" max="12834" width="5.7109375" style="252" customWidth="1"/>
    <col min="12835" max="12835" width="5" style="252" customWidth="1"/>
    <col min="12836" max="12836" width="4.140625" style="252" customWidth="1"/>
    <col min="12837" max="12837" width="5.85546875" style="252" customWidth="1"/>
    <col min="12838" max="12838" width="5.7109375" style="252" customWidth="1"/>
    <col min="12839" max="12839" width="4.7109375" style="252" customWidth="1"/>
    <col min="12840" max="12840" width="4.42578125" style="252" customWidth="1"/>
    <col min="12841" max="12844" width="0" style="252" hidden="1" customWidth="1"/>
    <col min="12845" max="12845" width="5.85546875" style="252" customWidth="1"/>
    <col min="12846" max="12846" width="5.42578125" style="252" customWidth="1"/>
    <col min="12847" max="12847" width="5.28515625" style="252" customWidth="1"/>
    <col min="12848" max="12848" width="4.85546875" style="252" customWidth="1"/>
    <col min="12849" max="12860" width="0" style="252" hidden="1" customWidth="1"/>
    <col min="12861" max="12861" width="5.85546875" style="252" customWidth="1"/>
    <col min="12862" max="12862" width="5.42578125" style="252" customWidth="1"/>
    <col min="12863" max="12863" width="5.140625" style="252" customWidth="1"/>
    <col min="12864" max="12864" width="4.140625" style="252" customWidth="1"/>
    <col min="12865" max="12865" width="6.140625" style="252" customWidth="1"/>
    <col min="12866" max="12867" width="5.5703125" style="252" customWidth="1"/>
    <col min="12868" max="12868" width="4.42578125" style="252" customWidth="1"/>
    <col min="12869" max="12880" width="0" style="252" hidden="1" customWidth="1"/>
    <col min="12881" max="12881" width="7.5703125" style="252" customWidth="1"/>
    <col min="12882" max="12882" width="6.42578125" style="252" customWidth="1"/>
    <col min="12883" max="12883" width="5.42578125" style="252" customWidth="1"/>
    <col min="12884" max="12884" width="5.140625" style="252" customWidth="1"/>
    <col min="12885" max="12885" width="5.7109375" style="252" customWidth="1"/>
    <col min="12886" max="12886" width="5.42578125" style="252" customWidth="1"/>
    <col min="12887" max="12887" width="4.5703125" style="252" customWidth="1"/>
    <col min="12888" max="12888" width="5.42578125" style="252" customWidth="1"/>
    <col min="12889" max="12891" width="5.85546875" style="252" customWidth="1"/>
    <col min="12892" max="12892" width="4.42578125" style="252" customWidth="1"/>
    <col min="12893" max="12907" width="0" style="252" hidden="1" customWidth="1"/>
    <col min="12908" max="12908" width="9.140625" style="252" customWidth="1"/>
    <col min="12909" max="13053" width="9.140625" style="252"/>
    <col min="13054" max="13054" width="3.140625" style="252" customWidth="1"/>
    <col min="13055" max="13055" width="12.28515625" style="252" customWidth="1"/>
    <col min="13056" max="13056" width="34.85546875" style="252" customWidth="1"/>
    <col min="13057" max="13057" width="8.42578125" style="252" customWidth="1"/>
    <col min="13058" max="13058" width="8.28515625" style="252" customWidth="1"/>
    <col min="13059" max="13059" width="9.42578125" style="252" customWidth="1"/>
    <col min="13060" max="13060" width="8.28515625" style="252" customWidth="1"/>
    <col min="13061" max="13063" width="6.42578125" style="252" customWidth="1"/>
    <col min="13064" max="13064" width="7.140625" style="252" customWidth="1"/>
    <col min="13065" max="13065" width="4.5703125" style="252" customWidth="1"/>
    <col min="13066" max="13066" width="6.7109375" style="252" customWidth="1"/>
    <col min="13067" max="13067" width="6.85546875" style="252" customWidth="1"/>
    <col min="13068" max="13068" width="6.28515625" style="252" customWidth="1"/>
    <col min="13069" max="13069" width="4" style="252" customWidth="1"/>
    <col min="13070" max="13070" width="7.28515625" style="252" customWidth="1"/>
    <col min="13071" max="13071" width="7.5703125" style="252" customWidth="1"/>
    <col min="13072" max="13072" width="6" style="252" customWidth="1"/>
    <col min="13073" max="13073" width="4.7109375" style="252" customWidth="1"/>
    <col min="13074" max="13074" width="5.42578125" style="252" customWidth="1"/>
    <col min="13075" max="13075" width="5.7109375" style="252" customWidth="1"/>
    <col min="13076" max="13076" width="5.85546875" style="252" customWidth="1"/>
    <col min="13077" max="13077" width="5.7109375" style="252" customWidth="1"/>
    <col min="13078" max="13088" width="0" style="252" hidden="1" customWidth="1"/>
    <col min="13089" max="13089" width="5.85546875" style="252" customWidth="1"/>
    <col min="13090" max="13090" width="5.7109375" style="252" customWidth="1"/>
    <col min="13091" max="13091" width="5" style="252" customWidth="1"/>
    <col min="13092" max="13092" width="4.140625" style="252" customWidth="1"/>
    <col min="13093" max="13093" width="5.85546875" style="252" customWidth="1"/>
    <col min="13094" max="13094" width="5.7109375" style="252" customWidth="1"/>
    <col min="13095" max="13095" width="4.7109375" style="252" customWidth="1"/>
    <col min="13096" max="13096" width="4.42578125" style="252" customWidth="1"/>
    <col min="13097" max="13100" width="0" style="252" hidden="1" customWidth="1"/>
    <col min="13101" max="13101" width="5.85546875" style="252" customWidth="1"/>
    <col min="13102" max="13102" width="5.42578125" style="252" customWidth="1"/>
    <col min="13103" max="13103" width="5.28515625" style="252" customWidth="1"/>
    <col min="13104" max="13104" width="4.85546875" style="252" customWidth="1"/>
    <col min="13105" max="13116" width="0" style="252" hidden="1" customWidth="1"/>
    <col min="13117" max="13117" width="5.85546875" style="252" customWidth="1"/>
    <col min="13118" max="13118" width="5.42578125" style="252" customWidth="1"/>
    <col min="13119" max="13119" width="5.140625" style="252" customWidth="1"/>
    <col min="13120" max="13120" width="4.140625" style="252" customWidth="1"/>
    <col min="13121" max="13121" width="6.140625" style="252" customWidth="1"/>
    <col min="13122" max="13123" width="5.5703125" style="252" customWidth="1"/>
    <col min="13124" max="13124" width="4.42578125" style="252" customWidth="1"/>
    <col min="13125" max="13136" width="0" style="252" hidden="1" customWidth="1"/>
    <col min="13137" max="13137" width="7.5703125" style="252" customWidth="1"/>
    <col min="13138" max="13138" width="6.42578125" style="252" customWidth="1"/>
    <col min="13139" max="13139" width="5.42578125" style="252" customWidth="1"/>
    <col min="13140" max="13140" width="5.140625" style="252" customWidth="1"/>
    <col min="13141" max="13141" width="5.7109375" style="252" customWidth="1"/>
    <col min="13142" max="13142" width="5.42578125" style="252" customWidth="1"/>
    <col min="13143" max="13143" width="4.5703125" style="252" customWidth="1"/>
    <col min="13144" max="13144" width="5.42578125" style="252" customWidth="1"/>
    <col min="13145" max="13147" width="5.85546875" style="252" customWidth="1"/>
    <col min="13148" max="13148" width="4.42578125" style="252" customWidth="1"/>
    <col min="13149" max="13163" width="0" style="252" hidden="1" customWidth="1"/>
    <col min="13164" max="13164" width="9.140625" style="252" customWidth="1"/>
    <col min="13165" max="13309" width="9.140625" style="252"/>
    <col min="13310" max="13310" width="3.140625" style="252" customWidth="1"/>
    <col min="13311" max="13311" width="12.28515625" style="252" customWidth="1"/>
    <col min="13312" max="13312" width="34.85546875" style="252" customWidth="1"/>
    <col min="13313" max="13313" width="8.42578125" style="252" customWidth="1"/>
    <col min="13314" max="13314" width="8.28515625" style="252" customWidth="1"/>
    <col min="13315" max="13315" width="9.42578125" style="252" customWidth="1"/>
    <col min="13316" max="13316" width="8.28515625" style="252" customWidth="1"/>
    <col min="13317" max="13319" width="6.42578125" style="252" customWidth="1"/>
    <col min="13320" max="13320" width="7.140625" style="252" customWidth="1"/>
    <col min="13321" max="13321" width="4.5703125" style="252" customWidth="1"/>
    <col min="13322" max="13322" width="6.7109375" style="252" customWidth="1"/>
    <col min="13323" max="13323" width="6.85546875" style="252" customWidth="1"/>
    <col min="13324" max="13324" width="6.28515625" style="252" customWidth="1"/>
    <col min="13325" max="13325" width="4" style="252" customWidth="1"/>
    <col min="13326" max="13326" width="7.28515625" style="252" customWidth="1"/>
    <col min="13327" max="13327" width="7.5703125" style="252" customWidth="1"/>
    <col min="13328" max="13328" width="6" style="252" customWidth="1"/>
    <col min="13329" max="13329" width="4.7109375" style="252" customWidth="1"/>
    <col min="13330" max="13330" width="5.42578125" style="252" customWidth="1"/>
    <col min="13331" max="13331" width="5.7109375" style="252" customWidth="1"/>
    <col min="13332" max="13332" width="5.85546875" style="252" customWidth="1"/>
    <col min="13333" max="13333" width="5.7109375" style="252" customWidth="1"/>
    <col min="13334" max="13344" width="0" style="252" hidden="1" customWidth="1"/>
    <col min="13345" max="13345" width="5.85546875" style="252" customWidth="1"/>
    <col min="13346" max="13346" width="5.7109375" style="252" customWidth="1"/>
    <col min="13347" max="13347" width="5" style="252" customWidth="1"/>
    <col min="13348" max="13348" width="4.140625" style="252" customWidth="1"/>
    <col min="13349" max="13349" width="5.85546875" style="252" customWidth="1"/>
    <col min="13350" max="13350" width="5.7109375" style="252" customWidth="1"/>
    <col min="13351" max="13351" width="4.7109375" style="252" customWidth="1"/>
    <col min="13352" max="13352" width="4.42578125" style="252" customWidth="1"/>
    <col min="13353" max="13356" width="0" style="252" hidden="1" customWidth="1"/>
    <col min="13357" max="13357" width="5.85546875" style="252" customWidth="1"/>
    <col min="13358" max="13358" width="5.42578125" style="252" customWidth="1"/>
    <col min="13359" max="13359" width="5.28515625" style="252" customWidth="1"/>
    <col min="13360" max="13360" width="4.85546875" style="252" customWidth="1"/>
    <col min="13361" max="13372" width="0" style="252" hidden="1" customWidth="1"/>
    <col min="13373" max="13373" width="5.85546875" style="252" customWidth="1"/>
    <col min="13374" max="13374" width="5.42578125" style="252" customWidth="1"/>
    <col min="13375" max="13375" width="5.140625" style="252" customWidth="1"/>
    <col min="13376" max="13376" width="4.140625" style="252" customWidth="1"/>
    <col min="13377" max="13377" width="6.140625" style="252" customWidth="1"/>
    <col min="13378" max="13379" width="5.5703125" style="252" customWidth="1"/>
    <col min="13380" max="13380" width="4.42578125" style="252" customWidth="1"/>
    <col min="13381" max="13392" width="0" style="252" hidden="1" customWidth="1"/>
    <col min="13393" max="13393" width="7.5703125" style="252" customWidth="1"/>
    <col min="13394" max="13394" width="6.42578125" style="252" customWidth="1"/>
    <col min="13395" max="13395" width="5.42578125" style="252" customWidth="1"/>
    <col min="13396" max="13396" width="5.140625" style="252" customWidth="1"/>
    <col min="13397" max="13397" width="5.7109375" style="252" customWidth="1"/>
    <col min="13398" max="13398" width="5.42578125" style="252" customWidth="1"/>
    <col min="13399" max="13399" width="4.5703125" style="252" customWidth="1"/>
    <col min="13400" max="13400" width="5.42578125" style="252" customWidth="1"/>
    <col min="13401" max="13403" width="5.85546875" style="252" customWidth="1"/>
    <col min="13404" max="13404" width="4.42578125" style="252" customWidth="1"/>
    <col min="13405" max="13419" width="0" style="252" hidden="1" customWidth="1"/>
    <col min="13420" max="13420" width="9.140625" style="252" customWidth="1"/>
    <col min="13421" max="13565" width="9.140625" style="252"/>
    <col min="13566" max="13566" width="3.140625" style="252" customWidth="1"/>
    <col min="13567" max="13567" width="12.28515625" style="252" customWidth="1"/>
    <col min="13568" max="13568" width="34.85546875" style="252" customWidth="1"/>
    <col min="13569" max="13569" width="8.42578125" style="252" customWidth="1"/>
    <col min="13570" max="13570" width="8.28515625" style="252" customWidth="1"/>
    <col min="13571" max="13571" width="9.42578125" style="252" customWidth="1"/>
    <col min="13572" max="13572" width="8.28515625" style="252" customWidth="1"/>
    <col min="13573" max="13575" width="6.42578125" style="252" customWidth="1"/>
    <col min="13576" max="13576" width="7.140625" style="252" customWidth="1"/>
    <col min="13577" max="13577" width="4.5703125" style="252" customWidth="1"/>
    <col min="13578" max="13578" width="6.7109375" style="252" customWidth="1"/>
    <col min="13579" max="13579" width="6.85546875" style="252" customWidth="1"/>
    <col min="13580" max="13580" width="6.28515625" style="252" customWidth="1"/>
    <col min="13581" max="13581" width="4" style="252" customWidth="1"/>
    <col min="13582" max="13582" width="7.28515625" style="252" customWidth="1"/>
    <col min="13583" max="13583" width="7.5703125" style="252" customWidth="1"/>
    <col min="13584" max="13584" width="6" style="252" customWidth="1"/>
    <col min="13585" max="13585" width="4.7109375" style="252" customWidth="1"/>
    <col min="13586" max="13586" width="5.42578125" style="252" customWidth="1"/>
    <col min="13587" max="13587" width="5.7109375" style="252" customWidth="1"/>
    <col min="13588" max="13588" width="5.85546875" style="252" customWidth="1"/>
    <col min="13589" max="13589" width="5.7109375" style="252" customWidth="1"/>
    <col min="13590" max="13600" width="0" style="252" hidden="1" customWidth="1"/>
    <col min="13601" max="13601" width="5.85546875" style="252" customWidth="1"/>
    <col min="13602" max="13602" width="5.7109375" style="252" customWidth="1"/>
    <col min="13603" max="13603" width="5" style="252" customWidth="1"/>
    <col min="13604" max="13604" width="4.140625" style="252" customWidth="1"/>
    <col min="13605" max="13605" width="5.85546875" style="252" customWidth="1"/>
    <col min="13606" max="13606" width="5.7109375" style="252" customWidth="1"/>
    <col min="13607" max="13607" width="4.7109375" style="252" customWidth="1"/>
    <col min="13608" max="13608" width="4.42578125" style="252" customWidth="1"/>
    <col min="13609" max="13612" width="0" style="252" hidden="1" customWidth="1"/>
    <col min="13613" max="13613" width="5.85546875" style="252" customWidth="1"/>
    <col min="13614" max="13614" width="5.42578125" style="252" customWidth="1"/>
    <col min="13615" max="13615" width="5.28515625" style="252" customWidth="1"/>
    <col min="13616" max="13616" width="4.85546875" style="252" customWidth="1"/>
    <col min="13617" max="13628" width="0" style="252" hidden="1" customWidth="1"/>
    <col min="13629" max="13629" width="5.85546875" style="252" customWidth="1"/>
    <col min="13630" max="13630" width="5.42578125" style="252" customWidth="1"/>
    <col min="13631" max="13631" width="5.140625" style="252" customWidth="1"/>
    <col min="13632" max="13632" width="4.140625" style="252" customWidth="1"/>
    <col min="13633" max="13633" width="6.140625" style="252" customWidth="1"/>
    <col min="13634" max="13635" width="5.5703125" style="252" customWidth="1"/>
    <col min="13636" max="13636" width="4.42578125" style="252" customWidth="1"/>
    <col min="13637" max="13648" width="0" style="252" hidden="1" customWidth="1"/>
    <col min="13649" max="13649" width="7.5703125" style="252" customWidth="1"/>
    <col min="13650" max="13650" width="6.42578125" style="252" customWidth="1"/>
    <col min="13651" max="13651" width="5.42578125" style="252" customWidth="1"/>
    <col min="13652" max="13652" width="5.140625" style="252" customWidth="1"/>
    <col min="13653" max="13653" width="5.7109375" style="252" customWidth="1"/>
    <col min="13654" max="13654" width="5.42578125" style="252" customWidth="1"/>
    <col min="13655" max="13655" width="4.5703125" style="252" customWidth="1"/>
    <col min="13656" max="13656" width="5.42578125" style="252" customWidth="1"/>
    <col min="13657" max="13659" width="5.85546875" style="252" customWidth="1"/>
    <col min="13660" max="13660" width="4.42578125" style="252" customWidth="1"/>
    <col min="13661" max="13675" width="0" style="252" hidden="1" customWidth="1"/>
    <col min="13676" max="13676" width="9.140625" style="252" customWidth="1"/>
    <col min="13677" max="13821" width="9.140625" style="252"/>
    <col min="13822" max="13822" width="3.140625" style="252" customWidth="1"/>
    <col min="13823" max="13823" width="12.28515625" style="252" customWidth="1"/>
    <col min="13824" max="13824" width="34.85546875" style="252" customWidth="1"/>
    <col min="13825" max="13825" width="8.42578125" style="252" customWidth="1"/>
    <col min="13826" max="13826" width="8.28515625" style="252" customWidth="1"/>
    <col min="13827" max="13827" width="9.42578125" style="252" customWidth="1"/>
    <col min="13828" max="13828" width="8.28515625" style="252" customWidth="1"/>
    <col min="13829" max="13831" width="6.42578125" style="252" customWidth="1"/>
    <col min="13832" max="13832" width="7.140625" style="252" customWidth="1"/>
    <col min="13833" max="13833" width="4.5703125" style="252" customWidth="1"/>
    <col min="13834" max="13834" width="6.7109375" style="252" customWidth="1"/>
    <col min="13835" max="13835" width="6.85546875" style="252" customWidth="1"/>
    <col min="13836" max="13836" width="6.28515625" style="252" customWidth="1"/>
    <col min="13837" max="13837" width="4" style="252" customWidth="1"/>
    <col min="13838" max="13838" width="7.28515625" style="252" customWidth="1"/>
    <col min="13839" max="13839" width="7.5703125" style="252" customWidth="1"/>
    <col min="13840" max="13840" width="6" style="252" customWidth="1"/>
    <col min="13841" max="13841" width="4.7109375" style="252" customWidth="1"/>
    <col min="13842" max="13842" width="5.42578125" style="252" customWidth="1"/>
    <col min="13843" max="13843" width="5.7109375" style="252" customWidth="1"/>
    <col min="13844" max="13844" width="5.85546875" style="252" customWidth="1"/>
    <col min="13845" max="13845" width="5.7109375" style="252" customWidth="1"/>
    <col min="13846" max="13856" width="0" style="252" hidden="1" customWidth="1"/>
    <col min="13857" max="13857" width="5.85546875" style="252" customWidth="1"/>
    <col min="13858" max="13858" width="5.7109375" style="252" customWidth="1"/>
    <col min="13859" max="13859" width="5" style="252" customWidth="1"/>
    <col min="13860" max="13860" width="4.140625" style="252" customWidth="1"/>
    <col min="13861" max="13861" width="5.85546875" style="252" customWidth="1"/>
    <col min="13862" max="13862" width="5.7109375" style="252" customWidth="1"/>
    <col min="13863" max="13863" width="4.7109375" style="252" customWidth="1"/>
    <col min="13864" max="13864" width="4.42578125" style="252" customWidth="1"/>
    <col min="13865" max="13868" width="0" style="252" hidden="1" customWidth="1"/>
    <col min="13869" max="13869" width="5.85546875" style="252" customWidth="1"/>
    <col min="13870" max="13870" width="5.42578125" style="252" customWidth="1"/>
    <col min="13871" max="13871" width="5.28515625" style="252" customWidth="1"/>
    <col min="13872" max="13872" width="4.85546875" style="252" customWidth="1"/>
    <col min="13873" max="13884" width="0" style="252" hidden="1" customWidth="1"/>
    <col min="13885" max="13885" width="5.85546875" style="252" customWidth="1"/>
    <col min="13886" max="13886" width="5.42578125" style="252" customWidth="1"/>
    <col min="13887" max="13887" width="5.140625" style="252" customWidth="1"/>
    <col min="13888" max="13888" width="4.140625" style="252" customWidth="1"/>
    <col min="13889" max="13889" width="6.140625" style="252" customWidth="1"/>
    <col min="13890" max="13891" width="5.5703125" style="252" customWidth="1"/>
    <col min="13892" max="13892" width="4.42578125" style="252" customWidth="1"/>
    <col min="13893" max="13904" width="0" style="252" hidden="1" customWidth="1"/>
    <col min="13905" max="13905" width="7.5703125" style="252" customWidth="1"/>
    <col min="13906" max="13906" width="6.42578125" style="252" customWidth="1"/>
    <col min="13907" max="13907" width="5.42578125" style="252" customWidth="1"/>
    <col min="13908" max="13908" width="5.140625" style="252" customWidth="1"/>
    <col min="13909" max="13909" width="5.7109375" style="252" customWidth="1"/>
    <col min="13910" max="13910" width="5.42578125" style="252" customWidth="1"/>
    <col min="13911" max="13911" width="4.5703125" style="252" customWidth="1"/>
    <col min="13912" max="13912" width="5.42578125" style="252" customWidth="1"/>
    <col min="13913" max="13915" width="5.85546875" style="252" customWidth="1"/>
    <col min="13916" max="13916" width="4.42578125" style="252" customWidth="1"/>
    <col min="13917" max="13931" width="0" style="252" hidden="1" customWidth="1"/>
    <col min="13932" max="13932" width="9.140625" style="252" customWidth="1"/>
    <col min="13933" max="14077" width="9.140625" style="252"/>
    <col min="14078" max="14078" width="3.140625" style="252" customWidth="1"/>
    <col min="14079" max="14079" width="12.28515625" style="252" customWidth="1"/>
    <col min="14080" max="14080" width="34.85546875" style="252" customWidth="1"/>
    <col min="14081" max="14081" width="8.42578125" style="252" customWidth="1"/>
    <col min="14082" max="14082" width="8.28515625" style="252" customWidth="1"/>
    <col min="14083" max="14083" width="9.42578125" style="252" customWidth="1"/>
    <col min="14084" max="14084" width="8.28515625" style="252" customWidth="1"/>
    <col min="14085" max="14087" width="6.42578125" style="252" customWidth="1"/>
    <col min="14088" max="14088" width="7.140625" style="252" customWidth="1"/>
    <col min="14089" max="14089" width="4.5703125" style="252" customWidth="1"/>
    <col min="14090" max="14090" width="6.7109375" style="252" customWidth="1"/>
    <col min="14091" max="14091" width="6.85546875" style="252" customWidth="1"/>
    <col min="14092" max="14092" width="6.28515625" style="252" customWidth="1"/>
    <col min="14093" max="14093" width="4" style="252" customWidth="1"/>
    <col min="14094" max="14094" width="7.28515625" style="252" customWidth="1"/>
    <col min="14095" max="14095" width="7.5703125" style="252" customWidth="1"/>
    <col min="14096" max="14096" width="6" style="252" customWidth="1"/>
    <col min="14097" max="14097" width="4.7109375" style="252" customWidth="1"/>
    <col min="14098" max="14098" width="5.42578125" style="252" customWidth="1"/>
    <col min="14099" max="14099" width="5.7109375" style="252" customWidth="1"/>
    <col min="14100" max="14100" width="5.85546875" style="252" customWidth="1"/>
    <col min="14101" max="14101" width="5.7109375" style="252" customWidth="1"/>
    <col min="14102" max="14112" width="0" style="252" hidden="1" customWidth="1"/>
    <col min="14113" max="14113" width="5.85546875" style="252" customWidth="1"/>
    <col min="14114" max="14114" width="5.7109375" style="252" customWidth="1"/>
    <col min="14115" max="14115" width="5" style="252" customWidth="1"/>
    <col min="14116" max="14116" width="4.140625" style="252" customWidth="1"/>
    <col min="14117" max="14117" width="5.85546875" style="252" customWidth="1"/>
    <col min="14118" max="14118" width="5.7109375" style="252" customWidth="1"/>
    <col min="14119" max="14119" width="4.7109375" style="252" customWidth="1"/>
    <col min="14120" max="14120" width="4.42578125" style="252" customWidth="1"/>
    <col min="14121" max="14124" width="0" style="252" hidden="1" customWidth="1"/>
    <col min="14125" max="14125" width="5.85546875" style="252" customWidth="1"/>
    <col min="14126" max="14126" width="5.42578125" style="252" customWidth="1"/>
    <col min="14127" max="14127" width="5.28515625" style="252" customWidth="1"/>
    <col min="14128" max="14128" width="4.85546875" style="252" customWidth="1"/>
    <col min="14129" max="14140" width="0" style="252" hidden="1" customWidth="1"/>
    <col min="14141" max="14141" width="5.85546875" style="252" customWidth="1"/>
    <col min="14142" max="14142" width="5.42578125" style="252" customWidth="1"/>
    <col min="14143" max="14143" width="5.140625" style="252" customWidth="1"/>
    <col min="14144" max="14144" width="4.140625" style="252" customWidth="1"/>
    <col min="14145" max="14145" width="6.140625" style="252" customWidth="1"/>
    <col min="14146" max="14147" width="5.5703125" style="252" customWidth="1"/>
    <col min="14148" max="14148" width="4.42578125" style="252" customWidth="1"/>
    <col min="14149" max="14160" width="0" style="252" hidden="1" customWidth="1"/>
    <col min="14161" max="14161" width="7.5703125" style="252" customWidth="1"/>
    <col min="14162" max="14162" width="6.42578125" style="252" customWidth="1"/>
    <col min="14163" max="14163" width="5.42578125" style="252" customWidth="1"/>
    <col min="14164" max="14164" width="5.140625" style="252" customWidth="1"/>
    <col min="14165" max="14165" width="5.7109375" style="252" customWidth="1"/>
    <col min="14166" max="14166" width="5.42578125" style="252" customWidth="1"/>
    <col min="14167" max="14167" width="4.5703125" style="252" customWidth="1"/>
    <col min="14168" max="14168" width="5.42578125" style="252" customWidth="1"/>
    <col min="14169" max="14171" width="5.85546875" style="252" customWidth="1"/>
    <col min="14172" max="14172" width="4.42578125" style="252" customWidth="1"/>
    <col min="14173" max="14187" width="0" style="252" hidden="1" customWidth="1"/>
    <col min="14188" max="14188" width="9.140625" style="252" customWidth="1"/>
    <col min="14189" max="14333" width="9.140625" style="252"/>
    <col min="14334" max="14334" width="3.140625" style="252" customWidth="1"/>
    <col min="14335" max="14335" width="12.28515625" style="252" customWidth="1"/>
    <col min="14336" max="14336" width="34.85546875" style="252" customWidth="1"/>
    <col min="14337" max="14337" width="8.42578125" style="252" customWidth="1"/>
    <col min="14338" max="14338" width="8.28515625" style="252" customWidth="1"/>
    <col min="14339" max="14339" width="9.42578125" style="252" customWidth="1"/>
    <col min="14340" max="14340" width="8.28515625" style="252" customWidth="1"/>
    <col min="14341" max="14343" width="6.42578125" style="252" customWidth="1"/>
    <col min="14344" max="14344" width="7.140625" style="252" customWidth="1"/>
    <col min="14345" max="14345" width="4.5703125" style="252" customWidth="1"/>
    <col min="14346" max="14346" width="6.7109375" style="252" customWidth="1"/>
    <col min="14347" max="14347" width="6.85546875" style="252" customWidth="1"/>
    <col min="14348" max="14348" width="6.28515625" style="252" customWidth="1"/>
    <col min="14349" max="14349" width="4" style="252" customWidth="1"/>
    <col min="14350" max="14350" width="7.28515625" style="252" customWidth="1"/>
    <col min="14351" max="14351" width="7.5703125" style="252" customWidth="1"/>
    <col min="14352" max="14352" width="6" style="252" customWidth="1"/>
    <col min="14353" max="14353" width="4.7109375" style="252" customWidth="1"/>
    <col min="14354" max="14354" width="5.42578125" style="252" customWidth="1"/>
    <col min="14355" max="14355" width="5.7109375" style="252" customWidth="1"/>
    <col min="14356" max="14356" width="5.85546875" style="252" customWidth="1"/>
    <col min="14357" max="14357" width="5.7109375" style="252" customWidth="1"/>
    <col min="14358" max="14368" width="0" style="252" hidden="1" customWidth="1"/>
    <col min="14369" max="14369" width="5.85546875" style="252" customWidth="1"/>
    <col min="14370" max="14370" width="5.7109375" style="252" customWidth="1"/>
    <col min="14371" max="14371" width="5" style="252" customWidth="1"/>
    <col min="14372" max="14372" width="4.140625" style="252" customWidth="1"/>
    <col min="14373" max="14373" width="5.85546875" style="252" customWidth="1"/>
    <col min="14374" max="14374" width="5.7109375" style="252" customWidth="1"/>
    <col min="14375" max="14375" width="4.7109375" style="252" customWidth="1"/>
    <col min="14376" max="14376" width="4.42578125" style="252" customWidth="1"/>
    <col min="14377" max="14380" width="0" style="252" hidden="1" customWidth="1"/>
    <col min="14381" max="14381" width="5.85546875" style="252" customWidth="1"/>
    <col min="14382" max="14382" width="5.42578125" style="252" customWidth="1"/>
    <col min="14383" max="14383" width="5.28515625" style="252" customWidth="1"/>
    <col min="14384" max="14384" width="4.85546875" style="252" customWidth="1"/>
    <col min="14385" max="14396" width="0" style="252" hidden="1" customWidth="1"/>
    <col min="14397" max="14397" width="5.85546875" style="252" customWidth="1"/>
    <col min="14398" max="14398" width="5.42578125" style="252" customWidth="1"/>
    <col min="14399" max="14399" width="5.140625" style="252" customWidth="1"/>
    <col min="14400" max="14400" width="4.140625" style="252" customWidth="1"/>
    <col min="14401" max="14401" width="6.140625" style="252" customWidth="1"/>
    <col min="14402" max="14403" width="5.5703125" style="252" customWidth="1"/>
    <col min="14404" max="14404" width="4.42578125" style="252" customWidth="1"/>
    <col min="14405" max="14416" width="0" style="252" hidden="1" customWidth="1"/>
    <col min="14417" max="14417" width="7.5703125" style="252" customWidth="1"/>
    <col min="14418" max="14418" width="6.42578125" style="252" customWidth="1"/>
    <col min="14419" max="14419" width="5.42578125" style="252" customWidth="1"/>
    <col min="14420" max="14420" width="5.140625" style="252" customWidth="1"/>
    <col min="14421" max="14421" width="5.7109375" style="252" customWidth="1"/>
    <col min="14422" max="14422" width="5.42578125" style="252" customWidth="1"/>
    <col min="14423" max="14423" width="4.5703125" style="252" customWidth="1"/>
    <col min="14424" max="14424" width="5.42578125" style="252" customWidth="1"/>
    <col min="14425" max="14427" width="5.85546875" style="252" customWidth="1"/>
    <col min="14428" max="14428" width="4.42578125" style="252" customWidth="1"/>
    <col min="14429" max="14443" width="0" style="252" hidden="1" customWidth="1"/>
    <col min="14444" max="14444" width="9.140625" style="252" customWidth="1"/>
    <col min="14445" max="14589" width="9.140625" style="252"/>
    <col min="14590" max="14590" width="3.140625" style="252" customWidth="1"/>
    <col min="14591" max="14591" width="12.28515625" style="252" customWidth="1"/>
    <col min="14592" max="14592" width="34.85546875" style="252" customWidth="1"/>
    <col min="14593" max="14593" width="8.42578125" style="252" customWidth="1"/>
    <col min="14594" max="14594" width="8.28515625" style="252" customWidth="1"/>
    <col min="14595" max="14595" width="9.42578125" style="252" customWidth="1"/>
    <col min="14596" max="14596" width="8.28515625" style="252" customWidth="1"/>
    <col min="14597" max="14599" width="6.42578125" style="252" customWidth="1"/>
    <col min="14600" max="14600" width="7.140625" style="252" customWidth="1"/>
    <col min="14601" max="14601" width="4.5703125" style="252" customWidth="1"/>
    <col min="14602" max="14602" width="6.7109375" style="252" customWidth="1"/>
    <col min="14603" max="14603" width="6.85546875" style="252" customWidth="1"/>
    <col min="14604" max="14604" width="6.28515625" style="252" customWidth="1"/>
    <col min="14605" max="14605" width="4" style="252" customWidth="1"/>
    <col min="14606" max="14606" width="7.28515625" style="252" customWidth="1"/>
    <col min="14607" max="14607" width="7.5703125" style="252" customWidth="1"/>
    <col min="14608" max="14608" width="6" style="252" customWidth="1"/>
    <col min="14609" max="14609" width="4.7109375" style="252" customWidth="1"/>
    <col min="14610" max="14610" width="5.42578125" style="252" customWidth="1"/>
    <col min="14611" max="14611" width="5.7109375" style="252" customWidth="1"/>
    <col min="14612" max="14612" width="5.85546875" style="252" customWidth="1"/>
    <col min="14613" max="14613" width="5.7109375" style="252" customWidth="1"/>
    <col min="14614" max="14624" width="0" style="252" hidden="1" customWidth="1"/>
    <col min="14625" max="14625" width="5.85546875" style="252" customWidth="1"/>
    <col min="14626" max="14626" width="5.7109375" style="252" customWidth="1"/>
    <col min="14627" max="14627" width="5" style="252" customWidth="1"/>
    <col min="14628" max="14628" width="4.140625" style="252" customWidth="1"/>
    <col min="14629" max="14629" width="5.85546875" style="252" customWidth="1"/>
    <col min="14630" max="14630" width="5.7109375" style="252" customWidth="1"/>
    <col min="14631" max="14631" width="4.7109375" style="252" customWidth="1"/>
    <col min="14632" max="14632" width="4.42578125" style="252" customWidth="1"/>
    <col min="14633" max="14636" width="0" style="252" hidden="1" customWidth="1"/>
    <col min="14637" max="14637" width="5.85546875" style="252" customWidth="1"/>
    <col min="14638" max="14638" width="5.42578125" style="252" customWidth="1"/>
    <col min="14639" max="14639" width="5.28515625" style="252" customWidth="1"/>
    <col min="14640" max="14640" width="4.85546875" style="252" customWidth="1"/>
    <col min="14641" max="14652" width="0" style="252" hidden="1" customWidth="1"/>
    <col min="14653" max="14653" width="5.85546875" style="252" customWidth="1"/>
    <col min="14654" max="14654" width="5.42578125" style="252" customWidth="1"/>
    <col min="14655" max="14655" width="5.140625" style="252" customWidth="1"/>
    <col min="14656" max="14656" width="4.140625" style="252" customWidth="1"/>
    <col min="14657" max="14657" width="6.140625" style="252" customWidth="1"/>
    <col min="14658" max="14659" width="5.5703125" style="252" customWidth="1"/>
    <col min="14660" max="14660" width="4.42578125" style="252" customWidth="1"/>
    <col min="14661" max="14672" width="0" style="252" hidden="1" customWidth="1"/>
    <col min="14673" max="14673" width="7.5703125" style="252" customWidth="1"/>
    <col min="14674" max="14674" width="6.42578125" style="252" customWidth="1"/>
    <col min="14675" max="14675" width="5.42578125" style="252" customWidth="1"/>
    <col min="14676" max="14676" width="5.140625" style="252" customWidth="1"/>
    <col min="14677" max="14677" width="5.7109375" style="252" customWidth="1"/>
    <col min="14678" max="14678" width="5.42578125" style="252" customWidth="1"/>
    <col min="14679" max="14679" width="4.5703125" style="252" customWidth="1"/>
    <col min="14680" max="14680" width="5.42578125" style="252" customWidth="1"/>
    <col min="14681" max="14683" width="5.85546875" style="252" customWidth="1"/>
    <col min="14684" max="14684" width="4.42578125" style="252" customWidth="1"/>
    <col min="14685" max="14699" width="0" style="252" hidden="1" customWidth="1"/>
    <col min="14700" max="14700" width="9.140625" style="252" customWidth="1"/>
    <col min="14701" max="14845" width="9.140625" style="252"/>
    <col min="14846" max="14846" width="3.140625" style="252" customWidth="1"/>
    <col min="14847" max="14847" width="12.28515625" style="252" customWidth="1"/>
    <col min="14848" max="14848" width="34.85546875" style="252" customWidth="1"/>
    <col min="14849" max="14849" width="8.42578125" style="252" customWidth="1"/>
    <col min="14850" max="14850" width="8.28515625" style="252" customWidth="1"/>
    <col min="14851" max="14851" width="9.42578125" style="252" customWidth="1"/>
    <col min="14852" max="14852" width="8.28515625" style="252" customWidth="1"/>
    <col min="14853" max="14855" width="6.42578125" style="252" customWidth="1"/>
    <col min="14856" max="14856" width="7.140625" style="252" customWidth="1"/>
    <col min="14857" max="14857" width="4.5703125" style="252" customWidth="1"/>
    <col min="14858" max="14858" width="6.7109375" style="252" customWidth="1"/>
    <col min="14859" max="14859" width="6.85546875" style="252" customWidth="1"/>
    <col min="14860" max="14860" width="6.28515625" style="252" customWidth="1"/>
    <col min="14861" max="14861" width="4" style="252" customWidth="1"/>
    <col min="14862" max="14862" width="7.28515625" style="252" customWidth="1"/>
    <col min="14863" max="14863" width="7.5703125" style="252" customWidth="1"/>
    <col min="14864" max="14864" width="6" style="252" customWidth="1"/>
    <col min="14865" max="14865" width="4.7109375" style="252" customWidth="1"/>
    <col min="14866" max="14866" width="5.42578125" style="252" customWidth="1"/>
    <col min="14867" max="14867" width="5.7109375" style="252" customWidth="1"/>
    <col min="14868" max="14868" width="5.85546875" style="252" customWidth="1"/>
    <col min="14869" max="14869" width="5.7109375" style="252" customWidth="1"/>
    <col min="14870" max="14880" width="0" style="252" hidden="1" customWidth="1"/>
    <col min="14881" max="14881" width="5.85546875" style="252" customWidth="1"/>
    <col min="14882" max="14882" width="5.7109375" style="252" customWidth="1"/>
    <col min="14883" max="14883" width="5" style="252" customWidth="1"/>
    <col min="14884" max="14884" width="4.140625" style="252" customWidth="1"/>
    <col min="14885" max="14885" width="5.85546875" style="252" customWidth="1"/>
    <col min="14886" max="14886" width="5.7109375" style="252" customWidth="1"/>
    <col min="14887" max="14887" width="4.7109375" style="252" customWidth="1"/>
    <col min="14888" max="14888" width="4.42578125" style="252" customWidth="1"/>
    <col min="14889" max="14892" width="0" style="252" hidden="1" customWidth="1"/>
    <col min="14893" max="14893" width="5.85546875" style="252" customWidth="1"/>
    <col min="14894" max="14894" width="5.42578125" style="252" customWidth="1"/>
    <col min="14895" max="14895" width="5.28515625" style="252" customWidth="1"/>
    <col min="14896" max="14896" width="4.85546875" style="252" customWidth="1"/>
    <col min="14897" max="14908" width="0" style="252" hidden="1" customWidth="1"/>
    <col min="14909" max="14909" width="5.85546875" style="252" customWidth="1"/>
    <col min="14910" max="14910" width="5.42578125" style="252" customWidth="1"/>
    <col min="14911" max="14911" width="5.140625" style="252" customWidth="1"/>
    <col min="14912" max="14912" width="4.140625" style="252" customWidth="1"/>
    <col min="14913" max="14913" width="6.140625" style="252" customWidth="1"/>
    <col min="14914" max="14915" width="5.5703125" style="252" customWidth="1"/>
    <col min="14916" max="14916" width="4.42578125" style="252" customWidth="1"/>
    <col min="14917" max="14928" width="0" style="252" hidden="1" customWidth="1"/>
    <col min="14929" max="14929" width="7.5703125" style="252" customWidth="1"/>
    <col min="14930" max="14930" width="6.42578125" style="252" customWidth="1"/>
    <col min="14931" max="14931" width="5.42578125" style="252" customWidth="1"/>
    <col min="14932" max="14932" width="5.140625" style="252" customWidth="1"/>
    <col min="14933" max="14933" width="5.7109375" style="252" customWidth="1"/>
    <col min="14934" max="14934" width="5.42578125" style="252" customWidth="1"/>
    <col min="14935" max="14935" width="4.5703125" style="252" customWidth="1"/>
    <col min="14936" max="14936" width="5.42578125" style="252" customWidth="1"/>
    <col min="14937" max="14939" width="5.85546875" style="252" customWidth="1"/>
    <col min="14940" max="14940" width="4.42578125" style="252" customWidth="1"/>
    <col min="14941" max="14955" width="0" style="252" hidden="1" customWidth="1"/>
    <col min="14956" max="14956" width="9.140625" style="252" customWidth="1"/>
    <col min="14957" max="15101" width="9.140625" style="252"/>
    <col min="15102" max="15102" width="3.140625" style="252" customWidth="1"/>
    <col min="15103" max="15103" width="12.28515625" style="252" customWidth="1"/>
    <col min="15104" max="15104" width="34.85546875" style="252" customWidth="1"/>
    <col min="15105" max="15105" width="8.42578125" style="252" customWidth="1"/>
    <col min="15106" max="15106" width="8.28515625" style="252" customWidth="1"/>
    <col min="15107" max="15107" width="9.42578125" style="252" customWidth="1"/>
    <col min="15108" max="15108" width="8.28515625" style="252" customWidth="1"/>
    <col min="15109" max="15111" width="6.42578125" style="252" customWidth="1"/>
    <col min="15112" max="15112" width="7.140625" style="252" customWidth="1"/>
    <col min="15113" max="15113" width="4.5703125" style="252" customWidth="1"/>
    <col min="15114" max="15114" width="6.7109375" style="252" customWidth="1"/>
    <col min="15115" max="15115" width="6.85546875" style="252" customWidth="1"/>
    <col min="15116" max="15116" width="6.28515625" style="252" customWidth="1"/>
    <col min="15117" max="15117" width="4" style="252" customWidth="1"/>
    <col min="15118" max="15118" width="7.28515625" style="252" customWidth="1"/>
    <col min="15119" max="15119" width="7.5703125" style="252" customWidth="1"/>
    <col min="15120" max="15120" width="6" style="252" customWidth="1"/>
    <col min="15121" max="15121" width="4.7109375" style="252" customWidth="1"/>
    <col min="15122" max="15122" width="5.42578125" style="252" customWidth="1"/>
    <col min="15123" max="15123" width="5.7109375" style="252" customWidth="1"/>
    <col min="15124" max="15124" width="5.85546875" style="252" customWidth="1"/>
    <col min="15125" max="15125" width="5.7109375" style="252" customWidth="1"/>
    <col min="15126" max="15136" width="0" style="252" hidden="1" customWidth="1"/>
    <col min="15137" max="15137" width="5.85546875" style="252" customWidth="1"/>
    <col min="15138" max="15138" width="5.7109375" style="252" customWidth="1"/>
    <col min="15139" max="15139" width="5" style="252" customWidth="1"/>
    <col min="15140" max="15140" width="4.140625" style="252" customWidth="1"/>
    <col min="15141" max="15141" width="5.85546875" style="252" customWidth="1"/>
    <col min="15142" max="15142" width="5.7109375" style="252" customWidth="1"/>
    <col min="15143" max="15143" width="4.7109375" style="252" customWidth="1"/>
    <col min="15144" max="15144" width="4.42578125" style="252" customWidth="1"/>
    <col min="15145" max="15148" width="0" style="252" hidden="1" customWidth="1"/>
    <col min="15149" max="15149" width="5.85546875" style="252" customWidth="1"/>
    <col min="15150" max="15150" width="5.42578125" style="252" customWidth="1"/>
    <col min="15151" max="15151" width="5.28515625" style="252" customWidth="1"/>
    <col min="15152" max="15152" width="4.85546875" style="252" customWidth="1"/>
    <col min="15153" max="15164" width="0" style="252" hidden="1" customWidth="1"/>
    <col min="15165" max="15165" width="5.85546875" style="252" customWidth="1"/>
    <col min="15166" max="15166" width="5.42578125" style="252" customWidth="1"/>
    <col min="15167" max="15167" width="5.140625" style="252" customWidth="1"/>
    <col min="15168" max="15168" width="4.140625" style="252" customWidth="1"/>
    <col min="15169" max="15169" width="6.140625" style="252" customWidth="1"/>
    <col min="15170" max="15171" width="5.5703125" style="252" customWidth="1"/>
    <col min="15172" max="15172" width="4.42578125" style="252" customWidth="1"/>
    <col min="15173" max="15184" width="0" style="252" hidden="1" customWidth="1"/>
    <col min="15185" max="15185" width="7.5703125" style="252" customWidth="1"/>
    <col min="15186" max="15186" width="6.42578125" style="252" customWidth="1"/>
    <col min="15187" max="15187" width="5.42578125" style="252" customWidth="1"/>
    <col min="15188" max="15188" width="5.140625" style="252" customWidth="1"/>
    <col min="15189" max="15189" width="5.7109375" style="252" customWidth="1"/>
    <col min="15190" max="15190" width="5.42578125" style="252" customWidth="1"/>
    <col min="15191" max="15191" width="4.5703125" style="252" customWidth="1"/>
    <col min="15192" max="15192" width="5.42578125" style="252" customWidth="1"/>
    <col min="15193" max="15195" width="5.85546875" style="252" customWidth="1"/>
    <col min="15196" max="15196" width="4.42578125" style="252" customWidth="1"/>
    <col min="15197" max="15211" width="0" style="252" hidden="1" customWidth="1"/>
    <col min="15212" max="15212" width="9.140625" style="252" customWidth="1"/>
    <col min="15213" max="15357" width="9.140625" style="252"/>
    <col min="15358" max="15358" width="3.140625" style="252" customWidth="1"/>
    <col min="15359" max="15359" width="12.28515625" style="252" customWidth="1"/>
    <col min="15360" max="15360" width="34.85546875" style="252" customWidth="1"/>
    <col min="15361" max="15361" width="8.42578125" style="252" customWidth="1"/>
    <col min="15362" max="15362" width="8.28515625" style="252" customWidth="1"/>
    <col min="15363" max="15363" width="9.42578125" style="252" customWidth="1"/>
    <col min="15364" max="15364" width="8.28515625" style="252" customWidth="1"/>
    <col min="15365" max="15367" width="6.42578125" style="252" customWidth="1"/>
    <col min="15368" max="15368" width="7.140625" style="252" customWidth="1"/>
    <col min="15369" max="15369" width="4.5703125" style="252" customWidth="1"/>
    <col min="15370" max="15370" width="6.7109375" style="252" customWidth="1"/>
    <col min="15371" max="15371" width="6.85546875" style="252" customWidth="1"/>
    <col min="15372" max="15372" width="6.28515625" style="252" customWidth="1"/>
    <col min="15373" max="15373" width="4" style="252" customWidth="1"/>
    <col min="15374" max="15374" width="7.28515625" style="252" customWidth="1"/>
    <col min="15375" max="15375" width="7.5703125" style="252" customWidth="1"/>
    <col min="15376" max="15376" width="6" style="252" customWidth="1"/>
    <col min="15377" max="15377" width="4.7109375" style="252" customWidth="1"/>
    <col min="15378" max="15378" width="5.42578125" style="252" customWidth="1"/>
    <col min="15379" max="15379" width="5.7109375" style="252" customWidth="1"/>
    <col min="15380" max="15380" width="5.85546875" style="252" customWidth="1"/>
    <col min="15381" max="15381" width="5.7109375" style="252" customWidth="1"/>
    <col min="15382" max="15392" width="0" style="252" hidden="1" customWidth="1"/>
    <col min="15393" max="15393" width="5.85546875" style="252" customWidth="1"/>
    <col min="15394" max="15394" width="5.7109375" style="252" customWidth="1"/>
    <col min="15395" max="15395" width="5" style="252" customWidth="1"/>
    <col min="15396" max="15396" width="4.140625" style="252" customWidth="1"/>
    <col min="15397" max="15397" width="5.85546875" style="252" customWidth="1"/>
    <col min="15398" max="15398" width="5.7109375" style="252" customWidth="1"/>
    <col min="15399" max="15399" width="4.7109375" style="252" customWidth="1"/>
    <col min="15400" max="15400" width="4.42578125" style="252" customWidth="1"/>
    <col min="15401" max="15404" width="0" style="252" hidden="1" customWidth="1"/>
    <col min="15405" max="15405" width="5.85546875" style="252" customWidth="1"/>
    <col min="15406" max="15406" width="5.42578125" style="252" customWidth="1"/>
    <col min="15407" max="15407" width="5.28515625" style="252" customWidth="1"/>
    <col min="15408" max="15408" width="4.85546875" style="252" customWidth="1"/>
    <col min="15409" max="15420" width="0" style="252" hidden="1" customWidth="1"/>
    <col min="15421" max="15421" width="5.85546875" style="252" customWidth="1"/>
    <col min="15422" max="15422" width="5.42578125" style="252" customWidth="1"/>
    <col min="15423" max="15423" width="5.140625" style="252" customWidth="1"/>
    <col min="15424" max="15424" width="4.140625" style="252" customWidth="1"/>
    <col min="15425" max="15425" width="6.140625" style="252" customWidth="1"/>
    <col min="15426" max="15427" width="5.5703125" style="252" customWidth="1"/>
    <col min="15428" max="15428" width="4.42578125" style="252" customWidth="1"/>
    <col min="15429" max="15440" width="0" style="252" hidden="1" customWidth="1"/>
    <col min="15441" max="15441" width="7.5703125" style="252" customWidth="1"/>
    <col min="15442" max="15442" width="6.42578125" style="252" customWidth="1"/>
    <col min="15443" max="15443" width="5.42578125" style="252" customWidth="1"/>
    <col min="15444" max="15444" width="5.140625" style="252" customWidth="1"/>
    <col min="15445" max="15445" width="5.7109375" style="252" customWidth="1"/>
    <col min="15446" max="15446" width="5.42578125" style="252" customWidth="1"/>
    <col min="15447" max="15447" width="4.5703125" style="252" customWidth="1"/>
    <col min="15448" max="15448" width="5.42578125" style="252" customWidth="1"/>
    <col min="15449" max="15451" width="5.85546875" style="252" customWidth="1"/>
    <col min="15452" max="15452" width="4.42578125" style="252" customWidth="1"/>
    <col min="15453" max="15467" width="0" style="252" hidden="1" customWidth="1"/>
    <col min="15468" max="15468" width="9.140625" style="252" customWidth="1"/>
    <col min="15469" max="15613" width="9.140625" style="252"/>
    <col min="15614" max="15614" width="3.140625" style="252" customWidth="1"/>
    <col min="15615" max="15615" width="12.28515625" style="252" customWidth="1"/>
    <col min="15616" max="15616" width="34.85546875" style="252" customWidth="1"/>
    <col min="15617" max="15617" width="8.42578125" style="252" customWidth="1"/>
    <col min="15618" max="15618" width="8.28515625" style="252" customWidth="1"/>
    <col min="15619" max="15619" width="9.42578125" style="252" customWidth="1"/>
    <col min="15620" max="15620" width="8.28515625" style="252" customWidth="1"/>
    <col min="15621" max="15623" width="6.42578125" style="252" customWidth="1"/>
    <col min="15624" max="15624" width="7.140625" style="252" customWidth="1"/>
    <col min="15625" max="15625" width="4.5703125" style="252" customWidth="1"/>
    <col min="15626" max="15626" width="6.7109375" style="252" customWidth="1"/>
    <col min="15627" max="15627" width="6.85546875" style="252" customWidth="1"/>
    <col min="15628" max="15628" width="6.28515625" style="252" customWidth="1"/>
    <col min="15629" max="15629" width="4" style="252" customWidth="1"/>
    <col min="15630" max="15630" width="7.28515625" style="252" customWidth="1"/>
    <col min="15631" max="15631" width="7.5703125" style="252" customWidth="1"/>
    <col min="15632" max="15632" width="6" style="252" customWidth="1"/>
    <col min="15633" max="15633" width="4.7109375" style="252" customWidth="1"/>
    <col min="15634" max="15634" width="5.42578125" style="252" customWidth="1"/>
    <col min="15635" max="15635" width="5.7109375" style="252" customWidth="1"/>
    <col min="15636" max="15636" width="5.85546875" style="252" customWidth="1"/>
    <col min="15637" max="15637" width="5.7109375" style="252" customWidth="1"/>
    <col min="15638" max="15648" width="0" style="252" hidden="1" customWidth="1"/>
    <col min="15649" max="15649" width="5.85546875" style="252" customWidth="1"/>
    <col min="15650" max="15650" width="5.7109375" style="252" customWidth="1"/>
    <col min="15651" max="15651" width="5" style="252" customWidth="1"/>
    <col min="15652" max="15652" width="4.140625" style="252" customWidth="1"/>
    <col min="15653" max="15653" width="5.85546875" style="252" customWidth="1"/>
    <col min="15654" max="15654" width="5.7109375" style="252" customWidth="1"/>
    <col min="15655" max="15655" width="4.7109375" style="252" customWidth="1"/>
    <col min="15656" max="15656" width="4.42578125" style="252" customWidth="1"/>
    <col min="15657" max="15660" width="0" style="252" hidden="1" customWidth="1"/>
    <col min="15661" max="15661" width="5.85546875" style="252" customWidth="1"/>
    <col min="15662" max="15662" width="5.42578125" style="252" customWidth="1"/>
    <col min="15663" max="15663" width="5.28515625" style="252" customWidth="1"/>
    <col min="15664" max="15664" width="4.85546875" style="252" customWidth="1"/>
    <col min="15665" max="15676" width="0" style="252" hidden="1" customWidth="1"/>
    <col min="15677" max="15677" width="5.85546875" style="252" customWidth="1"/>
    <col min="15678" max="15678" width="5.42578125" style="252" customWidth="1"/>
    <col min="15679" max="15679" width="5.140625" style="252" customWidth="1"/>
    <col min="15680" max="15680" width="4.140625" style="252" customWidth="1"/>
    <col min="15681" max="15681" width="6.140625" style="252" customWidth="1"/>
    <col min="15682" max="15683" width="5.5703125" style="252" customWidth="1"/>
    <col min="15684" max="15684" width="4.42578125" style="252" customWidth="1"/>
    <col min="15685" max="15696" width="0" style="252" hidden="1" customWidth="1"/>
    <col min="15697" max="15697" width="7.5703125" style="252" customWidth="1"/>
    <col min="15698" max="15698" width="6.42578125" style="252" customWidth="1"/>
    <col min="15699" max="15699" width="5.42578125" style="252" customWidth="1"/>
    <col min="15700" max="15700" width="5.140625" style="252" customWidth="1"/>
    <col min="15701" max="15701" width="5.7109375" style="252" customWidth="1"/>
    <col min="15702" max="15702" width="5.42578125" style="252" customWidth="1"/>
    <col min="15703" max="15703" width="4.5703125" style="252" customWidth="1"/>
    <col min="15704" max="15704" width="5.42578125" style="252" customWidth="1"/>
    <col min="15705" max="15707" width="5.85546875" style="252" customWidth="1"/>
    <col min="15708" max="15708" width="4.42578125" style="252" customWidth="1"/>
    <col min="15709" max="15723" width="0" style="252" hidden="1" customWidth="1"/>
    <col min="15724" max="15724" width="9.140625" style="252" customWidth="1"/>
    <col min="15725" max="15869" width="9.140625" style="252"/>
    <col min="15870" max="15870" width="3.140625" style="252" customWidth="1"/>
    <col min="15871" max="15871" width="12.28515625" style="252" customWidth="1"/>
    <col min="15872" max="15872" width="34.85546875" style="252" customWidth="1"/>
    <col min="15873" max="15873" width="8.42578125" style="252" customWidth="1"/>
    <col min="15874" max="15874" width="8.28515625" style="252" customWidth="1"/>
    <col min="15875" max="15875" width="9.42578125" style="252" customWidth="1"/>
    <col min="15876" max="15876" width="8.28515625" style="252" customWidth="1"/>
    <col min="15877" max="15879" width="6.42578125" style="252" customWidth="1"/>
    <col min="15880" max="15880" width="7.140625" style="252" customWidth="1"/>
    <col min="15881" max="15881" width="4.5703125" style="252" customWidth="1"/>
    <col min="15882" max="15882" width="6.7109375" style="252" customWidth="1"/>
    <col min="15883" max="15883" width="6.85546875" style="252" customWidth="1"/>
    <col min="15884" max="15884" width="6.28515625" style="252" customWidth="1"/>
    <col min="15885" max="15885" width="4" style="252" customWidth="1"/>
    <col min="15886" max="15886" width="7.28515625" style="252" customWidth="1"/>
    <col min="15887" max="15887" width="7.5703125" style="252" customWidth="1"/>
    <col min="15888" max="15888" width="6" style="252" customWidth="1"/>
    <col min="15889" max="15889" width="4.7109375" style="252" customWidth="1"/>
    <col min="15890" max="15890" width="5.42578125" style="252" customWidth="1"/>
    <col min="15891" max="15891" width="5.7109375" style="252" customWidth="1"/>
    <col min="15892" max="15892" width="5.85546875" style="252" customWidth="1"/>
    <col min="15893" max="15893" width="5.7109375" style="252" customWidth="1"/>
    <col min="15894" max="15904" width="0" style="252" hidden="1" customWidth="1"/>
    <col min="15905" max="15905" width="5.85546875" style="252" customWidth="1"/>
    <col min="15906" max="15906" width="5.7109375" style="252" customWidth="1"/>
    <col min="15907" max="15907" width="5" style="252" customWidth="1"/>
    <col min="15908" max="15908" width="4.140625" style="252" customWidth="1"/>
    <col min="15909" max="15909" width="5.85546875" style="252" customWidth="1"/>
    <col min="15910" max="15910" width="5.7109375" style="252" customWidth="1"/>
    <col min="15911" max="15911" width="4.7109375" style="252" customWidth="1"/>
    <col min="15912" max="15912" width="4.42578125" style="252" customWidth="1"/>
    <col min="15913" max="15916" width="0" style="252" hidden="1" customWidth="1"/>
    <col min="15917" max="15917" width="5.85546875" style="252" customWidth="1"/>
    <col min="15918" max="15918" width="5.42578125" style="252" customWidth="1"/>
    <col min="15919" max="15919" width="5.28515625" style="252" customWidth="1"/>
    <col min="15920" max="15920" width="4.85546875" style="252" customWidth="1"/>
    <col min="15921" max="15932" width="0" style="252" hidden="1" customWidth="1"/>
    <col min="15933" max="15933" width="5.85546875" style="252" customWidth="1"/>
    <col min="15934" max="15934" width="5.42578125" style="252" customWidth="1"/>
    <col min="15935" max="15935" width="5.140625" style="252" customWidth="1"/>
    <col min="15936" max="15936" width="4.140625" style="252" customWidth="1"/>
    <col min="15937" max="15937" width="6.140625" style="252" customWidth="1"/>
    <col min="15938" max="15939" width="5.5703125" style="252" customWidth="1"/>
    <col min="15940" max="15940" width="4.42578125" style="252" customWidth="1"/>
    <col min="15941" max="15952" width="0" style="252" hidden="1" customWidth="1"/>
    <col min="15953" max="15953" width="7.5703125" style="252" customWidth="1"/>
    <col min="15954" max="15954" width="6.42578125" style="252" customWidth="1"/>
    <col min="15955" max="15955" width="5.42578125" style="252" customWidth="1"/>
    <col min="15956" max="15956" width="5.140625" style="252" customWidth="1"/>
    <col min="15957" max="15957" width="5.7109375" style="252" customWidth="1"/>
    <col min="15958" max="15958" width="5.42578125" style="252" customWidth="1"/>
    <col min="15959" max="15959" width="4.5703125" style="252" customWidth="1"/>
    <col min="15960" max="15960" width="5.42578125" style="252" customWidth="1"/>
    <col min="15961" max="15963" width="5.85546875" style="252" customWidth="1"/>
    <col min="15964" max="15964" width="4.42578125" style="252" customWidth="1"/>
    <col min="15965" max="15979" width="0" style="252" hidden="1" customWidth="1"/>
    <col min="15980" max="15980" width="9.140625" style="252" customWidth="1"/>
    <col min="15981" max="16125" width="9.140625" style="252"/>
    <col min="16126" max="16126" width="3.140625" style="252" customWidth="1"/>
    <col min="16127" max="16127" width="12.28515625" style="252" customWidth="1"/>
    <col min="16128" max="16128" width="34.85546875" style="252" customWidth="1"/>
    <col min="16129" max="16129" width="8.42578125" style="252" customWidth="1"/>
    <col min="16130" max="16130" width="8.28515625" style="252" customWidth="1"/>
    <col min="16131" max="16131" width="9.42578125" style="252" customWidth="1"/>
    <col min="16132" max="16132" width="8.28515625" style="252" customWidth="1"/>
    <col min="16133" max="16135" width="6.42578125" style="252" customWidth="1"/>
    <col min="16136" max="16136" width="7.140625" style="252" customWidth="1"/>
    <col min="16137" max="16137" width="4.5703125" style="252" customWidth="1"/>
    <col min="16138" max="16138" width="6.7109375" style="252" customWidth="1"/>
    <col min="16139" max="16139" width="6.85546875" style="252" customWidth="1"/>
    <col min="16140" max="16140" width="6.28515625" style="252" customWidth="1"/>
    <col min="16141" max="16141" width="4" style="252" customWidth="1"/>
    <col min="16142" max="16142" width="7.28515625" style="252" customWidth="1"/>
    <col min="16143" max="16143" width="7.5703125" style="252" customWidth="1"/>
    <col min="16144" max="16144" width="6" style="252" customWidth="1"/>
    <col min="16145" max="16145" width="4.7109375" style="252" customWidth="1"/>
    <col min="16146" max="16146" width="5.42578125" style="252" customWidth="1"/>
    <col min="16147" max="16147" width="5.7109375" style="252" customWidth="1"/>
    <col min="16148" max="16148" width="5.85546875" style="252" customWidth="1"/>
    <col min="16149" max="16149" width="5.7109375" style="252" customWidth="1"/>
    <col min="16150" max="16160" width="0" style="252" hidden="1" customWidth="1"/>
    <col min="16161" max="16161" width="5.85546875" style="252" customWidth="1"/>
    <col min="16162" max="16162" width="5.7109375" style="252" customWidth="1"/>
    <col min="16163" max="16163" width="5" style="252" customWidth="1"/>
    <col min="16164" max="16164" width="4.140625" style="252" customWidth="1"/>
    <col min="16165" max="16165" width="5.85546875" style="252" customWidth="1"/>
    <col min="16166" max="16166" width="5.7109375" style="252" customWidth="1"/>
    <col min="16167" max="16167" width="4.7109375" style="252" customWidth="1"/>
    <col min="16168" max="16168" width="4.42578125" style="252" customWidth="1"/>
    <col min="16169" max="16172" width="0" style="252" hidden="1" customWidth="1"/>
    <col min="16173" max="16173" width="5.85546875" style="252" customWidth="1"/>
    <col min="16174" max="16174" width="5.42578125" style="252" customWidth="1"/>
    <col min="16175" max="16175" width="5.28515625" style="252" customWidth="1"/>
    <col min="16176" max="16176" width="4.85546875" style="252" customWidth="1"/>
    <col min="16177" max="16188" width="0" style="252" hidden="1" customWidth="1"/>
    <col min="16189" max="16189" width="5.85546875" style="252" customWidth="1"/>
    <col min="16190" max="16190" width="5.42578125" style="252" customWidth="1"/>
    <col min="16191" max="16191" width="5.140625" style="252" customWidth="1"/>
    <col min="16192" max="16192" width="4.140625" style="252" customWidth="1"/>
    <col min="16193" max="16193" width="6.140625" style="252" customWidth="1"/>
    <col min="16194" max="16195" width="5.5703125" style="252" customWidth="1"/>
    <col min="16196" max="16196" width="4.42578125" style="252" customWidth="1"/>
    <col min="16197" max="16208" width="0" style="252" hidden="1" customWidth="1"/>
    <col min="16209" max="16209" width="7.5703125" style="252" customWidth="1"/>
    <col min="16210" max="16210" width="6.42578125" style="252" customWidth="1"/>
    <col min="16211" max="16211" width="5.42578125" style="252" customWidth="1"/>
    <col min="16212" max="16212" width="5.140625" style="252" customWidth="1"/>
    <col min="16213" max="16213" width="5.7109375" style="252" customWidth="1"/>
    <col min="16214" max="16214" width="5.42578125" style="252" customWidth="1"/>
    <col min="16215" max="16215" width="4.5703125" style="252" customWidth="1"/>
    <col min="16216" max="16216" width="5.42578125" style="252" customWidth="1"/>
    <col min="16217" max="16219" width="5.85546875" style="252" customWidth="1"/>
    <col min="16220" max="16220" width="4.42578125" style="252" customWidth="1"/>
    <col min="16221" max="16235" width="0" style="252" hidden="1" customWidth="1"/>
    <col min="16236" max="16236" width="9.140625" style="252" customWidth="1"/>
    <col min="16237" max="16384" width="9.140625" style="252"/>
  </cols>
  <sheetData>
    <row r="1" spans="1:115" ht="15.75" x14ac:dyDescent="0.25">
      <c r="A1" s="244"/>
      <c r="B1" s="290"/>
      <c r="C1" s="244" t="s">
        <v>517</v>
      </c>
      <c r="D1" s="250"/>
      <c r="E1" s="251" t="s">
        <v>655</v>
      </c>
      <c r="F1" s="290"/>
      <c r="G1" s="244"/>
      <c r="H1" s="244"/>
      <c r="I1" s="290"/>
      <c r="J1" s="290"/>
      <c r="K1" s="244"/>
      <c r="L1" s="244"/>
      <c r="M1" s="290"/>
      <c r="N1" s="290"/>
      <c r="O1" s="244"/>
      <c r="P1" s="244"/>
      <c r="Q1" s="290"/>
      <c r="R1" s="290"/>
      <c r="S1" s="244"/>
      <c r="T1" s="244"/>
      <c r="U1" s="290"/>
      <c r="V1" s="290"/>
      <c r="W1" s="244"/>
      <c r="X1" s="244"/>
      <c r="Y1" s="291"/>
      <c r="Z1" s="291"/>
      <c r="AA1" s="244"/>
      <c r="AB1" s="244"/>
      <c r="AC1" s="290"/>
      <c r="AD1" s="290"/>
      <c r="AE1" s="244"/>
      <c r="AF1" s="244"/>
      <c r="AG1" s="244"/>
      <c r="AH1" s="244"/>
      <c r="AI1" s="244"/>
      <c r="AJ1" s="290"/>
      <c r="AK1" s="290"/>
      <c r="AL1" s="244"/>
      <c r="AM1" s="244"/>
      <c r="AN1" s="290"/>
      <c r="AO1" s="290"/>
      <c r="AP1" s="244"/>
      <c r="AQ1" s="244"/>
      <c r="AR1" s="244"/>
      <c r="AS1" s="244"/>
      <c r="AT1" s="244"/>
      <c r="AU1" s="244"/>
      <c r="AV1" s="290"/>
      <c r="AW1" s="290"/>
      <c r="AX1" s="244"/>
      <c r="AY1" s="244"/>
      <c r="AZ1" s="244"/>
      <c r="BA1" s="244"/>
      <c r="BB1" s="244"/>
      <c r="BC1" s="244"/>
      <c r="BD1" s="290"/>
      <c r="BE1" s="290"/>
      <c r="BF1" s="244"/>
      <c r="BG1" s="244"/>
      <c r="BH1" s="290"/>
      <c r="BI1" s="290"/>
      <c r="BJ1" s="244"/>
      <c r="BK1" s="244"/>
      <c r="BL1" s="292"/>
      <c r="BM1" s="292"/>
      <c r="BN1" s="292"/>
      <c r="BO1" s="292"/>
      <c r="BP1" s="292"/>
      <c r="BQ1" s="292"/>
      <c r="BR1" s="292"/>
      <c r="BS1" s="292"/>
      <c r="BT1" s="292"/>
      <c r="BU1" s="403"/>
      <c r="BV1" s="403"/>
      <c r="BW1" s="403"/>
      <c r="BX1" s="403"/>
      <c r="BY1" s="403"/>
      <c r="BZ1" s="403"/>
      <c r="CA1" s="403"/>
      <c r="CB1" s="403"/>
      <c r="CC1" s="403"/>
      <c r="CD1" s="403"/>
      <c r="CE1" s="403"/>
      <c r="CF1" s="403"/>
      <c r="CG1" s="403"/>
      <c r="CH1" s="403"/>
      <c r="CI1" s="403"/>
      <c r="CJ1" s="403"/>
      <c r="CK1" s="403"/>
      <c r="CL1" s="403"/>
      <c r="CM1" s="403"/>
      <c r="CN1" s="403"/>
      <c r="CO1" s="403"/>
      <c r="CP1" s="403"/>
      <c r="CQ1" s="403"/>
      <c r="CR1" s="243"/>
      <c r="CS1" s="243"/>
      <c r="CT1" s="243"/>
      <c r="CU1" s="243"/>
      <c r="CV1" s="293"/>
      <c r="CW1" s="293"/>
      <c r="CX1" s="243"/>
      <c r="CY1" s="243"/>
      <c r="CZ1" s="293"/>
      <c r="DA1" s="293"/>
      <c r="DB1" s="243"/>
      <c r="DC1" s="243"/>
      <c r="DD1" s="257" t="s">
        <v>550</v>
      </c>
    </row>
    <row r="2" spans="1:115" s="343" customFormat="1" ht="10.5" customHeight="1" x14ac:dyDescent="0.2">
      <c r="A2" s="395" t="s">
        <v>242</v>
      </c>
      <c r="B2" s="346"/>
      <c r="C2" s="405" t="s">
        <v>243</v>
      </c>
      <c r="D2" s="408" t="s">
        <v>244</v>
      </c>
      <c r="E2" s="409"/>
      <c r="F2" s="410"/>
      <c r="G2" s="414" t="s">
        <v>380</v>
      </c>
      <c r="H2" s="414" t="s">
        <v>381</v>
      </c>
      <c r="I2" s="338"/>
      <c r="J2" s="338"/>
      <c r="K2" s="339"/>
      <c r="L2" s="339"/>
      <c r="M2" s="338"/>
      <c r="N2" s="338"/>
      <c r="O2" s="339"/>
      <c r="P2" s="339"/>
      <c r="Q2" s="338"/>
      <c r="R2" s="338"/>
      <c r="S2" s="339"/>
      <c r="T2" s="339"/>
      <c r="U2" s="338"/>
      <c r="V2" s="338"/>
      <c r="W2" s="339"/>
      <c r="X2" s="339"/>
      <c r="Y2" s="338"/>
      <c r="Z2" s="338"/>
      <c r="AA2" s="339"/>
      <c r="AB2" s="339"/>
      <c r="AC2" s="338"/>
      <c r="AD2" s="338"/>
      <c r="AE2" s="339"/>
      <c r="AF2" s="339"/>
      <c r="AG2" s="339" t="s">
        <v>382</v>
      </c>
      <c r="AH2" s="339" t="s">
        <v>382</v>
      </c>
      <c r="AI2" s="339"/>
      <c r="AJ2" s="338"/>
      <c r="AK2" s="338"/>
      <c r="AL2" s="339"/>
      <c r="AM2" s="339"/>
      <c r="AN2" s="338"/>
      <c r="AO2" s="338"/>
      <c r="AP2" s="339"/>
      <c r="AQ2" s="339"/>
      <c r="AR2" s="339"/>
      <c r="AS2" s="339"/>
      <c r="AT2" s="339"/>
      <c r="AU2" s="339"/>
      <c r="AV2" s="338"/>
      <c r="AW2" s="338"/>
      <c r="AX2" s="339"/>
      <c r="AY2" s="339"/>
      <c r="AZ2" s="339"/>
      <c r="BA2" s="339"/>
      <c r="BB2" s="339"/>
      <c r="BC2" s="339"/>
      <c r="BD2" s="338"/>
      <c r="BE2" s="338"/>
      <c r="BF2" s="340"/>
      <c r="BG2" s="340"/>
      <c r="BH2" s="338"/>
      <c r="BI2" s="338"/>
      <c r="BJ2" s="340"/>
      <c r="BK2" s="340"/>
      <c r="BL2" s="340"/>
      <c r="BM2" s="340"/>
      <c r="BN2" s="340"/>
      <c r="BO2" s="340"/>
      <c r="BP2" s="340"/>
      <c r="BQ2" s="340"/>
      <c r="BR2" s="340"/>
      <c r="BS2" s="340"/>
      <c r="BT2" s="340"/>
      <c r="BU2" s="340"/>
      <c r="BV2" s="340"/>
      <c r="BW2" s="340"/>
      <c r="BX2" s="338"/>
      <c r="BY2" s="338"/>
      <c r="BZ2" s="339"/>
      <c r="CA2" s="340"/>
      <c r="CB2" s="340"/>
      <c r="CC2" s="340"/>
      <c r="CD2" s="340"/>
      <c r="CE2" s="340"/>
      <c r="CF2" s="338"/>
      <c r="CG2" s="338"/>
      <c r="CH2" s="340"/>
      <c r="CI2" s="340"/>
      <c r="CJ2" s="338"/>
      <c r="CK2" s="338"/>
      <c r="CL2" s="340"/>
      <c r="CM2" s="340"/>
      <c r="CN2" s="340"/>
      <c r="CO2" s="340"/>
      <c r="CP2" s="340"/>
      <c r="CQ2" s="340"/>
      <c r="CR2" s="341"/>
      <c r="CS2" s="341"/>
      <c r="CT2" s="341"/>
      <c r="CU2" s="341"/>
      <c r="CV2" s="342"/>
      <c r="CW2" s="342"/>
      <c r="CX2" s="341"/>
      <c r="CY2" s="341"/>
      <c r="CZ2" s="342"/>
      <c r="DA2" s="342"/>
      <c r="DB2" s="341"/>
      <c r="DC2" s="341"/>
      <c r="DD2" s="340"/>
      <c r="DE2" s="340"/>
      <c r="DF2" s="340"/>
      <c r="DG2" s="340"/>
      <c r="DH2" s="340"/>
      <c r="DI2" s="340"/>
      <c r="DJ2" s="340"/>
      <c r="DK2" s="340"/>
    </row>
    <row r="3" spans="1:115" s="343" customFormat="1" ht="48.75" customHeight="1" x14ac:dyDescent="0.2">
      <c r="A3" s="404"/>
      <c r="B3" s="347"/>
      <c r="C3" s="406"/>
      <c r="D3" s="411"/>
      <c r="E3" s="412"/>
      <c r="F3" s="413"/>
      <c r="G3" s="415"/>
      <c r="H3" s="415"/>
      <c r="I3" s="397" t="s">
        <v>383</v>
      </c>
      <c r="J3" s="398"/>
      <c r="K3" s="395" t="s">
        <v>384</v>
      </c>
      <c r="L3" s="395" t="s">
        <v>381</v>
      </c>
      <c r="M3" s="397" t="s">
        <v>385</v>
      </c>
      <c r="N3" s="398"/>
      <c r="O3" s="395" t="s">
        <v>384</v>
      </c>
      <c r="P3" s="395" t="s">
        <v>381</v>
      </c>
      <c r="Q3" s="397" t="s">
        <v>386</v>
      </c>
      <c r="R3" s="398"/>
      <c r="S3" s="395" t="s">
        <v>384</v>
      </c>
      <c r="T3" s="395" t="s">
        <v>381</v>
      </c>
      <c r="U3" s="397" t="s">
        <v>387</v>
      </c>
      <c r="V3" s="398"/>
      <c r="W3" s="395" t="s">
        <v>388</v>
      </c>
      <c r="X3" s="395" t="s">
        <v>381</v>
      </c>
      <c r="Y3" s="397" t="s">
        <v>389</v>
      </c>
      <c r="Z3" s="398"/>
      <c r="AA3" s="395" t="s">
        <v>384</v>
      </c>
      <c r="AB3" s="395" t="s">
        <v>381</v>
      </c>
      <c r="AC3" s="397" t="s">
        <v>390</v>
      </c>
      <c r="AD3" s="398"/>
      <c r="AE3" s="395" t="s">
        <v>391</v>
      </c>
      <c r="AF3" s="395" t="s">
        <v>392</v>
      </c>
      <c r="AG3" s="397" t="s">
        <v>393</v>
      </c>
      <c r="AH3" s="398"/>
      <c r="AI3" s="395" t="s">
        <v>394</v>
      </c>
      <c r="AJ3" s="397" t="s">
        <v>395</v>
      </c>
      <c r="AK3" s="398"/>
      <c r="AL3" s="395" t="s">
        <v>391</v>
      </c>
      <c r="AM3" s="395" t="s">
        <v>381</v>
      </c>
      <c r="AN3" s="397" t="s">
        <v>396</v>
      </c>
      <c r="AO3" s="398"/>
      <c r="AP3" s="395" t="s">
        <v>384</v>
      </c>
      <c r="AQ3" s="395" t="s">
        <v>381</v>
      </c>
      <c r="AR3" s="397" t="s">
        <v>397</v>
      </c>
      <c r="AS3" s="398"/>
      <c r="AT3" s="395" t="s">
        <v>384</v>
      </c>
      <c r="AU3" s="395" t="s">
        <v>381</v>
      </c>
      <c r="AV3" s="397" t="s">
        <v>398</v>
      </c>
      <c r="AW3" s="398"/>
      <c r="AX3" s="395" t="s">
        <v>399</v>
      </c>
      <c r="AY3" s="395" t="s">
        <v>392</v>
      </c>
      <c r="AZ3" s="397" t="s">
        <v>400</v>
      </c>
      <c r="BA3" s="398"/>
      <c r="BB3" s="395" t="s">
        <v>399</v>
      </c>
      <c r="BC3" s="395" t="s">
        <v>392</v>
      </c>
      <c r="BD3" s="397" t="s">
        <v>401</v>
      </c>
      <c r="BE3" s="398"/>
      <c r="BF3" s="395" t="s">
        <v>399</v>
      </c>
      <c r="BG3" s="395" t="s">
        <v>392</v>
      </c>
      <c r="BH3" s="397" t="s">
        <v>402</v>
      </c>
      <c r="BI3" s="398"/>
      <c r="BJ3" s="395" t="s">
        <v>399</v>
      </c>
      <c r="BK3" s="395" t="s">
        <v>392</v>
      </c>
      <c r="BL3" s="397" t="s">
        <v>656</v>
      </c>
      <c r="BM3" s="398"/>
      <c r="BN3" s="395" t="s">
        <v>399</v>
      </c>
      <c r="BO3" s="395" t="s">
        <v>392</v>
      </c>
      <c r="BP3" s="397" t="s">
        <v>519</v>
      </c>
      <c r="BQ3" s="398"/>
      <c r="BR3" s="395" t="s">
        <v>399</v>
      </c>
      <c r="BS3" s="395" t="s">
        <v>392</v>
      </c>
      <c r="BT3" s="397" t="s">
        <v>403</v>
      </c>
      <c r="BU3" s="398"/>
      <c r="BV3" s="395" t="s">
        <v>399</v>
      </c>
      <c r="BW3" s="395" t="s">
        <v>392</v>
      </c>
      <c r="BX3" s="397" t="s">
        <v>404</v>
      </c>
      <c r="BY3" s="398"/>
      <c r="BZ3" s="395" t="s">
        <v>399</v>
      </c>
      <c r="CA3" s="395" t="s">
        <v>392</v>
      </c>
      <c r="CB3" s="397" t="s">
        <v>405</v>
      </c>
      <c r="CC3" s="398"/>
      <c r="CD3" s="395" t="s">
        <v>399</v>
      </c>
      <c r="CE3" s="395" t="s">
        <v>392</v>
      </c>
      <c r="CF3" s="397" t="s">
        <v>406</v>
      </c>
      <c r="CG3" s="398"/>
      <c r="CH3" s="395" t="s">
        <v>399</v>
      </c>
      <c r="CI3" s="395" t="s">
        <v>392</v>
      </c>
      <c r="CJ3" s="397" t="s">
        <v>407</v>
      </c>
      <c r="CK3" s="398"/>
      <c r="CL3" s="395" t="s">
        <v>399</v>
      </c>
      <c r="CM3" s="395" t="s">
        <v>392</v>
      </c>
      <c r="CN3" s="397" t="s">
        <v>408</v>
      </c>
      <c r="CO3" s="398"/>
      <c r="CP3" s="395" t="s">
        <v>399</v>
      </c>
      <c r="CQ3" s="395" t="s">
        <v>392</v>
      </c>
      <c r="CR3" s="401" t="s">
        <v>482</v>
      </c>
      <c r="CS3" s="402"/>
      <c r="CT3" s="399" t="s">
        <v>399</v>
      </c>
      <c r="CU3" s="399" t="s">
        <v>392</v>
      </c>
      <c r="CV3" s="401" t="s">
        <v>483</v>
      </c>
      <c r="CW3" s="402"/>
      <c r="CX3" s="399" t="s">
        <v>399</v>
      </c>
      <c r="CY3" s="399" t="s">
        <v>392</v>
      </c>
      <c r="CZ3" s="401" t="s">
        <v>484</v>
      </c>
      <c r="DA3" s="402"/>
      <c r="DB3" s="399" t="s">
        <v>399</v>
      </c>
      <c r="DC3" s="399" t="s">
        <v>392</v>
      </c>
      <c r="DD3" s="397" t="s">
        <v>400</v>
      </c>
      <c r="DE3" s="398"/>
      <c r="DF3" s="395" t="s">
        <v>399</v>
      </c>
      <c r="DG3" s="395" t="s">
        <v>392</v>
      </c>
      <c r="DH3" s="397" t="s">
        <v>657</v>
      </c>
      <c r="DI3" s="398"/>
      <c r="DJ3" s="395" t="s">
        <v>399</v>
      </c>
      <c r="DK3" s="395" t="s">
        <v>392</v>
      </c>
    </row>
    <row r="4" spans="1:115" s="343" customFormat="1" ht="27" customHeight="1" x14ac:dyDescent="0.2">
      <c r="A4" s="396"/>
      <c r="B4" s="348" t="s">
        <v>563</v>
      </c>
      <c r="C4" s="407"/>
      <c r="D4" s="344" t="s">
        <v>566</v>
      </c>
      <c r="E4" s="344" t="s">
        <v>641</v>
      </c>
      <c r="F4" s="345" t="s">
        <v>669</v>
      </c>
      <c r="G4" s="416"/>
      <c r="H4" s="416"/>
      <c r="I4" s="344" t="s">
        <v>641</v>
      </c>
      <c r="J4" s="345" t="s">
        <v>658</v>
      </c>
      <c r="K4" s="396"/>
      <c r="L4" s="396"/>
      <c r="M4" s="344" t="s">
        <v>641</v>
      </c>
      <c r="N4" s="345" t="s">
        <v>658</v>
      </c>
      <c r="O4" s="396"/>
      <c r="P4" s="396"/>
      <c r="Q4" s="344" t="s">
        <v>641</v>
      </c>
      <c r="R4" s="345" t="s">
        <v>658</v>
      </c>
      <c r="S4" s="396"/>
      <c r="T4" s="396"/>
      <c r="U4" s="344" t="s">
        <v>641</v>
      </c>
      <c r="V4" s="345" t="s">
        <v>658</v>
      </c>
      <c r="W4" s="396"/>
      <c r="X4" s="396"/>
      <c r="Y4" s="344" t="s">
        <v>410</v>
      </c>
      <c r="Z4" s="344" t="s">
        <v>411</v>
      </c>
      <c r="AA4" s="396"/>
      <c r="AB4" s="396"/>
      <c r="AC4" s="344" t="s">
        <v>412</v>
      </c>
      <c r="AD4" s="344" t="s">
        <v>411</v>
      </c>
      <c r="AE4" s="396"/>
      <c r="AF4" s="396"/>
      <c r="AG4" s="344" t="s">
        <v>410</v>
      </c>
      <c r="AH4" s="344" t="s">
        <v>411</v>
      </c>
      <c r="AI4" s="396"/>
      <c r="AJ4" s="344" t="s">
        <v>641</v>
      </c>
      <c r="AK4" s="345" t="s">
        <v>658</v>
      </c>
      <c r="AL4" s="396"/>
      <c r="AM4" s="396"/>
      <c r="AN4" s="344" t="s">
        <v>641</v>
      </c>
      <c r="AO4" s="345" t="s">
        <v>658</v>
      </c>
      <c r="AP4" s="396"/>
      <c r="AQ4" s="396"/>
      <c r="AR4" s="344" t="s">
        <v>641</v>
      </c>
      <c r="AS4" s="345" t="s">
        <v>658</v>
      </c>
      <c r="AT4" s="396"/>
      <c r="AU4" s="396"/>
      <c r="AV4" s="344" t="s">
        <v>641</v>
      </c>
      <c r="AW4" s="345" t="s">
        <v>658</v>
      </c>
      <c r="AX4" s="396"/>
      <c r="AY4" s="396"/>
      <c r="AZ4" s="344" t="s">
        <v>522</v>
      </c>
      <c r="BA4" s="344" t="s">
        <v>523</v>
      </c>
      <c r="BB4" s="396"/>
      <c r="BC4" s="396"/>
      <c r="BD4" s="344" t="s">
        <v>410</v>
      </c>
      <c r="BE4" s="344" t="s">
        <v>411</v>
      </c>
      <c r="BF4" s="396"/>
      <c r="BG4" s="396"/>
      <c r="BH4" s="344" t="s">
        <v>410</v>
      </c>
      <c r="BI4" s="344" t="s">
        <v>411</v>
      </c>
      <c r="BJ4" s="396"/>
      <c r="BK4" s="396"/>
      <c r="BL4" s="344" t="s">
        <v>641</v>
      </c>
      <c r="BM4" s="345" t="s">
        <v>658</v>
      </c>
      <c r="BN4" s="396"/>
      <c r="BO4" s="396"/>
      <c r="BP4" s="344" t="s">
        <v>566</v>
      </c>
      <c r="BQ4" s="345" t="s">
        <v>659</v>
      </c>
      <c r="BR4" s="396"/>
      <c r="BS4" s="396"/>
      <c r="BT4" s="344" t="s">
        <v>520</v>
      </c>
      <c r="BU4" s="345" t="s">
        <v>524</v>
      </c>
      <c r="BV4" s="396"/>
      <c r="BW4" s="396"/>
      <c r="BX4" s="344" t="s">
        <v>410</v>
      </c>
      <c r="BY4" s="344" t="s">
        <v>411</v>
      </c>
      <c r="BZ4" s="396"/>
      <c r="CA4" s="396"/>
      <c r="CB4" s="344" t="s">
        <v>410</v>
      </c>
      <c r="CC4" s="344" t="s">
        <v>413</v>
      </c>
      <c r="CD4" s="396"/>
      <c r="CE4" s="396"/>
      <c r="CF4" s="344" t="s">
        <v>641</v>
      </c>
      <c r="CG4" s="345" t="s">
        <v>658</v>
      </c>
      <c r="CH4" s="396"/>
      <c r="CI4" s="396"/>
      <c r="CJ4" s="344" t="s">
        <v>641</v>
      </c>
      <c r="CK4" s="345" t="s">
        <v>658</v>
      </c>
      <c r="CL4" s="396"/>
      <c r="CM4" s="396"/>
      <c r="CN4" s="344" t="s">
        <v>641</v>
      </c>
      <c r="CO4" s="345" t="s">
        <v>658</v>
      </c>
      <c r="CP4" s="396"/>
      <c r="CQ4" s="396"/>
      <c r="CR4" s="275" t="s">
        <v>410</v>
      </c>
      <c r="CS4" s="275" t="s">
        <v>411</v>
      </c>
      <c r="CT4" s="400"/>
      <c r="CU4" s="400"/>
      <c r="CV4" s="275" t="s">
        <v>410</v>
      </c>
      <c r="CW4" s="275" t="s">
        <v>485</v>
      </c>
      <c r="CX4" s="400"/>
      <c r="CY4" s="400"/>
      <c r="CZ4" s="275" t="s">
        <v>410</v>
      </c>
      <c r="DA4" s="275" t="s">
        <v>411</v>
      </c>
      <c r="DB4" s="400"/>
      <c r="DC4" s="400"/>
      <c r="DD4" s="344" t="s">
        <v>566</v>
      </c>
      <c r="DE4" s="345" t="s">
        <v>659</v>
      </c>
      <c r="DF4" s="396"/>
      <c r="DG4" s="396"/>
      <c r="DH4" s="344" t="s">
        <v>641</v>
      </c>
      <c r="DI4" s="345" t="s">
        <v>658</v>
      </c>
      <c r="DJ4" s="396"/>
      <c r="DK4" s="396"/>
    </row>
    <row r="5" spans="1:115" s="257" customFormat="1" ht="15" customHeight="1" x14ac:dyDescent="0.2">
      <c r="A5" s="253" t="s">
        <v>245</v>
      </c>
      <c r="B5" s="349"/>
      <c r="C5" s="254" t="s">
        <v>246</v>
      </c>
      <c r="D5" s="255">
        <f>SUM(D6:D18)</f>
        <v>0</v>
      </c>
      <c r="E5" s="256">
        <f>SUM(E6:E18)</f>
        <v>0.66351000000000004</v>
      </c>
      <c r="F5" s="256">
        <f>SUM(F6:F18)</f>
        <v>0</v>
      </c>
      <c r="G5" s="299">
        <f>F5-E5</f>
        <v>-0.66351000000000004</v>
      </c>
      <c r="H5" s="300">
        <v>0</v>
      </c>
      <c r="I5" s="256">
        <f t="shared" ref="I5:AD5" si="0">SUM(I6:I18)</f>
        <v>0</v>
      </c>
      <c r="J5" s="256">
        <f t="shared" si="0"/>
        <v>0</v>
      </c>
      <c r="K5" s="299">
        <f t="shared" si="0"/>
        <v>0</v>
      </c>
      <c r="L5" s="299">
        <v>0</v>
      </c>
      <c r="M5" s="256">
        <f t="shared" si="0"/>
        <v>0</v>
      </c>
      <c r="N5" s="256">
        <f t="shared" si="0"/>
        <v>0</v>
      </c>
      <c r="O5" s="299">
        <f t="shared" si="0"/>
        <v>0</v>
      </c>
      <c r="P5" s="299">
        <f t="shared" si="0"/>
        <v>0</v>
      </c>
      <c r="Q5" s="256">
        <f t="shared" si="0"/>
        <v>0</v>
      </c>
      <c r="R5" s="256">
        <f t="shared" si="0"/>
        <v>0</v>
      </c>
      <c r="S5" s="299">
        <f t="shared" si="0"/>
        <v>0</v>
      </c>
      <c r="T5" s="299">
        <f t="shared" si="0"/>
        <v>0</v>
      </c>
      <c r="U5" s="256">
        <f t="shared" si="0"/>
        <v>0.66351000000000004</v>
      </c>
      <c r="V5" s="256">
        <f t="shared" si="0"/>
        <v>0</v>
      </c>
      <c r="W5" s="299">
        <f t="shared" si="0"/>
        <v>0</v>
      </c>
      <c r="X5" s="299">
        <f t="shared" si="0"/>
        <v>0</v>
      </c>
      <c r="Y5" s="256">
        <f t="shared" si="0"/>
        <v>0</v>
      </c>
      <c r="Z5" s="256">
        <f t="shared" si="0"/>
        <v>0</v>
      </c>
      <c r="AA5" s="299">
        <f t="shared" si="0"/>
        <v>0</v>
      </c>
      <c r="AB5" s="299">
        <f t="shared" si="0"/>
        <v>0</v>
      </c>
      <c r="AC5" s="256">
        <f t="shared" si="0"/>
        <v>0</v>
      </c>
      <c r="AD5" s="256">
        <f t="shared" si="0"/>
        <v>0</v>
      </c>
      <c r="AE5" s="299">
        <f>AD5-AC5</f>
        <v>0</v>
      </c>
      <c r="AF5" s="299"/>
      <c r="AG5" s="256">
        <f t="shared" ref="AG5:AS5" si="1">SUM(AG6:AG18)</f>
        <v>0</v>
      </c>
      <c r="AH5" s="256">
        <f t="shared" si="1"/>
        <v>0</v>
      </c>
      <c r="AI5" s="299">
        <f t="shared" si="1"/>
        <v>0</v>
      </c>
      <c r="AJ5" s="256">
        <f t="shared" si="1"/>
        <v>0</v>
      </c>
      <c r="AK5" s="256">
        <f t="shared" si="1"/>
        <v>0</v>
      </c>
      <c r="AL5" s="299">
        <f t="shared" si="1"/>
        <v>0</v>
      </c>
      <c r="AM5" s="299">
        <f t="shared" si="1"/>
        <v>0</v>
      </c>
      <c r="AN5" s="256">
        <f t="shared" si="1"/>
        <v>0</v>
      </c>
      <c r="AO5" s="256">
        <f t="shared" si="1"/>
        <v>0</v>
      </c>
      <c r="AP5" s="299">
        <f t="shared" si="1"/>
        <v>0</v>
      </c>
      <c r="AQ5" s="299">
        <f t="shared" si="1"/>
        <v>0</v>
      </c>
      <c r="AR5" s="299">
        <f t="shared" si="1"/>
        <v>0</v>
      </c>
      <c r="AS5" s="299">
        <f t="shared" si="1"/>
        <v>0</v>
      </c>
      <c r="AT5" s="299">
        <f>AS5-AR5</f>
        <v>0</v>
      </c>
      <c r="AU5" s="299"/>
      <c r="AV5" s="256">
        <f t="shared" ref="AV5:CO5" si="2">SUM(AV6:AV18)</f>
        <v>0</v>
      </c>
      <c r="AW5" s="256">
        <f t="shared" si="2"/>
        <v>0</v>
      </c>
      <c r="AX5" s="299">
        <f t="shared" si="2"/>
        <v>0</v>
      </c>
      <c r="AY5" s="299">
        <f t="shared" si="2"/>
        <v>0</v>
      </c>
      <c r="AZ5" s="256">
        <f t="shared" si="2"/>
        <v>0</v>
      </c>
      <c r="BA5" s="256">
        <f t="shared" si="2"/>
        <v>0</v>
      </c>
      <c r="BB5" s="299">
        <f t="shared" si="2"/>
        <v>0</v>
      </c>
      <c r="BC5" s="299">
        <f t="shared" si="2"/>
        <v>0</v>
      </c>
      <c r="BD5" s="256">
        <f t="shared" si="2"/>
        <v>0</v>
      </c>
      <c r="BE5" s="256">
        <f t="shared" si="2"/>
        <v>0</v>
      </c>
      <c r="BF5" s="299">
        <f t="shared" si="2"/>
        <v>0</v>
      </c>
      <c r="BG5" s="299">
        <f t="shared" si="2"/>
        <v>0</v>
      </c>
      <c r="BH5" s="256">
        <f t="shared" si="2"/>
        <v>0</v>
      </c>
      <c r="BI5" s="256">
        <f t="shared" si="2"/>
        <v>0</v>
      </c>
      <c r="BJ5" s="299">
        <f t="shared" si="2"/>
        <v>0</v>
      </c>
      <c r="BK5" s="299">
        <f t="shared" si="2"/>
        <v>0</v>
      </c>
      <c r="BL5" s="256">
        <f t="shared" si="2"/>
        <v>0</v>
      </c>
      <c r="BM5" s="256">
        <f t="shared" si="2"/>
        <v>0</v>
      </c>
      <c r="BN5" s="299">
        <f t="shared" si="2"/>
        <v>0</v>
      </c>
      <c r="BO5" s="299">
        <f t="shared" si="2"/>
        <v>0</v>
      </c>
      <c r="BP5" s="256">
        <f>SUM(BP6:BP18)</f>
        <v>0</v>
      </c>
      <c r="BQ5" s="256">
        <f>SUM(BQ6:BQ18)</f>
        <v>0</v>
      </c>
      <c r="BR5" s="299">
        <f>SUM(BR6:BR18)</f>
        <v>0</v>
      </c>
      <c r="BS5" s="299">
        <f>SUM(BS6:BS18)</f>
        <v>0</v>
      </c>
      <c r="BT5" s="256">
        <f t="shared" si="2"/>
        <v>0</v>
      </c>
      <c r="BU5" s="256">
        <f t="shared" si="2"/>
        <v>0</v>
      </c>
      <c r="BV5" s="299">
        <f t="shared" si="2"/>
        <v>0</v>
      </c>
      <c r="BW5" s="299">
        <f t="shared" si="2"/>
        <v>0</v>
      </c>
      <c r="BX5" s="256">
        <f t="shared" si="2"/>
        <v>0</v>
      </c>
      <c r="BY5" s="256">
        <f t="shared" si="2"/>
        <v>0</v>
      </c>
      <c r="BZ5" s="299">
        <f t="shared" si="2"/>
        <v>0</v>
      </c>
      <c r="CA5" s="299">
        <f t="shared" si="2"/>
        <v>0</v>
      </c>
      <c r="CB5" s="256">
        <f>SUM(CB6:CB18)</f>
        <v>0</v>
      </c>
      <c r="CC5" s="256">
        <f>SUM(CC6:CC18)</f>
        <v>0</v>
      </c>
      <c r="CD5" s="299">
        <f>SUM(CD6:CD18)</f>
        <v>0</v>
      </c>
      <c r="CE5" s="299">
        <f>SUM(CE6:CE18)</f>
        <v>0</v>
      </c>
      <c r="CF5" s="256">
        <f t="shared" si="2"/>
        <v>0</v>
      </c>
      <c r="CG5" s="256">
        <f t="shared" si="2"/>
        <v>0</v>
      </c>
      <c r="CH5" s="299">
        <f t="shared" si="2"/>
        <v>0</v>
      </c>
      <c r="CI5" s="299">
        <f t="shared" si="2"/>
        <v>0</v>
      </c>
      <c r="CJ5" s="256">
        <f t="shared" si="2"/>
        <v>0</v>
      </c>
      <c r="CK5" s="256">
        <f t="shared" si="2"/>
        <v>0</v>
      </c>
      <c r="CL5" s="299">
        <f t="shared" si="2"/>
        <v>0</v>
      </c>
      <c r="CM5" s="301"/>
      <c r="CN5" s="301">
        <f t="shared" si="2"/>
        <v>0</v>
      </c>
      <c r="CO5" s="301">
        <f t="shared" si="2"/>
        <v>0</v>
      </c>
      <c r="CP5" s="301">
        <f>CO5-CN5</f>
        <v>0</v>
      </c>
      <c r="CQ5" s="301"/>
      <c r="CR5" s="296">
        <f>SUM(CR6:CR18)</f>
        <v>0</v>
      </c>
      <c r="CS5" s="296">
        <f>SUM(CS6:CS18)</f>
        <v>0</v>
      </c>
      <c r="CT5" s="302">
        <f>CS5-CR5</f>
        <v>0</v>
      </c>
      <c r="CU5" s="303"/>
      <c r="CV5" s="304">
        <f t="shared" ref="CV5:DE5" si="3">SUM(CV6:CV18)</f>
        <v>0</v>
      </c>
      <c r="CW5" s="304">
        <f t="shared" si="3"/>
        <v>0</v>
      </c>
      <c r="CX5" s="296">
        <f t="shared" si="3"/>
        <v>0</v>
      </c>
      <c r="CY5" s="296">
        <f t="shared" si="3"/>
        <v>0</v>
      </c>
      <c r="CZ5" s="304">
        <f t="shared" si="3"/>
        <v>0</v>
      </c>
      <c r="DA5" s="304">
        <f t="shared" si="3"/>
        <v>0</v>
      </c>
      <c r="DB5" s="296">
        <f t="shared" si="3"/>
        <v>0</v>
      </c>
      <c r="DC5" s="296">
        <f t="shared" si="3"/>
        <v>0</v>
      </c>
      <c r="DD5" s="301">
        <f t="shared" si="3"/>
        <v>0</v>
      </c>
      <c r="DE5" s="301">
        <f t="shared" si="3"/>
        <v>0</v>
      </c>
      <c r="DF5" s="301">
        <f>DE5-DD5</f>
        <v>0</v>
      </c>
      <c r="DG5" s="301"/>
      <c r="DH5" s="301">
        <f t="shared" ref="DH5:DI5" si="4">SUM(DH6:DH18)</f>
        <v>0</v>
      </c>
      <c r="DI5" s="301">
        <f t="shared" si="4"/>
        <v>0</v>
      </c>
      <c r="DJ5" s="301">
        <f>DI5-DH5</f>
        <v>0</v>
      </c>
      <c r="DK5" s="301"/>
    </row>
    <row r="6" spans="1:115" ht="12" hidden="1" customHeight="1" x14ac:dyDescent="0.2">
      <c r="A6" s="258"/>
      <c r="B6" s="305"/>
      <c r="C6" s="258" t="s">
        <v>247</v>
      </c>
      <c r="D6" s="305"/>
      <c r="E6" s="279">
        <f t="shared" ref="E6:E17" si="5">I6+M6+Q6+U6+Y6+AJ6+AN6+AR6+AV6+BD6+BH6+BX6+CF6+CJ6+CN6+CR6+CV6+CZ6+AZ6+BL6+BT6</f>
        <v>0</v>
      </c>
      <c r="F6" s="279">
        <f>J6+N6+R6+V6+Z6+AK6+AO6+AS6+AW6+BE6+BI6+BY6+CG6+CK6+CO6+CS6+CW6+DA6+BM6+BU6</f>
        <v>0</v>
      </c>
      <c r="G6" s="306">
        <f t="shared" ref="G6:G35" si="6">F6-E6</f>
        <v>0</v>
      </c>
      <c r="H6" s="306"/>
      <c r="I6" s="279"/>
      <c r="J6" s="279"/>
      <c r="K6" s="307">
        <f>J6-I6</f>
        <v>0</v>
      </c>
      <c r="L6" s="307"/>
      <c r="M6" s="279"/>
      <c r="N6" s="279"/>
      <c r="O6" s="307">
        <f>N6-M6</f>
        <v>0</v>
      </c>
      <c r="P6" s="307"/>
      <c r="Q6" s="279"/>
      <c r="R6" s="279"/>
      <c r="S6" s="307">
        <f>R6-Q6</f>
        <v>0</v>
      </c>
      <c r="T6" s="307"/>
      <c r="U6" s="279"/>
      <c r="V6" s="279"/>
      <c r="W6" s="307">
        <f>V6-U6</f>
        <v>0</v>
      </c>
      <c r="X6" s="307"/>
      <c r="Y6" s="279">
        <f t="shared" ref="Y6:Z42" si="7">AC6</f>
        <v>0</v>
      </c>
      <c r="Z6" s="279">
        <f t="shared" si="7"/>
        <v>0</v>
      </c>
      <c r="AA6" s="307">
        <f>Z6-Y6</f>
        <v>0</v>
      </c>
      <c r="AB6" s="307"/>
      <c r="AC6" s="279"/>
      <c r="AD6" s="279"/>
      <c r="AE6" s="307">
        <f>AD6-AC6</f>
        <v>0</v>
      </c>
      <c r="AF6" s="307"/>
      <c r="AG6" s="279"/>
      <c r="AH6" s="279"/>
      <c r="AI6" s="307">
        <f>AH6-AG6</f>
        <v>0</v>
      </c>
      <c r="AJ6" s="279"/>
      <c r="AK6" s="279"/>
      <c r="AL6" s="307">
        <f>AK6-AJ6</f>
        <v>0</v>
      </c>
      <c r="AM6" s="307"/>
      <c r="AN6" s="279"/>
      <c r="AO6" s="279"/>
      <c r="AP6" s="307">
        <f>AO6-AN6</f>
        <v>0</v>
      </c>
      <c r="AQ6" s="307"/>
      <c r="AR6" s="307"/>
      <c r="AS6" s="307"/>
      <c r="AT6" s="307">
        <f>AS6-AR6</f>
        <v>0</v>
      </c>
      <c r="AU6" s="307"/>
      <c r="AV6" s="279"/>
      <c r="AW6" s="279"/>
      <c r="AX6" s="307">
        <f>AW6-AV6</f>
        <v>0</v>
      </c>
      <c r="AY6" s="307"/>
      <c r="AZ6" s="279"/>
      <c r="BA6" s="279"/>
      <c r="BB6" s="307">
        <f>BA6-AZ6</f>
        <v>0</v>
      </c>
      <c r="BC6" s="307"/>
      <c r="BD6" s="279"/>
      <c r="BE6" s="279"/>
      <c r="BF6" s="307">
        <f>BE6-BD6</f>
        <v>0</v>
      </c>
      <c r="BG6" s="307"/>
      <c r="BH6" s="279"/>
      <c r="BI6" s="279"/>
      <c r="BJ6" s="307">
        <f>BI6-BH6</f>
        <v>0</v>
      </c>
      <c r="BK6" s="307"/>
      <c r="BL6" s="279"/>
      <c r="BM6" s="279"/>
      <c r="BN6" s="307">
        <f>BM6-BL6</f>
        <v>0</v>
      </c>
      <c r="BO6" s="307"/>
      <c r="BP6" s="279"/>
      <c r="BQ6" s="279"/>
      <c r="BR6" s="307">
        <f>BQ6-BP6</f>
        <v>0</v>
      </c>
      <c r="BS6" s="307"/>
      <c r="BT6" s="279"/>
      <c r="BU6" s="279"/>
      <c r="BV6" s="307">
        <f>BU6-BT6</f>
        <v>0</v>
      </c>
      <c r="BW6" s="307"/>
      <c r="BX6" s="279"/>
      <c r="BY6" s="279"/>
      <c r="BZ6" s="307">
        <f>BY6-BX6</f>
        <v>0</v>
      </c>
      <c r="CA6" s="307"/>
      <c r="CB6" s="279"/>
      <c r="CC6" s="279"/>
      <c r="CD6" s="307">
        <f>CC6-CB6</f>
        <v>0</v>
      </c>
      <c r="CE6" s="307"/>
      <c r="CF6" s="279"/>
      <c r="CG6" s="279"/>
      <c r="CH6" s="307">
        <f>CG6-CF6</f>
        <v>0</v>
      </c>
      <c r="CI6" s="307"/>
      <c r="CJ6" s="279"/>
      <c r="CK6" s="279"/>
      <c r="CL6" s="307">
        <f>CK6-CJ6</f>
        <v>0</v>
      </c>
      <c r="CM6" s="301"/>
      <c r="CN6" s="308"/>
      <c r="CO6" s="308"/>
      <c r="CP6" s="308">
        <f>CO6-CN6</f>
        <v>0</v>
      </c>
      <c r="CQ6" s="308"/>
      <c r="CR6" s="309"/>
      <c r="CS6" s="309"/>
      <c r="CT6" s="310">
        <f>CS6-CR6</f>
        <v>0</v>
      </c>
      <c r="CU6" s="311"/>
      <c r="CV6" s="234"/>
      <c r="CW6" s="234"/>
      <c r="CX6" s="310">
        <f>CW6-CV6</f>
        <v>0</v>
      </c>
      <c r="CY6" s="311"/>
      <c r="CZ6" s="234"/>
      <c r="DA6" s="234"/>
      <c r="DB6" s="310">
        <f>DA6-CZ6</f>
        <v>0</v>
      </c>
      <c r="DC6" s="311"/>
      <c r="DD6" s="308"/>
      <c r="DE6" s="308"/>
      <c r="DF6" s="308">
        <f>DE6-DD6</f>
        <v>0</v>
      </c>
      <c r="DG6" s="308"/>
      <c r="DH6" s="308"/>
      <c r="DI6" s="308"/>
      <c r="DJ6" s="308">
        <f>DI6-DH6</f>
        <v>0</v>
      </c>
      <c r="DK6" s="308"/>
    </row>
    <row r="7" spans="1:115" ht="16.5" hidden="1" customHeight="1" x14ac:dyDescent="0.2">
      <c r="A7" s="258"/>
      <c r="B7" s="305"/>
      <c r="C7" s="258" t="s">
        <v>248</v>
      </c>
      <c r="D7" s="259"/>
      <c r="E7" s="237">
        <f t="shared" si="5"/>
        <v>0</v>
      </c>
      <c r="F7" s="237">
        <f>J7+N7+R7+V7+Z7+AK7+AO7+AS7+AW7+BE7+BI7+BY7+CG7+CK7+CO7+CS7+CW7+DA7+BM7+BU7</f>
        <v>0</v>
      </c>
      <c r="G7" s="312">
        <f t="shared" si="6"/>
        <v>0</v>
      </c>
      <c r="H7" s="312"/>
      <c r="I7" s="237"/>
      <c r="J7" s="237"/>
      <c r="K7" s="313">
        <f>J7-I7</f>
        <v>0</v>
      </c>
      <c r="L7" s="313"/>
      <c r="M7" s="237"/>
      <c r="N7" s="237"/>
      <c r="O7" s="313">
        <f>N7-M7</f>
        <v>0</v>
      </c>
      <c r="P7" s="313"/>
      <c r="Q7" s="237"/>
      <c r="R7" s="237"/>
      <c r="S7" s="313">
        <f>R7-Q7</f>
        <v>0</v>
      </c>
      <c r="T7" s="313"/>
      <c r="U7" s="237"/>
      <c r="V7" s="237"/>
      <c r="W7" s="313">
        <f>V7-U7</f>
        <v>0</v>
      </c>
      <c r="X7" s="313"/>
      <c r="Y7" s="237">
        <f t="shared" si="7"/>
        <v>0</v>
      </c>
      <c r="Z7" s="237">
        <f t="shared" si="7"/>
        <v>0</v>
      </c>
      <c r="AA7" s="313">
        <f>Z7-Y7</f>
        <v>0</v>
      </c>
      <c r="AB7" s="313"/>
      <c r="AC7" s="237"/>
      <c r="AD7" s="237"/>
      <c r="AE7" s="313">
        <f>AD7-AC7</f>
        <v>0</v>
      </c>
      <c r="AF7" s="313"/>
      <c r="AG7" s="237"/>
      <c r="AH7" s="237"/>
      <c r="AI7" s="313">
        <f>AH7-AG7</f>
        <v>0</v>
      </c>
      <c r="AJ7" s="237"/>
      <c r="AK7" s="237"/>
      <c r="AL7" s="313">
        <f>AK7-AJ7</f>
        <v>0</v>
      </c>
      <c r="AM7" s="313"/>
      <c r="AN7" s="237"/>
      <c r="AO7" s="237"/>
      <c r="AP7" s="313">
        <f>AO7-AN7</f>
        <v>0</v>
      </c>
      <c r="AQ7" s="313"/>
      <c r="AR7" s="313"/>
      <c r="AS7" s="313"/>
      <c r="AT7" s="313">
        <f>AS7-AR7</f>
        <v>0</v>
      </c>
      <c r="AU7" s="313"/>
      <c r="AV7" s="237"/>
      <c r="AW7" s="237"/>
      <c r="AX7" s="313">
        <f>AW7-AV7</f>
        <v>0</v>
      </c>
      <c r="AY7" s="313"/>
      <c r="AZ7" s="237"/>
      <c r="BA7" s="237"/>
      <c r="BB7" s="313">
        <f>BA7-AZ7</f>
        <v>0</v>
      </c>
      <c r="BC7" s="313"/>
      <c r="BD7" s="237"/>
      <c r="BE7" s="237"/>
      <c r="BF7" s="313">
        <f>BE7-BD7</f>
        <v>0</v>
      </c>
      <c r="BG7" s="313"/>
      <c r="BH7" s="237"/>
      <c r="BI7" s="237"/>
      <c r="BJ7" s="313">
        <f>BI7-BH7</f>
        <v>0</v>
      </c>
      <c r="BK7" s="313"/>
      <c r="BL7" s="237"/>
      <c r="BM7" s="237"/>
      <c r="BN7" s="313">
        <f>BM7-BL7</f>
        <v>0</v>
      </c>
      <c r="BO7" s="313"/>
      <c r="BP7" s="237"/>
      <c r="BQ7" s="237"/>
      <c r="BR7" s="313">
        <f>BQ7-BP7</f>
        <v>0</v>
      </c>
      <c r="BS7" s="313"/>
      <c r="BT7" s="237"/>
      <c r="BU7" s="237"/>
      <c r="BV7" s="313">
        <f>BU7-BT7</f>
        <v>0</v>
      </c>
      <c r="BW7" s="313"/>
      <c r="BX7" s="237"/>
      <c r="BY7" s="237"/>
      <c r="BZ7" s="313">
        <f>BY7-BX7</f>
        <v>0</v>
      </c>
      <c r="CA7" s="313"/>
      <c r="CB7" s="237"/>
      <c r="CC7" s="237"/>
      <c r="CD7" s="313">
        <f>CC7-CB7</f>
        <v>0</v>
      </c>
      <c r="CE7" s="313"/>
      <c r="CF7" s="237"/>
      <c r="CG7" s="237"/>
      <c r="CH7" s="313">
        <f>CG7-CF7</f>
        <v>0</v>
      </c>
      <c r="CI7" s="313"/>
      <c r="CJ7" s="237"/>
      <c r="CK7" s="237"/>
      <c r="CL7" s="313">
        <f>CK7-CJ7</f>
        <v>0</v>
      </c>
      <c r="CM7" s="301"/>
      <c r="CN7" s="314"/>
      <c r="CO7" s="314"/>
      <c r="CP7" s="314">
        <f>CO7-CN7</f>
        <v>0</v>
      </c>
      <c r="CQ7" s="314"/>
      <c r="CR7" s="309"/>
      <c r="CS7" s="309"/>
      <c r="CT7" s="310">
        <f>CS7-CR7</f>
        <v>0</v>
      </c>
      <c r="CU7" s="311"/>
      <c r="CV7" s="234"/>
      <c r="CW7" s="234"/>
      <c r="CX7" s="310">
        <f>CW7-CV7</f>
        <v>0</v>
      </c>
      <c r="CY7" s="311"/>
      <c r="CZ7" s="234"/>
      <c r="DA7" s="234"/>
      <c r="DB7" s="310">
        <f>DA7-CZ7</f>
        <v>0</v>
      </c>
      <c r="DC7" s="311"/>
      <c r="DD7" s="314"/>
      <c r="DE7" s="314"/>
      <c r="DF7" s="314">
        <f>DE7-DD7</f>
        <v>0</v>
      </c>
      <c r="DG7" s="314"/>
      <c r="DH7" s="314"/>
      <c r="DI7" s="314"/>
      <c r="DJ7" s="314">
        <f>DI7-DH7</f>
        <v>0</v>
      </c>
      <c r="DK7" s="314"/>
    </row>
    <row r="8" spans="1:115" ht="26.25" hidden="1" customHeight="1" x14ac:dyDescent="0.2">
      <c r="A8" s="258"/>
      <c r="B8" s="305"/>
      <c r="C8" s="260" t="s">
        <v>414</v>
      </c>
      <c r="D8" s="261"/>
      <c r="E8" s="237">
        <f t="shared" si="5"/>
        <v>0</v>
      </c>
      <c r="F8" s="237">
        <f>J8+N8+R8+V8+Z8+AK8+AO8+AS8+AW8+BE8+BI8+BY8+CG8+CK8+CO8+CS8+CW8+DA8+BM8+BU8</f>
        <v>0</v>
      </c>
      <c r="G8" s="312">
        <f t="shared" si="6"/>
        <v>0</v>
      </c>
      <c r="H8" s="312" t="e">
        <f t="shared" ref="H8:H18" si="8">F8/E8</f>
        <v>#DIV/0!</v>
      </c>
      <c r="I8" s="237"/>
      <c r="J8" s="237"/>
      <c r="K8" s="313">
        <f>J8-I8</f>
        <v>0</v>
      </c>
      <c r="L8" s="313"/>
      <c r="M8" s="237"/>
      <c r="N8" s="237"/>
      <c r="O8" s="313">
        <f>N8-M8</f>
        <v>0</v>
      </c>
      <c r="P8" s="313"/>
      <c r="Q8" s="237"/>
      <c r="R8" s="237"/>
      <c r="S8" s="313">
        <f>R8-Q8</f>
        <v>0</v>
      </c>
      <c r="T8" s="313"/>
      <c r="U8" s="237"/>
      <c r="V8" s="237"/>
      <c r="W8" s="313">
        <f>V8-U8</f>
        <v>0</v>
      </c>
      <c r="X8" s="313"/>
      <c r="Y8" s="237">
        <f t="shared" si="7"/>
        <v>0</v>
      </c>
      <c r="Z8" s="237">
        <f t="shared" si="7"/>
        <v>0</v>
      </c>
      <c r="AA8" s="313">
        <f>Z8-Y8</f>
        <v>0</v>
      </c>
      <c r="AB8" s="313"/>
      <c r="AC8" s="237"/>
      <c r="AD8" s="237"/>
      <c r="AE8" s="313">
        <f>AD8-AC8</f>
        <v>0</v>
      </c>
      <c r="AF8" s="313"/>
      <c r="AG8" s="237"/>
      <c r="AH8" s="237"/>
      <c r="AI8" s="313">
        <f>AH8-AG8</f>
        <v>0</v>
      </c>
      <c r="AJ8" s="237"/>
      <c r="AK8" s="237"/>
      <c r="AL8" s="313">
        <f>AK8-AJ8</f>
        <v>0</v>
      </c>
      <c r="AM8" s="313"/>
      <c r="AN8" s="237"/>
      <c r="AO8" s="237"/>
      <c r="AP8" s="313">
        <f>AO8-AN8</f>
        <v>0</v>
      </c>
      <c r="AQ8" s="313"/>
      <c r="AR8" s="313"/>
      <c r="AS8" s="313"/>
      <c r="AT8" s="313">
        <f>AS8-AR8</f>
        <v>0</v>
      </c>
      <c r="AU8" s="313"/>
      <c r="AV8" s="237"/>
      <c r="AW8" s="237"/>
      <c r="AX8" s="313">
        <f>AW8-AV8</f>
        <v>0</v>
      </c>
      <c r="AY8" s="313"/>
      <c r="AZ8" s="237"/>
      <c r="BA8" s="237"/>
      <c r="BB8" s="313">
        <f>BA8-AZ8</f>
        <v>0</v>
      </c>
      <c r="BC8" s="313"/>
      <c r="BD8" s="237"/>
      <c r="BE8" s="237"/>
      <c r="BF8" s="313">
        <f>BE8-BD8</f>
        <v>0</v>
      </c>
      <c r="BG8" s="313"/>
      <c r="BH8" s="237"/>
      <c r="BI8" s="237"/>
      <c r="BJ8" s="313">
        <f>BI8-BH8</f>
        <v>0</v>
      </c>
      <c r="BK8" s="313"/>
      <c r="BL8" s="237"/>
      <c r="BM8" s="237"/>
      <c r="BN8" s="313">
        <f>BM8-BL8</f>
        <v>0</v>
      </c>
      <c r="BO8" s="313"/>
      <c r="BP8" s="237"/>
      <c r="BQ8" s="237"/>
      <c r="BR8" s="313">
        <f>BQ8-BP8</f>
        <v>0</v>
      </c>
      <c r="BS8" s="313"/>
      <c r="BT8" s="237"/>
      <c r="BU8" s="237"/>
      <c r="BV8" s="313">
        <f>BU8-BT8</f>
        <v>0</v>
      </c>
      <c r="BW8" s="313"/>
      <c r="BX8" s="237"/>
      <c r="BY8" s="237"/>
      <c r="BZ8" s="313">
        <f>BY8-BX8</f>
        <v>0</v>
      </c>
      <c r="CA8" s="313"/>
      <c r="CB8" s="237"/>
      <c r="CC8" s="237"/>
      <c r="CD8" s="313">
        <f>CC8-CB8</f>
        <v>0</v>
      </c>
      <c r="CE8" s="313"/>
      <c r="CF8" s="237"/>
      <c r="CG8" s="237"/>
      <c r="CH8" s="313">
        <f>CG8-CF8</f>
        <v>0</v>
      </c>
      <c r="CI8" s="313"/>
      <c r="CJ8" s="237"/>
      <c r="CK8" s="237"/>
      <c r="CL8" s="313">
        <f>CK8-CJ8</f>
        <v>0</v>
      </c>
      <c r="CM8" s="301"/>
      <c r="CN8" s="314"/>
      <c r="CO8" s="314"/>
      <c r="CP8" s="314">
        <f>CO8-CN8</f>
        <v>0</v>
      </c>
      <c r="CQ8" s="314"/>
      <c r="CR8" s="309"/>
      <c r="CS8" s="309"/>
      <c r="CT8" s="310">
        <f>CS8-CR8</f>
        <v>0</v>
      </c>
      <c r="CU8" s="311"/>
      <c r="CV8" s="234"/>
      <c r="CW8" s="234"/>
      <c r="CX8" s="310">
        <f>CW8-CV8</f>
        <v>0</v>
      </c>
      <c r="CY8" s="311"/>
      <c r="CZ8" s="234"/>
      <c r="DA8" s="234"/>
      <c r="DB8" s="310">
        <f>DA8-CZ8</f>
        <v>0</v>
      </c>
      <c r="DC8" s="311"/>
      <c r="DD8" s="314"/>
      <c r="DE8" s="314"/>
      <c r="DF8" s="314">
        <f>DE8-DD8</f>
        <v>0</v>
      </c>
      <c r="DG8" s="314"/>
      <c r="DH8" s="314"/>
      <c r="DI8" s="314"/>
      <c r="DJ8" s="314">
        <f>DI8-DH8</f>
        <v>0</v>
      </c>
      <c r="DK8" s="314"/>
    </row>
    <row r="9" spans="1:115" ht="14.25" hidden="1" customHeight="1" x14ac:dyDescent="0.2">
      <c r="A9" s="258"/>
      <c r="B9" s="305"/>
      <c r="C9" s="260" t="s">
        <v>249</v>
      </c>
      <c r="D9" s="261"/>
      <c r="E9" s="237">
        <f t="shared" si="5"/>
        <v>0</v>
      </c>
      <c r="F9" s="237">
        <f>J9+N9+R9+V9+Z9+AK9+AO9+AS9+AW9+BE9+BI9+BY9+CG9+CK9+CO9+CS9+CW9+DA9+BM9+BU9</f>
        <v>0</v>
      </c>
      <c r="G9" s="312">
        <f t="shared" si="6"/>
        <v>0</v>
      </c>
      <c r="H9" s="312" t="e">
        <f t="shared" si="8"/>
        <v>#DIV/0!</v>
      </c>
      <c r="I9" s="237"/>
      <c r="J9" s="237"/>
      <c r="K9" s="313">
        <f>J9-I9</f>
        <v>0</v>
      </c>
      <c r="L9" s="313"/>
      <c r="M9" s="237"/>
      <c r="N9" s="237"/>
      <c r="O9" s="313">
        <f>N9-M9</f>
        <v>0</v>
      </c>
      <c r="P9" s="313"/>
      <c r="Q9" s="237"/>
      <c r="R9" s="237"/>
      <c r="S9" s="313">
        <f>R9-Q9</f>
        <v>0</v>
      </c>
      <c r="T9" s="313"/>
      <c r="U9" s="237"/>
      <c r="V9" s="237"/>
      <c r="W9" s="313">
        <f>V9-U9</f>
        <v>0</v>
      </c>
      <c r="X9" s="313"/>
      <c r="Y9" s="237">
        <f t="shared" si="7"/>
        <v>0</v>
      </c>
      <c r="Z9" s="237">
        <f t="shared" si="7"/>
        <v>0</v>
      </c>
      <c r="AA9" s="313">
        <f>Z9-Y9</f>
        <v>0</v>
      </c>
      <c r="AB9" s="313"/>
      <c r="AC9" s="237"/>
      <c r="AD9" s="237"/>
      <c r="AE9" s="313">
        <f>AD9-AC9</f>
        <v>0</v>
      </c>
      <c r="AF9" s="313"/>
      <c r="AG9" s="237"/>
      <c r="AH9" s="237"/>
      <c r="AI9" s="313">
        <f>AH9-AG9</f>
        <v>0</v>
      </c>
      <c r="AJ9" s="237"/>
      <c r="AK9" s="237"/>
      <c r="AL9" s="313">
        <f>AK9-AJ9</f>
        <v>0</v>
      </c>
      <c r="AM9" s="313"/>
      <c r="AN9" s="237"/>
      <c r="AO9" s="237"/>
      <c r="AP9" s="313">
        <f>AO9-AN9</f>
        <v>0</v>
      </c>
      <c r="AQ9" s="313"/>
      <c r="AR9" s="313"/>
      <c r="AS9" s="313"/>
      <c r="AT9" s="313">
        <f>AS9-AR9</f>
        <v>0</v>
      </c>
      <c r="AU9" s="313"/>
      <c r="AV9" s="237"/>
      <c r="AW9" s="237"/>
      <c r="AX9" s="313">
        <f>AW9-AV9</f>
        <v>0</v>
      </c>
      <c r="AY9" s="313"/>
      <c r="AZ9" s="237"/>
      <c r="BA9" s="237"/>
      <c r="BB9" s="313">
        <f>BA9-AZ9</f>
        <v>0</v>
      </c>
      <c r="BC9" s="313"/>
      <c r="BD9" s="237"/>
      <c r="BE9" s="237"/>
      <c r="BF9" s="313">
        <f>BE9-BD9</f>
        <v>0</v>
      </c>
      <c r="BG9" s="313"/>
      <c r="BH9" s="237"/>
      <c r="BI9" s="237"/>
      <c r="BJ9" s="313">
        <f>BI9-BH9</f>
        <v>0</v>
      </c>
      <c r="BK9" s="313"/>
      <c r="BL9" s="237"/>
      <c r="BM9" s="237"/>
      <c r="BN9" s="313">
        <f>BM9-BL9</f>
        <v>0</v>
      </c>
      <c r="BO9" s="313"/>
      <c r="BP9" s="237"/>
      <c r="BQ9" s="237"/>
      <c r="BR9" s="313">
        <f>BQ9-BP9</f>
        <v>0</v>
      </c>
      <c r="BS9" s="313"/>
      <c r="BT9" s="237"/>
      <c r="BU9" s="237"/>
      <c r="BV9" s="313">
        <f>BU9-BT9</f>
        <v>0</v>
      </c>
      <c r="BW9" s="313"/>
      <c r="BX9" s="237"/>
      <c r="BY9" s="237"/>
      <c r="BZ9" s="313">
        <f>BY9-BX9</f>
        <v>0</v>
      </c>
      <c r="CA9" s="313"/>
      <c r="CB9" s="237"/>
      <c r="CC9" s="237"/>
      <c r="CD9" s="313">
        <f>CC9-CB9</f>
        <v>0</v>
      </c>
      <c r="CE9" s="313"/>
      <c r="CF9" s="237"/>
      <c r="CG9" s="237"/>
      <c r="CH9" s="313">
        <f>CG9-CF9</f>
        <v>0</v>
      </c>
      <c r="CI9" s="313"/>
      <c r="CJ9" s="237"/>
      <c r="CK9" s="237"/>
      <c r="CL9" s="313">
        <f>CK9-CJ9</f>
        <v>0</v>
      </c>
      <c r="CM9" s="301"/>
      <c r="CN9" s="314"/>
      <c r="CO9" s="314"/>
      <c r="CP9" s="314">
        <f>CO9-CN9</f>
        <v>0</v>
      </c>
      <c r="CQ9" s="314"/>
      <c r="CR9" s="309"/>
      <c r="CS9" s="309"/>
      <c r="CT9" s="310">
        <f>CS9-CR9</f>
        <v>0</v>
      </c>
      <c r="CU9" s="311"/>
      <c r="CV9" s="234"/>
      <c r="CW9" s="234"/>
      <c r="CX9" s="310">
        <f>CW9-CV9</f>
        <v>0</v>
      </c>
      <c r="CY9" s="311"/>
      <c r="CZ9" s="234"/>
      <c r="DA9" s="234"/>
      <c r="DB9" s="310">
        <f>DA9-CZ9</f>
        <v>0</v>
      </c>
      <c r="DC9" s="311"/>
      <c r="DD9" s="314"/>
      <c r="DE9" s="314"/>
      <c r="DF9" s="314">
        <f>DE9-DD9</f>
        <v>0</v>
      </c>
      <c r="DG9" s="314"/>
      <c r="DH9" s="314"/>
      <c r="DI9" s="314"/>
      <c r="DJ9" s="314">
        <f>DI9-DH9</f>
        <v>0</v>
      </c>
      <c r="DK9" s="314"/>
    </row>
    <row r="10" spans="1:115" ht="15.75" hidden="1" customHeight="1" x14ac:dyDescent="0.2">
      <c r="A10" s="258"/>
      <c r="B10" s="305">
        <v>1701042113</v>
      </c>
      <c r="C10" s="260" t="s">
        <v>567</v>
      </c>
      <c r="D10" s="261">
        <v>0</v>
      </c>
      <c r="E10" s="237">
        <f t="shared" si="5"/>
        <v>0.66351000000000004</v>
      </c>
      <c r="F10" s="236">
        <f t="shared" ref="F10:F18" si="9">J10+N10+R10+V10+Z10+AK10+AO10+AS10+AW10+BE10+BI10+BY10+CG10+CK10+CO10+CS10+CW10+DA10+BM10+BU10+DI10</f>
        <v>0</v>
      </c>
      <c r="G10" s="312">
        <f t="shared" si="6"/>
        <v>-0.66351000000000004</v>
      </c>
      <c r="H10" s="312">
        <v>0</v>
      </c>
      <c r="I10" s="237"/>
      <c r="J10" s="237"/>
      <c r="K10" s="313"/>
      <c r="L10" s="313">
        <v>0</v>
      </c>
      <c r="M10" s="237"/>
      <c r="N10" s="237"/>
      <c r="O10" s="313"/>
      <c r="P10" s="313"/>
      <c r="Q10" s="237"/>
      <c r="R10" s="237"/>
      <c r="S10" s="313"/>
      <c r="T10" s="313"/>
      <c r="U10" s="237">
        <v>0.66351000000000004</v>
      </c>
      <c r="V10" s="237"/>
      <c r="W10" s="313"/>
      <c r="X10" s="313"/>
      <c r="Y10" s="237">
        <f t="shared" si="7"/>
        <v>0</v>
      </c>
      <c r="Z10" s="237">
        <f t="shared" si="7"/>
        <v>0</v>
      </c>
      <c r="AA10" s="313"/>
      <c r="AB10" s="313"/>
      <c r="AC10" s="237"/>
      <c r="AD10" s="237"/>
      <c r="AE10" s="313"/>
      <c r="AF10" s="313"/>
      <c r="AG10" s="237"/>
      <c r="AH10" s="237"/>
      <c r="AI10" s="313"/>
      <c r="AJ10" s="237"/>
      <c r="AK10" s="237"/>
      <c r="AL10" s="313"/>
      <c r="AM10" s="313"/>
      <c r="AN10" s="237"/>
      <c r="AO10" s="237"/>
      <c r="AP10" s="313"/>
      <c r="AQ10" s="313"/>
      <c r="AR10" s="313"/>
      <c r="AS10" s="313"/>
      <c r="AT10" s="313"/>
      <c r="AU10" s="313"/>
      <c r="AV10" s="237"/>
      <c r="AW10" s="237"/>
      <c r="AX10" s="313"/>
      <c r="AY10" s="313"/>
      <c r="AZ10" s="237"/>
      <c r="BA10" s="237"/>
      <c r="BB10" s="313"/>
      <c r="BC10" s="313"/>
      <c r="BD10" s="237"/>
      <c r="BE10" s="237"/>
      <c r="BF10" s="313"/>
      <c r="BG10" s="313"/>
      <c r="BH10" s="237"/>
      <c r="BI10" s="237"/>
      <c r="BJ10" s="313"/>
      <c r="BK10" s="313"/>
      <c r="BL10" s="237"/>
      <c r="BM10" s="237"/>
      <c r="BN10" s="313"/>
      <c r="BO10" s="313"/>
      <c r="BP10" s="237"/>
      <c r="BQ10" s="237"/>
      <c r="BR10" s="313"/>
      <c r="BS10" s="313"/>
      <c r="BT10" s="237"/>
      <c r="BU10" s="237"/>
      <c r="BV10" s="313"/>
      <c r="BW10" s="313"/>
      <c r="BX10" s="237"/>
      <c r="BY10" s="237"/>
      <c r="BZ10" s="313"/>
      <c r="CA10" s="313"/>
      <c r="CB10" s="237"/>
      <c r="CC10" s="237"/>
      <c r="CD10" s="313"/>
      <c r="CE10" s="313"/>
      <c r="CF10" s="237"/>
      <c r="CG10" s="237"/>
      <c r="CH10" s="313"/>
      <c r="CI10" s="313"/>
      <c r="CJ10" s="237"/>
      <c r="CK10" s="237"/>
      <c r="CL10" s="313"/>
      <c r="CM10" s="301"/>
      <c r="CN10" s="314"/>
      <c r="CO10" s="314"/>
      <c r="CP10" s="314"/>
      <c r="CQ10" s="314"/>
      <c r="CR10" s="309"/>
      <c r="CS10" s="309"/>
      <c r="CT10" s="310"/>
      <c r="CU10" s="311"/>
      <c r="CV10" s="234"/>
      <c r="CW10" s="234"/>
      <c r="CX10" s="310"/>
      <c r="CY10" s="311"/>
      <c r="CZ10" s="234"/>
      <c r="DA10" s="234"/>
      <c r="DB10" s="310"/>
      <c r="DC10" s="311"/>
      <c r="DD10" s="314"/>
      <c r="DE10" s="314"/>
      <c r="DF10" s="314"/>
      <c r="DG10" s="314"/>
      <c r="DH10" s="314"/>
      <c r="DI10" s="314"/>
      <c r="DJ10" s="314"/>
      <c r="DK10" s="314"/>
    </row>
    <row r="11" spans="1:115" ht="15.75" hidden="1" customHeight="1" x14ac:dyDescent="0.2">
      <c r="A11" s="258"/>
      <c r="B11" s="305">
        <v>1701051164</v>
      </c>
      <c r="C11" s="260" t="s">
        <v>616</v>
      </c>
      <c r="D11" s="261"/>
      <c r="E11" s="237">
        <f t="shared" si="5"/>
        <v>0</v>
      </c>
      <c r="F11" s="236">
        <f t="shared" si="9"/>
        <v>0</v>
      </c>
      <c r="G11" s="312">
        <f t="shared" si="6"/>
        <v>0</v>
      </c>
      <c r="H11" s="312" t="e">
        <f t="shared" si="8"/>
        <v>#DIV/0!</v>
      </c>
      <c r="I11" s="237"/>
      <c r="J11" s="237"/>
      <c r="K11" s="313"/>
      <c r="L11" s="313"/>
      <c r="M11" s="237"/>
      <c r="N11" s="237"/>
      <c r="O11" s="313"/>
      <c r="P11" s="313"/>
      <c r="Q11" s="237"/>
      <c r="R11" s="237"/>
      <c r="S11" s="313"/>
      <c r="T11" s="313"/>
      <c r="U11" s="237"/>
      <c r="V11" s="237"/>
      <c r="W11" s="313"/>
      <c r="X11" s="313"/>
      <c r="Y11" s="237"/>
      <c r="Z11" s="237"/>
      <c r="AA11" s="313"/>
      <c r="AB11" s="313"/>
      <c r="AC11" s="237"/>
      <c r="AD11" s="237"/>
      <c r="AE11" s="313"/>
      <c r="AF11" s="313"/>
      <c r="AG11" s="237"/>
      <c r="AH11" s="237"/>
      <c r="AI11" s="313"/>
      <c r="AJ11" s="237"/>
      <c r="AK11" s="237"/>
      <c r="AL11" s="313"/>
      <c r="AM11" s="313"/>
      <c r="AN11" s="237"/>
      <c r="AO11" s="237"/>
      <c r="AP11" s="313"/>
      <c r="AQ11" s="313"/>
      <c r="AR11" s="313"/>
      <c r="AS11" s="313"/>
      <c r="AT11" s="313"/>
      <c r="AU11" s="313"/>
      <c r="AV11" s="237"/>
      <c r="AW11" s="237"/>
      <c r="AX11" s="313"/>
      <c r="AY11" s="313"/>
      <c r="AZ11" s="237"/>
      <c r="BA11" s="237"/>
      <c r="BB11" s="313"/>
      <c r="BC11" s="313"/>
      <c r="BD11" s="237"/>
      <c r="BE11" s="237"/>
      <c r="BF11" s="313"/>
      <c r="BG11" s="313"/>
      <c r="BH11" s="237"/>
      <c r="BI11" s="237"/>
      <c r="BJ11" s="313"/>
      <c r="BK11" s="313"/>
      <c r="BL11" s="237"/>
      <c r="BM11" s="237"/>
      <c r="BN11" s="313"/>
      <c r="BO11" s="313"/>
      <c r="BP11" s="237"/>
      <c r="BQ11" s="237"/>
      <c r="BR11" s="313"/>
      <c r="BS11" s="313"/>
      <c r="BT11" s="237"/>
      <c r="BU11" s="237"/>
      <c r="BV11" s="313"/>
      <c r="BW11" s="313"/>
      <c r="BX11" s="237"/>
      <c r="BY11" s="237"/>
      <c r="BZ11" s="313"/>
      <c r="CA11" s="313"/>
      <c r="CB11" s="237"/>
      <c r="CC11" s="237"/>
      <c r="CD11" s="313"/>
      <c r="CE11" s="313"/>
      <c r="CF11" s="237"/>
      <c r="CG11" s="237"/>
      <c r="CH11" s="313"/>
      <c r="CI11" s="313"/>
      <c r="CJ11" s="237"/>
      <c r="CK11" s="237"/>
      <c r="CL11" s="313"/>
      <c r="CM11" s="301"/>
      <c r="CN11" s="314"/>
      <c r="CO11" s="314"/>
      <c r="CP11" s="314"/>
      <c r="CQ11" s="314"/>
      <c r="CR11" s="309"/>
      <c r="CS11" s="309"/>
      <c r="CT11" s="310"/>
      <c r="CU11" s="311"/>
      <c r="CV11" s="234"/>
      <c r="CW11" s="234"/>
      <c r="CX11" s="310"/>
      <c r="CY11" s="311"/>
      <c r="CZ11" s="234"/>
      <c r="DA11" s="234"/>
      <c r="DB11" s="310"/>
      <c r="DC11" s="311"/>
      <c r="DD11" s="314"/>
      <c r="DE11" s="314"/>
      <c r="DF11" s="314"/>
      <c r="DG11" s="314"/>
      <c r="DH11" s="314"/>
      <c r="DI11" s="314"/>
      <c r="DJ11" s="314"/>
      <c r="DK11" s="314"/>
    </row>
    <row r="12" spans="1:115" ht="16.5" hidden="1" customHeight="1" x14ac:dyDescent="0.2">
      <c r="A12" s="258"/>
      <c r="B12" s="305">
        <v>1718000337</v>
      </c>
      <c r="C12" s="260" t="s">
        <v>617</v>
      </c>
      <c r="D12" s="261"/>
      <c r="E12" s="237">
        <f t="shared" si="5"/>
        <v>0</v>
      </c>
      <c r="F12" s="236">
        <f t="shared" si="9"/>
        <v>0</v>
      </c>
      <c r="G12" s="312">
        <f t="shared" si="6"/>
        <v>0</v>
      </c>
      <c r="H12" s="312" t="e">
        <f t="shared" si="8"/>
        <v>#DIV/0!</v>
      </c>
      <c r="I12" s="237"/>
      <c r="J12" s="237"/>
      <c r="K12" s="313">
        <f t="shared" ref="K12:K74" si="10">J12-I12</f>
        <v>0</v>
      </c>
      <c r="L12" s="313"/>
      <c r="M12" s="237"/>
      <c r="N12" s="237"/>
      <c r="O12" s="313">
        <f t="shared" ref="O12:O36" si="11">N12-M12</f>
        <v>0</v>
      </c>
      <c r="P12" s="313"/>
      <c r="Q12" s="237"/>
      <c r="R12" s="237"/>
      <c r="S12" s="313">
        <f t="shared" ref="S12:S36" si="12">R12-Q12</f>
        <v>0</v>
      </c>
      <c r="T12" s="313"/>
      <c r="U12" s="237"/>
      <c r="V12" s="237"/>
      <c r="W12" s="313">
        <f t="shared" ref="W12:W36" si="13">V12-U12</f>
        <v>0</v>
      </c>
      <c r="X12" s="313"/>
      <c r="Y12" s="237">
        <f t="shared" si="7"/>
        <v>0</v>
      </c>
      <c r="Z12" s="237">
        <f t="shared" si="7"/>
        <v>0</v>
      </c>
      <c r="AA12" s="313">
        <f t="shared" ref="AA12:AA36" si="14">Z12-Y12</f>
        <v>0</v>
      </c>
      <c r="AB12" s="313"/>
      <c r="AC12" s="237"/>
      <c r="AD12" s="237"/>
      <c r="AE12" s="313">
        <f t="shared" ref="AE12:AE21" si="15">AD12-AC12</f>
        <v>0</v>
      </c>
      <c r="AF12" s="313"/>
      <c r="AG12" s="237"/>
      <c r="AH12" s="237"/>
      <c r="AI12" s="313">
        <f t="shared" ref="AI12:AI36" si="16">AH12-AG12</f>
        <v>0</v>
      </c>
      <c r="AJ12" s="237"/>
      <c r="AK12" s="237"/>
      <c r="AL12" s="313">
        <f t="shared" ref="AL12:AL36" si="17">AK12-AJ12</f>
        <v>0</v>
      </c>
      <c r="AM12" s="313"/>
      <c r="AN12" s="237"/>
      <c r="AO12" s="237"/>
      <c r="AP12" s="313">
        <f t="shared" ref="AP12:AP36" si="18">AO12-AN12</f>
        <v>0</v>
      </c>
      <c r="AQ12" s="313"/>
      <c r="AR12" s="313"/>
      <c r="AS12" s="313"/>
      <c r="AT12" s="313">
        <f>AS12-AR12</f>
        <v>0</v>
      </c>
      <c r="AU12" s="313"/>
      <c r="AV12" s="237"/>
      <c r="AW12" s="237"/>
      <c r="AX12" s="313">
        <f t="shared" ref="AX12:AX36" si="19">AW12-AV12</f>
        <v>0</v>
      </c>
      <c r="AY12" s="313"/>
      <c r="AZ12" s="237"/>
      <c r="BA12" s="237"/>
      <c r="BB12" s="313">
        <f t="shared" ref="BB12:BB36" si="20">BA12-AZ12</f>
        <v>0</v>
      </c>
      <c r="BC12" s="313"/>
      <c r="BD12" s="237"/>
      <c r="BE12" s="237"/>
      <c r="BF12" s="313">
        <f t="shared" ref="BF12:BF36" si="21">BE12-BD12</f>
        <v>0</v>
      </c>
      <c r="BG12" s="313"/>
      <c r="BH12" s="237"/>
      <c r="BI12" s="237"/>
      <c r="BJ12" s="313">
        <f t="shared" ref="BJ12:BJ36" si="22">BI12-BH12</f>
        <v>0</v>
      </c>
      <c r="BK12" s="313"/>
      <c r="BL12" s="237"/>
      <c r="BM12" s="237"/>
      <c r="BN12" s="313">
        <f t="shared" ref="BN12:BN36" si="23">BM12-BL12</f>
        <v>0</v>
      </c>
      <c r="BO12" s="313"/>
      <c r="BP12" s="237"/>
      <c r="BQ12" s="237"/>
      <c r="BR12" s="313">
        <f t="shared" ref="BR12:BR36" si="24">BQ12-BP12</f>
        <v>0</v>
      </c>
      <c r="BS12" s="313"/>
      <c r="BT12" s="237"/>
      <c r="BU12" s="237"/>
      <c r="BV12" s="313">
        <f t="shared" ref="BV12:BV36" si="25">BU12-BT12</f>
        <v>0</v>
      </c>
      <c r="BW12" s="313"/>
      <c r="BX12" s="237"/>
      <c r="BY12" s="237"/>
      <c r="BZ12" s="313">
        <f t="shared" ref="BZ12:BZ36" si="26">BY12-BX12</f>
        <v>0</v>
      </c>
      <c r="CA12" s="313"/>
      <c r="CB12" s="237"/>
      <c r="CC12" s="237"/>
      <c r="CD12" s="313">
        <f t="shared" ref="CD12:CD36" si="27">CC12-CB12</f>
        <v>0</v>
      </c>
      <c r="CE12" s="313"/>
      <c r="CF12" s="237"/>
      <c r="CG12" s="237"/>
      <c r="CH12" s="313">
        <f t="shared" ref="CH12:CH36" si="28">CG12-CF12</f>
        <v>0</v>
      </c>
      <c r="CI12" s="313"/>
      <c r="CJ12" s="237"/>
      <c r="CK12" s="237"/>
      <c r="CL12" s="313">
        <f t="shared" ref="CL12:CL36" si="29">CK12-CJ12</f>
        <v>0</v>
      </c>
      <c r="CM12" s="301"/>
      <c r="CN12" s="314"/>
      <c r="CO12" s="314"/>
      <c r="CP12" s="314">
        <f>CO12-CN12</f>
        <v>0</v>
      </c>
      <c r="CQ12" s="314"/>
      <c r="CR12" s="309"/>
      <c r="CS12" s="309"/>
      <c r="CT12" s="310">
        <f>CS12-CR12</f>
        <v>0</v>
      </c>
      <c r="CU12" s="311"/>
      <c r="CV12" s="234"/>
      <c r="CW12" s="234"/>
      <c r="CX12" s="310">
        <f t="shared" ref="CX12:CX36" si="30">CW12-CV12</f>
        <v>0</v>
      </c>
      <c r="CY12" s="311"/>
      <c r="CZ12" s="234"/>
      <c r="DA12" s="234"/>
      <c r="DB12" s="310">
        <f t="shared" ref="DB12:DB36" si="31">DA12-CZ12</f>
        <v>0</v>
      </c>
      <c r="DC12" s="311"/>
      <c r="DD12" s="314"/>
      <c r="DE12" s="314"/>
      <c r="DF12" s="314">
        <f>DE12-DD12</f>
        <v>0</v>
      </c>
      <c r="DG12" s="314"/>
      <c r="DH12" s="314"/>
      <c r="DI12" s="314"/>
      <c r="DJ12" s="314">
        <f>DI12-DH12</f>
        <v>0</v>
      </c>
      <c r="DK12" s="314"/>
    </row>
    <row r="13" spans="1:115" ht="16.5" hidden="1" customHeight="1" x14ac:dyDescent="0.2">
      <c r="A13" s="258"/>
      <c r="B13" s="305">
        <v>1701033158</v>
      </c>
      <c r="C13" s="260" t="s">
        <v>618</v>
      </c>
      <c r="D13" s="261"/>
      <c r="E13" s="237">
        <f t="shared" si="5"/>
        <v>0</v>
      </c>
      <c r="F13" s="236">
        <f t="shared" si="9"/>
        <v>0</v>
      </c>
      <c r="G13" s="312"/>
      <c r="H13" s="312"/>
      <c r="I13" s="237"/>
      <c r="J13" s="237"/>
      <c r="K13" s="313"/>
      <c r="L13" s="313"/>
      <c r="M13" s="237"/>
      <c r="N13" s="237"/>
      <c r="O13" s="313"/>
      <c r="P13" s="313"/>
      <c r="Q13" s="237"/>
      <c r="R13" s="237"/>
      <c r="S13" s="313"/>
      <c r="T13" s="313"/>
      <c r="U13" s="237"/>
      <c r="V13" s="237"/>
      <c r="W13" s="313"/>
      <c r="X13" s="313"/>
      <c r="Y13" s="237"/>
      <c r="Z13" s="237"/>
      <c r="AA13" s="313"/>
      <c r="AB13" s="313"/>
      <c r="AC13" s="237"/>
      <c r="AD13" s="237"/>
      <c r="AE13" s="313"/>
      <c r="AF13" s="313"/>
      <c r="AG13" s="237"/>
      <c r="AH13" s="237"/>
      <c r="AI13" s="313"/>
      <c r="AJ13" s="237"/>
      <c r="AK13" s="237"/>
      <c r="AL13" s="313"/>
      <c r="AM13" s="313"/>
      <c r="AN13" s="237"/>
      <c r="AO13" s="237"/>
      <c r="AP13" s="313"/>
      <c r="AQ13" s="313"/>
      <c r="AR13" s="313"/>
      <c r="AS13" s="313"/>
      <c r="AT13" s="313"/>
      <c r="AU13" s="313"/>
      <c r="AV13" s="237"/>
      <c r="AW13" s="237"/>
      <c r="AX13" s="313"/>
      <c r="AY13" s="313"/>
      <c r="AZ13" s="237"/>
      <c r="BA13" s="237"/>
      <c r="BB13" s="313"/>
      <c r="BC13" s="313"/>
      <c r="BD13" s="237"/>
      <c r="BE13" s="237"/>
      <c r="BF13" s="313"/>
      <c r="BG13" s="313"/>
      <c r="BH13" s="237"/>
      <c r="BI13" s="237"/>
      <c r="BJ13" s="313"/>
      <c r="BK13" s="313"/>
      <c r="BL13" s="237"/>
      <c r="BM13" s="237"/>
      <c r="BN13" s="313"/>
      <c r="BO13" s="313"/>
      <c r="BP13" s="237"/>
      <c r="BQ13" s="237"/>
      <c r="BR13" s="313"/>
      <c r="BS13" s="313"/>
      <c r="BT13" s="237"/>
      <c r="BU13" s="237"/>
      <c r="BV13" s="313"/>
      <c r="BW13" s="313"/>
      <c r="BX13" s="237"/>
      <c r="BY13" s="237"/>
      <c r="BZ13" s="313"/>
      <c r="CA13" s="313"/>
      <c r="CB13" s="237"/>
      <c r="CC13" s="237"/>
      <c r="CD13" s="313"/>
      <c r="CE13" s="313"/>
      <c r="CF13" s="237"/>
      <c r="CG13" s="237"/>
      <c r="CH13" s="313"/>
      <c r="CI13" s="313"/>
      <c r="CJ13" s="237"/>
      <c r="CK13" s="237"/>
      <c r="CL13" s="313"/>
      <c r="CM13" s="301"/>
      <c r="CN13" s="314"/>
      <c r="CO13" s="314"/>
      <c r="CP13" s="314"/>
      <c r="CQ13" s="314"/>
      <c r="CR13" s="309"/>
      <c r="CS13" s="309"/>
      <c r="CT13" s="310"/>
      <c r="CU13" s="311"/>
      <c r="CV13" s="234"/>
      <c r="CW13" s="234"/>
      <c r="CX13" s="310"/>
      <c r="CY13" s="311"/>
      <c r="CZ13" s="234"/>
      <c r="DA13" s="234"/>
      <c r="DB13" s="310"/>
      <c r="DC13" s="311"/>
      <c r="DD13" s="314"/>
      <c r="DE13" s="314"/>
      <c r="DF13" s="314"/>
      <c r="DG13" s="314"/>
      <c r="DH13" s="314"/>
      <c r="DI13" s="314"/>
      <c r="DJ13" s="314"/>
      <c r="DK13" s="314"/>
    </row>
    <row r="14" spans="1:115" ht="28.5" hidden="1" customHeight="1" x14ac:dyDescent="0.2">
      <c r="A14" s="258"/>
      <c r="B14" s="305">
        <v>1701037466</v>
      </c>
      <c r="C14" s="260" t="s">
        <v>619</v>
      </c>
      <c r="D14" s="261">
        <v>0</v>
      </c>
      <c r="E14" s="237">
        <f t="shared" si="5"/>
        <v>0</v>
      </c>
      <c r="F14" s="236">
        <f t="shared" si="9"/>
        <v>0</v>
      </c>
      <c r="G14" s="312">
        <f>F14-E14</f>
        <v>0</v>
      </c>
      <c r="H14" s="312">
        <v>0</v>
      </c>
      <c r="I14" s="237"/>
      <c r="J14" s="237"/>
      <c r="K14" s="313">
        <f>J14-I14</f>
        <v>0</v>
      </c>
      <c r="L14" s="313"/>
      <c r="M14" s="237"/>
      <c r="N14" s="237"/>
      <c r="O14" s="313">
        <f>N14-M14</f>
        <v>0</v>
      </c>
      <c r="P14" s="313"/>
      <c r="Q14" s="237"/>
      <c r="R14" s="237"/>
      <c r="S14" s="313">
        <f>R14-Q14</f>
        <v>0</v>
      </c>
      <c r="T14" s="313"/>
      <c r="U14" s="237"/>
      <c r="V14" s="237"/>
      <c r="W14" s="313">
        <f>V14-U14</f>
        <v>0</v>
      </c>
      <c r="X14" s="313"/>
      <c r="Y14" s="237">
        <f>AC14</f>
        <v>0</v>
      </c>
      <c r="Z14" s="237">
        <f>AD14</f>
        <v>0</v>
      </c>
      <c r="AA14" s="313">
        <f>Z14-Y14</f>
        <v>0</v>
      </c>
      <c r="AB14" s="313"/>
      <c r="AC14" s="237"/>
      <c r="AD14" s="237"/>
      <c r="AE14" s="313">
        <f>AD14-AC14</f>
        <v>0</v>
      </c>
      <c r="AF14" s="313"/>
      <c r="AG14" s="237"/>
      <c r="AH14" s="237"/>
      <c r="AI14" s="313">
        <f>AH14-AG14</f>
        <v>0</v>
      </c>
      <c r="AJ14" s="237"/>
      <c r="AK14" s="237"/>
      <c r="AL14" s="313">
        <f>AK14-AJ14</f>
        <v>0</v>
      </c>
      <c r="AM14" s="313"/>
      <c r="AN14" s="237"/>
      <c r="AO14" s="237"/>
      <c r="AP14" s="313">
        <f>AO14-AN14</f>
        <v>0</v>
      </c>
      <c r="AQ14" s="313"/>
      <c r="AR14" s="313"/>
      <c r="AS14" s="313"/>
      <c r="AT14" s="313"/>
      <c r="AU14" s="313"/>
      <c r="AV14" s="237"/>
      <c r="AW14" s="237"/>
      <c r="AX14" s="313">
        <f>AW14-AV14</f>
        <v>0</v>
      </c>
      <c r="AY14" s="313"/>
      <c r="AZ14" s="237"/>
      <c r="BA14" s="237"/>
      <c r="BB14" s="313">
        <f>BA14-AZ14</f>
        <v>0</v>
      </c>
      <c r="BC14" s="313"/>
      <c r="BD14" s="237"/>
      <c r="BE14" s="237"/>
      <c r="BF14" s="313">
        <f>BE14-BD14</f>
        <v>0</v>
      </c>
      <c r="BG14" s="313"/>
      <c r="BH14" s="237"/>
      <c r="BI14" s="237"/>
      <c r="BJ14" s="313">
        <f>BI14-BH14</f>
        <v>0</v>
      </c>
      <c r="BK14" s="313"/>
      <c r="BL14" s="237"/>
      <c r="BM14" s="237"/>
      <c r="BN14" s="313">
        <f>BM14-BL14</f>
        <v>0</v>
      </c>
      <c r="BO14" s="313"/>
      <c r="BP14" s="237"/>
      <c r="BQ14" s="237"/>
      <c r="BR14" s="313">
        <f>BQ14-BP14</f>
        <v>0</v>
      </c>
      <c r="BS14" s="313"/>
      <c r="BT14" s="237"/>
      <c r="BU14" s="237"/>
      <c r="BV14" s="313">
        <f>BU14-BT14</f>
        <v>0</v>
      </c>
      <c r="BW14" s="313"/>
      <c r="BX14" s="237"/>
      <c r="BY14" s="237"/>
      <c r="BZ14" s="313">
        <f>BY14-BX14</f>
        <v>0</v>
      </c>
      <c r="CA14" s="313"/>
      <c r="CB14" s="237"/>
      <c r="CC14" s="237"/>
      <c r="CD14" s="313">
        <f>CC14-CB14</f>
        <v>0</v>
      </c>
      <c r="CE14" s="313"/>
      <c r="CF14" s="237"/>
      <c r="CG14" s="237"/>
      <c r="CH14" s="313">
        <f>CG14-CF14</f>
        <v>0</v>
      </c>
      <c r="CI14" s="313"/>
      <c r="CJ14" s="237"/>
      <c r="CK14" s="237"/>
      <c r="CL14" s="313">
        <f>CK14-CJ14</f>
        <v>0</v>
      </c>
      <c r="CM14" s="301"/>
      <c r="CN14" s="314"/>
      <c r="CO14" s="314"/>
      <c r="CP14" s="314"/>
      <c r="CQ14" s="314"/>
      <c r="CR14" s="309"/>
      <c r="CS14" s="309"/>
      <c r="CT14" s="310"/>
      <c r="CU14" s="311"/>
      <c r="CV14" s="234"/>
      <c r="CW14" s="234"/>
      <c r="CX14" s="310">
        <f>CW14-CV14</f>
        <v>0</v>
      </c>
      <c r="CY14" s="311"/>
      <c r="CZ14" s="234"/>
      <c r="DA14" s="234"/>
      <c r="DB14" s="310">
        <f>DA14-CZ14</f>
        <v>0</v>
      </c>
      <c r="DC14" s="311"/>
      <c r="DD14" s="314"/>
      <c r="DE14" s="314"/>
      <c r="DF14" s="314"/>
      <c r="DG14" s="314"/>
      <c r="DH14" s="314"/>
      <c r="DI14" s="314"/>
      <c r="DJ14" s="314"/>
      <c r="DK14" s="314"/>
    </row>
    <row r="15" spans="1:115" ht="18" hidden="1" customHeight="1" x14ac:dyDescent="0.2">
      <c r="A15" s="258"/>
      <c r="B15" s="305"/>
      <c r="C15" s="260" t="s">
        <v>251</v>
      </c>
      <c r="D15" s="261">
        <v>0</v>
      </c>
      <c r="E15" s="237">
        <f t="shared" si="5"/>
        <v>0</v>
      </c>
      <c r="F15" s="236">
        <f t="shared" si="9"/>
        <v>0</v>
      </c>
      <c r="G15" s="312">
        <f t="shared" si="6"/>
        <v>0</v>
      </c>
      <c r="H15" s="312" t="e">
        <f t="shared" si="8"/>
        <v>#DIV/0!</v>
      </c>
      <c r="I15" s="237"/>
      <c r="J15" s="237"/>
      <c r="K15" s="313">
        <f t="shared" si="10"/>
        <v>0</v>
      </c>
      <c r="L15" s="313"/>
      <c r="M15" s="237"/>
      <c r="N15" s="237"/>
      <c r="O15" s="313">
        <f t="shared" si="11"/>
        <v>0</v>
      </c>
      <c r="P15" s="313"/>
      <c r="Q15" s="237"/>
      <c r="R15" s="237"/>
      <c r="S15" s="313">
        <f t="shared" si="12"/>
        <v>0</v>
      </c>
      <c r="T15" s="313"/>
      <c r="U15" s="237"/>
      <c r="V15" s="237"/>
      <c r="W15" s="313">
        <f t="shared" si="13"/>
        <v>0</v>
      </c>
      <c r="X15" s="313"/>
      <c r="Y15" s="237">
        <f t="shared" si="7"/>
        <v>0</v>
      </c>
      <c r="Z15" s="237">
        <f t="shared" si="7"/>
        <v>0</v>
      </c>
      <c r="AA15" s="313">
        <f t="shared" si="14"/>
        <v>0</v>
      </c>
      <c r="AB15" s="313"/>
      <c r="AC15" s="237"/>
      <c r="AD15" s="237"/>
      <c r="AE15" s="313">
        <f t="shared" si="15"/>
        <v>0</v>
      </c>
      <c r="AF15" s="313"/>
      <c r="AG15" s="237"/>
      <c r="AH15" s="237"/>
      <c r="AI15" s="313">
        <f t="shared" si="16"/>
        <v>0</v>
      </c>
      <c r="AJ15" s="237"/>
      <c r="AK15" s="237"/>
      <c r="AL15" s="313">
        <f t="shared" si="17"/>
        <v>0</v>
      </c>
      <c r="AM15" s="313"/>
      <c r="AN15" s="237"/>
      <c r="AO15" s="237"/>
      <c r="AP15" s="313">
        <f t="shared" si="18"/>
        <v>0</v>
      </c>
      <c r="AQ15" s="313"/>
      <c r="AR15" s="313"/>
      <c r="AS15" s="313"/>
      <c r="AT15" s="313"/>
      <c r="AU15" s="313"/>
      <c r="AV15" s="237"/>
      <c r="AW15" s="237"/>
      <c r="AX15" s="313">
        <f t="shared" si="19"/>
        <v>0</v>
      </c>
      <c r="AY15" s="313"/>
      <c r="AZ15" s="237"/>
      <c r="BA15" s="237"/>
      <c r="BB15" s="313">
        <f t="shared" si="20"/>
        <v>0</v>
      </c>
      <c r="BC15" s="313"/>
      <c r="BD15" s="237"/>
      <c r="BE15" s="237"/>
      <c r="BF15" s="313">
        <f t="shared" si="21"/>
        <v>0</v>
      </c>
      <c r="BG15" s="313"/>
      <c r="BH15" s="237"/>
      <c r="BI15" s="237"/>
      <c r="BJ15" s="313">
        <f t="shared" si="22"/>
        <v>0</v>
      </c>
      <c r="BK15" s="313"/>
      <c r="BL15" s="237"/>
      <c r="BM15" s="237"/>
      <c r="BN15" s="313">
        <f t="shared" si="23"/>
        <v>0</v>
      </c>
      <c r="BO15" s="313"/>
      <c r="BP15" s="237"/>
      <c r="BQ15" s="237"/>
      <c r="BR15" s="313">
        <f t="shared" si="24"/>
        <v>0</v>
      </c>
      <c r="BS15" s="313"/>
      <c r="BT15" s="237"/>
      <c r="BU15" s="237"/>
      <c r="BV15" s="313">
        <f t="shared" si="25"/>
        <v>0</v>
      </c>
      <c r="BW15" s="313"/>
      <c r="BX15" s="237"/>
      <c r="BY15" s="237"/>
      <c r="BZ15" s="313">
        <f t="shared" si="26"/>
        <v>0</v>
      </c>
      <c r="CA15" s="313"/>
      <c r="CB15" s="237"/>
      <c r="CC15" s="237"/>
      <c r="CD15" s="313">
        <f t="shared" si="27"/>
        <v>0</v>
      </c>
      <c r="CE15" s="313"/>
      <c r="CF15" s="237"/>
      <c r="CG15" s="237"/>
      <c r="CH15" s="313">
        <f t="shared" si="28"/>
        <v>0</v>
      </c>
      <c r="CI15" s="313"/>
      <c r="CJ15" s="237"/>
      <c r="CK15" s="237"/>
      <c r="CL15" s="313">
        <f t="shared" si="29"/>
        <v>0</v>
      </c>
      <c r="CM15" s="301"/>
      <c r="CN15" s="314"/>
      <c r="CO15" s="314"/>
      <c r="CP15" s="314"/>
      <c r="CQ15" s="314"/>
      <c r="CR15" s="309"/>
      <c r="CS15" s="309"/>
      <c r="CT15" s="310"/>
      <c r="CU15" s="311"/>
      <c r="CV15" s="234"/>
      <c r="CW15" s="234"/>
      <c r="CX15" s="310">
        <f t="shared" si="30"/>
        <v>0</v>
      </c>
      <c r="CY15" s="311"/>
      <c r="CZ15" s="234"/>
      <c r="DA15" s="234"/>
      <c r="DB15" s="310">
        <f t="shared" si="31"/>
        <v>0</v>
      </c>
      <c r="DC15" s="311"/>
      <c r="DD15" s="314"/>
      <c r="DE15" s="314"/>
      <c r="DF15" s="314"/>
      <c r="DG15" s="314"/>
      <c r="DH15" s="314"/>
      <c r="DI15" s="314"/>
      <c r="DJ15" s="314"/>
      <c r="DK15" s="314"/>
    </row>
    <row r="16" spans="1:115" ht="16.5" hidden="1" customHeight="1" x14ac:dyDescent="0.2">
      <c r="A16" s="258"/>
      <c r="B16" s="305"/>
      <c r="C16" s="260" t="s">
        <v>573</v>
      </c>
      <c r="D16" s="261"/>
      <c r="E16" s="237">
        <f t="shared" si="5"/>
        <v>0</v>
      </c>
      <c r="F16" s="236">
        <f t="shared" si="9"/>
        <v>0</v>
      </c>
      <c r="G16" s="312">
        <f>F16-E16</f>
        <v>0</v>
      </c>
      <c r="H16" s="312">
        <v>0</v>
      </c>
      <c r="I16" s="237"/>
      <c r="J16" s="237"/>
      <c r="K16" s="313">
        <f>J16-I16</f>
        <v>0</v>
      </c>
      <c r="L16" s="313">
        <v>0</v>
      </c>
      <c r="M16" s="237"/>
      <c r="N16" s="237"/>
      <c r="O16" s="313">
        <f>N16-M16</f>
        <v>0</v>
      </c>
      <c r="P16" s="313"/>
      <c r="Q16" s="237"/>
      <c r="R16" s="237"/>
      <c r="S16" s="313">
        <f>R16-Q16</f>
        <v>0</v>
      </c>
      <c r="T16" s="313"/>
      <c r="U16" s="237"/>
      <c r="V16" s="237"/>
      <c r="W16" s="313">
        <f>V16-U16</f>
        <v>0</v>
      </c>
      <c r="X16" s="313"/>
      <c r="Y16" s="237">
        <f>AC16</f>
        <v>0</v>
      </c>
      <c r="Z16" s="237">
        <f>AD16</f>
        <v>0</v>
      </c>
      <c r="AA16" s="313">
        <f>Z16-Y16</f>
        <v>0</v>
      </c>
      <c r="AB16" s="313"/>
      <c r="AC16" s="237"/>
      <c r="AD16" s="237"/>
      <c r="AE16" s="313">
        <f>AD16-AC16</f>
        <v>0</v>
      </c>
      <c r="AF16" s="313"/>
      <c r="AG16" s="237"/>
      <c r="AH16" s="237"/>
      <c r="AI16" s="313">
        <f>AH16-AG16</f>
        <v>0</v>
      </c>
      <c r="AJ16" s="237"/>
      <c r="AK16" s="237"/>
      <c r="AL16" s="313">
        <f>AK16-AJ16</f>
        <v>0</v>
      </c>
      <c r="AM16" s="313"/>
      <c r="AN16" s="237"/>
      <c r="AO16" s="237"/>
      <c r="AP16" s="313">
        <f>AO16-AN16</f>
        <v>0</v>
      </c>
      <c r="AQ16" s="313"/>
      <c r="AR16" s="313"/>
      <c r="AS16" s="313"/>
      <c r="AT16" s="313"/>
      <c r="AU16" s="313"/>
      <c r="AV16" s="237"/>
      <c r="AW16" s="237"/>
      <c r="AX16" s="313">
        <f>AW16-AV16</f>
        <v>0</v>
      </c>
      <c r="AY16" s="313"/>
      <c r="AZ16" s="237"/>
      <c r="BA16" s="237"/>
      <c r="BB16" s="313">
        <f>BA16-AZ16</f>
        <v>0</v>
      </c>
      <c r="BC16" s="313"/>
      <c r="BD16" s="237"/>
      <c r="BE16" s="237"/>
      <c r="BF16" s="313">
        <f>BE16-BD16</f>
        <v>0</v>
      </c>
      <c r="BG16" s="313"/>
      <c r="BH16" s="237"/>
      <c r="BI16" s="237"/>
      <c r="BJ16" s="313">
        <f>BI16-BH16</f>
        <v>0</v>
      </c>
      <c r="BK16" s="313"/>
      <c r="BL16" s="237"/>
      <c r="BM16" s="237"/>
      <c r="BN16" s="313">
        <f>BM16-BL16</f>
        <v>0</v>
      </c>
      <c r="BO16" s="313"/>
      <c r="BP16" s="237"/>
      <c r="BQ16" s="237"/>
      <c r="BR16" s="313">
        <f>BQ16-BP16</f>
        <v>0</v>
      </c>
      <c r="BS16" s="313"/>
      <c r="BT16" s="237"/>
      <c r="BU16" s="237"/>
      <c r="BV16" s="313">
        <f>BU16-BT16</f>
        <v>0</v>
      </c>
      <c r="BW16" s="313"/>
      <c r="BX16" s="237"/>
      <c r="BY16" s="237"/>
      <c r="BZ16" s="313">
        <f>BY16-BX16</f>
        <v>0</v>
      </c>
      <c r="CA16" s="313"/>
      <c r="CB16" s="237"/>
      <c r="CC16" s="237"/>
      <c r="CD16" s="313">
        <f>CC16-CB16</f>
        <v>0</v>
      </c>
      <c r="CE16" s="313"/>
      <c r="CF16" s="237"/>
      <c r="CG16" s="237"/>
      <c r="CH16" s="313">
        <f>CG16-CF16</f>
        <v>0</v>
      </c>
      <c r="CI16" s="313"/>
      <c r="CJ16" s="237"/>
      <c r="CK16" s="237"/>
      <c r="CL16" s="313">
        <f>CK16-CJ16</f>
        <v>0</v>
      </c>
      <c r="CM16" s="301"/>
      <c r="CN16" s="314"/>
      <c r="CO16" s="314"/>
      <c r="CP16" s="314">
        <v>0</v>
      </c>
      <c r="CQ16" s="314"/>
      <c r="CR16" s="309"/>
      <c r="CS16" s="309"/>
      <c r="CT16" s="310"/>
      <c r="CU16" s="311"/>
      <c r="CV16" s="234"/>
      <c r="CW16" s="234"/>
      <c r="CX16" s="310">
        <f>CW16-CV16</f>
        <v>0</v>
      </c>
      <c r="CY16" s="311"/>
      <c r="CZ16" s="234"/>
      <c r="DA16" s="234"/>
      <c r="DB16" s="310">
        <f>DA16-CZ16</f>
        <v>0</v>
      </c>
      <c r="DC16" s="311"/>
      <c r="DD16" s="314"/>
      <c r="DE16" s="314"/>
      <c r="DF16" s="314">
        <v>0</v>
      </c>
      <c r="DG16" s="314"/>
      <c r="DH16" s="314"/>
      <c r="DI16" s="314"/>
      <c r="DJ16" s="314">
        <v>0</v>
      </c>
      <c r="DK16" s="314"/>
    </row>
    <row r="17" spans="1:115" ht="16.5" hidden="1" customHeight="1" x14ac:dyDescent="0.2">
      <c r="A17" s="258"/>
      <c r="B17" s="305"/>
      <c r="C17" s="260" t="s">
        <v>252</v>
      </c>
      <c r="D17" s="261"/>
      <c r="E17" s="237">
        <f t="shared" si="5"/>
        <v>0</v>
      </c>
      <c r="F17" s="236">
        <f t="shared" si="9"/>
        <v>0</v>
      </c>
      <c r="G17" s="312">
        <f t="shared" si="6"/>
        <v>0</v>
      </c>
      <c r="H17" s="312" t="e">
        <f t="shared" si="8"/>
        <v>#DIV/0!</v>
      </c>
      <c r="I17" s="237"/>
      <c r="J17" s="237"/>
      <c r="K17" s="313">
        <f t="shared" si="10"/>
        <v>0</v>
      </c>
      <c r="L17" s="313" t="e">
        <f>J17/I17</f>
        <v>#DIV/0!</v>
      </c>
      <c r="M17" s="237"/>
      <c r="N17" s="237"/>
      <c r="O17" s="313">
        <f t="shared" si="11"/>
        <v>0</v>
      </c>
      <c r="P17" s="313"/>
      <c r="Q17" s="237"/>
      <c r="R17" s="237"/>
      <c r="S17" s="313">
        <f t="shared" si="12"/>
        <v>0</v>
      </c>
      <c r="T17" s="313"/>
      <c r="U17" s="237"/>
      <c r="V17" s="237"/>
      <c r="W17" s="313">
        <f t="shared" si="13"/>
        <v>0</v>
      </c>
      <c r="X17" s="313"/>
      <c r="Y17" s="237">
        <f t="shared" si="7"/>
        <v>0</v>
      </c>
      <c r="Z17" s="237">
        <f t="shared" si="7"/>
        <v>0</v>
      </c>
      <c r="AA17" s="313">
        <f t="shared" si="14"/>
        <v>0</v>
      </c>
      <c r="AB17" s="313"/>
      <c r="AC17" s="237"/>
      <c r="AD17" s="237"/>
      <c r="AE17" s="313">
        <f t="shared" si="15"/>
        <v>0</v>
      </c>
      <c r="AF17" s="313"/>
      <c r="AG17" s="237"/>
      <c r="AH17" s="237"/>
      <c r="AI17" s="313">
        <f t="shared" si="16"/>
        <v>0</v>
      </c>
      <c r="AJ17" s="237"/>
      <c r="AK17" s="237"/>
      <c r="AL17" s="313">
        <f t="shared" si="17"/>
        <v>0</v>
      </c>
      <c r="AM17" s="313"/>
      <c r="AN17" s="237"/>
      <c r="AO17" s="237"/>
      <c r="AP17" s="313">
        <f t="shared" si="18"/>
        <v>0</v>
      </c>
      <c r="AQ17" s="313"/>
      <c r="AR17" s="313"/>
      <c r="AS17" s="313"/>
      <c r="AT17" s="313"/>
      <c r="AU17" s="313"/>
      <c r="AV17" s="237"/>
      <c r="AW17" s="237"/>
      <c r="AX17" s="313">
        <f t="shared" si="19"/>
        <v>0</v>
      </c>
      <c r="AY17" s="313"/>
      <c r="AZ17" s="237"/>
      <c r="BA17" s="237"/>
      <c r="BB17" s="313">
        <f t="shared" si="20"/>
        <v>0</v>
      </c>
      <c r="BC17" s="313"/>
      <c r="BD17" s="237"/>
      <c r="BE17" s="237"/>
      <c r="BF17" s="313">
        <f t="shared" si="21"/>
        <v>0</v>
      </c>
      <c r="BG17" s="313"/>
      <c r="BH17" s="237"/>
      <c r="BI17" s="237"/>
      <c r="BJ17" s="313">
        <f t="shared" si="22"/>
        <v>0</v>
      </c>
      <c r="BK17" s="313"/>
      <c r="BL17" s="237"/>
      <c r="BM17" s="237"/>
      <c r="BN17" s="313">
        <f t="shared" si="23"/>
        <v>0</v>
      </c>
      <c r="BO17" s="313"/>
      <c r="BP17" s="237"/>
      <c r="BQ17" s="237"/>
      <c r="BR17" s="313">
        <f t="shared" si="24"/>
        <v>0</v>
      </c>
      <c r="BS17" s="313"/>
      <c r="BT17" s="237"/>
      <c r="BU17" s="237"/>
      <c r="BV17" s="313">
        <f t="shared" si="25"/>
        <v>0</v>
      </c>
      <c r="BW17" s="313"/>
      <c r="BX17" s="237"/>
      <c r="BY17" s="237"/>
      <c r="BZ17" s="313">
        <f t="shared" si="26"/>
        <v>0</v>
      </c>
      <c r="CA17" s="313"/>
      <c r="CB17" s="237"/>
      <c r="CC17" s="237"/>
      <c r="CD17" s="313">
        <f t="shared" si="27"/>
        <v>0</v>
      </c>
      <c r="CE17" s="313"/>
      <c r="CF17" s="237"/>
      <c r="CG17" s="237"/>
      <c r="CH17" s="313">
        <f t="shared" si="28"/>
        <v>0</v>
      </c>
      <c r="CI17" s="313"/>
      <c r="CJ17" s="237"/>
      <c r="CK17" s="237"/>
      <c r="CL17" s="313">
        <f t="shared" si="29"/>
        <v>0</v>
      </c>
      <c r="CM17" s="301"/>
      <c r="CN17" s="314"/>
      <c r="CO17" s="314"/>
      <c r="CP17" s="314">
        <v>0</v>
      </c>
      <c r="CQ17" s="314"/>
      <c r="CR17" s="309"/>
      <c r="CS17" s="309"/>
      <c r="CT17" s="310"/>
      <c r="CU17" s="311"/>
      <c r="CV17" s="234"/>
      <c r="CW17" s="234"/>
      <c r="CX17" s="310">
        <f t="shared" si="30"/>
        <v>0</v>
      </c>
      <c r="CY17" s="311"/>
      <c r="CZ17" s="234"/>
      <c r="DA17" s="234"/>
      <c r="DB17" s="310">
        <f t="shared" si="31"/>
        <v>0</v>
      </c>
      <c r="DC17" s="311"/>
      <c r="DD17" s="314"/>
      <c r="DE17" s="314"/>
      <c r="DF17" s="314">
        <v>0</v>
      </c>
      <c r="DG17" s="314"/>
      <c r="DH17" s="314"/>
      <c r="DI17" s="314"/>
      <c r="DJ17" s="314">
        <v>0</v>
      </c>
      <c r="DK17" s="314"/>
    </row>
    <row r="18" spans="1:115" ht="22.5" hidden="1" customHeight="1" x14ac:dyDescent="0.2">
      <c r="A18" s="258"/>
      <c r="B18" s="305"/>
      <c r="C18" s="260" t="s">
        <v>417</v>
      </c>
      <c r="D18" s="261"/>
      <c r="E18" s="237">
        <f>I18+M18+Q18+U18+Y18+AJ18+AN18+AR18+AV18+BD18+BH18+BX18+CF18+CJ18+CN18+CR18+CV18+CZ18</f>
        <v>0</v>
      </c>
      <c r="F18" s="236">
        <f t="shared" si="9"/>
        <v>0</v>
      </c>
      <c r="G18" s="312">
        <f t="shared" si="6"/>
        <v>0</v>
      </c>
      <c r="H18" s="312" t="e">
        <f t="shared" si="8"/>
        <v>#DIV/0!</v>
      </c>
      <c r="I18" s="237"/>
      <c r="J18" s="237"/>
      <c r="K18" s="313">
        <f t="shared" si="10"/>
        <v>0</v>
      </c>
      <c r="L18" s="313"/>
      <c r="M18" s="237"/>
      <c r="N18" s="237"/>
      <c r="O18" s="313">
        <f t="shared" si="11"/>
        <v>0</v>
      </c>
      <c r="P18" s="313"/>
      <c r="Q18" s="237"/>
      <c r="R18" s="237"/>
      <c r="S18" s="313">
        <f t="shared" si="12"/>
        <v>0</v>
      </c>
      <c r="T18" s="313"/>
      <c r="U18" s="237"/>
      <c r="V18" s="237"/>
      <c r="W18" s="313">
        <f t="shared" si="13"/>
        <v>0</v>
      </c>
      <c r="X18" s="313"/>
      <c r="Y18" s="237">
        <f t="shared" si="7"/>
        <v>0</v>
      </c>
      <c r="Z18" s="237">
        <f t="shared" si="7"/>
        <v>0</v>
      </c>
      <c r="AA18" s="313">
        <f t="shared" si="14"/>
        <v>0</v>
      </c>
      <c r="AB18" s="313"/>
      <c r="AC18" s="237"/>
      <c r="AD18" s="237"/>
      <c r="AE18" s="313">
        <f t="shared" si="15"/>
        <v>0</v>
      </c>
      <c r="AF18" s="313"/>
      <c r="AG18" s="237"/>
      <c r="AH18" s="237"/>
      <c r="AI18" s="313">
        <f t="shared" si="16"/>
        <v>0</v>
      </c>
      <c r="AJ18" s="237"/>
      <c r="AK18" s="237"/>
      <c r="AL18" s="313">
        <f t="shared" si="17"/>
        <v>0</v>
      </c>
      <c r="AM18" s="313"/>
      <c r="AN18" s="237"/>
      <c r="AO18" s="237"/>
      <c r="AP18" s="313">
        <f t="shared" si="18"/>
        <v>0</v>
      </c>
      <c r="AQ18" s="313"/>
      <c r="AR18" s="313"/>
      <c r="AS18" s="313"/>
      <c r="AT18" s="313">
        <f>AS18-AR18</f>
        <v>0</v>
      </c>
      <c r="AU18" s="313"/>
      <c r="AV18" s="237"/>
      <c r="AW18" s="237"/>
      <c r="AX18" s="313">
        <f t="shared" si="19"/>
        <v>0</v>
      </c>
      <c r="AY18" s="313"/>
      <c r="AZ18" s="237"/>
      <c r="BA18" s="237"/>
      <c r="BB18" s="313">
        <f t="shared" si="20"/>
        <v>0</v>
      </c>
      <c r="BC18" s="313"/>
      <c r="BD18" s="237"/>
      <c r="BE18" s="237"/>
      <c r="BF18" s="313">
        <f t="shared" si="21"/>
        <v>0</v>
      </c>
      <c r="BG18" s="313"/>
      <c r="BH18" s="237"/>
      <c r="BI18" s="237"/>
      <c r="BJ18" s="313">
        <f t="shared" si="22"/>
        <v>0</v>
      </c>
      <c r="BK18" s="313"/>
      <c r="BL18" s="237"/>
      <c r="BM18" s="237"/>
      <c r="BN18" s="313">
        <f t="shared" si="23"/>
        <v>0</v>
      </c>
      <c r="BO18" s="313"/>
      <c r="BP18" s="237"/>
      <c r="BQ18" s="237"/>
      <c r="BR18" s="313">
        <f t="shared" si="24"/>
        <v>0</v>
      </c>
      <c r="BS18" s="313"/>
      <c r="BT18" s="237"/>
      <c r="BU18" s="237"/>
      <c r="BV18" s="313">
        <f t="shared" si="25"/>
        <v>0</v>
      </c>
      <c r="BW18" s="313"/>
      <c r="BX18" s="237"/>
      <c r="BY18" s="237"/>
      <c r="BZ18" s="313">
        <f t="shared" si="26"/>
        <v>0</v>
      </c>
      <c r="CA18" s="313"/>
      <c r="CB18" s="237"/>
      <c r="CC18" s="237"/>
      <c r="CD18" s="313">
        <f t="shared" si="27"/>
        <v>0</v>
      </c>
      <c r="CE18" s="313"/>
      <c r="CF18" s="237"/>
      <c r="CG18" s="237"/>
      <c r="CH18" s="313">
        <f t="shared" si="28"/>
        <v>0</v>
      </c>
      <c r="CI18" s="313"/>
      <c r="CJ18" s="237"/>
      <c r="CK18" s="237"/>
      <c r="CL18" s="313">
        <f t="shared" si="29"/>
        <v>0</v>
      </c>
      <c r="CM18" s="301"/>
      <c r="CN18" s="314"/>
      <c r="CO18" s="314"/>
      <c r="CP18" s="314">
        <f>CO18-CN18</f>
        <v>0</v>
      </c>
      <c r="CQ18" s="314"/>
      <c r="CR18" s="309"/>
      <c r="CS18" s="309"/>
      <c r="CT18" s="310">
        <f>CS18-CR18</f>
        <v>0</v>
      </c>
      <c r="CU18" s="311"/>
      <c r="CV18" s="234"/>
      <c r="CW18" s="234"/>
      <c r="CX18" s="310">
        <f t="shared" si="30"/>
        <v>0</v>
      </c>
      <c r="CY18" s="311"/>
      <c r="CZ18" s="234"/>
      <c r="DA18" s="234"/>
      <c r="DB18" s="310">
        <f t="shared" si="31"/>
        <v>0</v>
      </c>
      <c r="DC18" s="311"/>
      <c r="DD18" s="314"/>
      <c r="DE18" s="314"/>
      <c r="DF18" s="314">
        <f>DE18-DD18</f>
        <v>0</v>
      </c>
      <c r="DG18" s="314"/>
      <c r="DH18" s="314"/>
      <c r="DI18" s="314"/>
      <c r="DJ18" s="314">
        <f>DI18-DH18</f>
        <v>0</v>
      </c>
      <c r="DK18" s="314"/>
    </row>
    <row r="19" spans="1:115" s="257" customFormat="1" ht="27.75" customHeight="1" x14ac:dyDescent="0.2">
      <c r="A19" s="253" t="s">
        <v>253</v>
      </c>
      <c r="B19" s="349"/>
      <c r="C19" s="254" t="s">
        <v>254</v>
      </c>
      <c r="D19" s="262">
        <f>SUM(D20:D35)</f>
        <v>7.4</v>
      </c>
      <c r="E19" s="263">
        <f>SUM(E20:E35)</f>
        <v>4481.1330099999996</v>
      </c>
      <c r="F19" s="304">
        <f>SUM(F20:F35)</f>
        <v>10.65593</v>
      </c>
      <c r="G19" s="315">
        <f>F19-E19</f>
        <v>-4470.4770799999997</v>
      </c>
      <c r="H19" s="315">
        <f>F19/E19</f>
        <v>2.3779544093470236E-3</v>
      </c>
      <c r="I19" s="263">
        <f>SUM(I20:I35)</f>
        <v>4473.7330099999999</v>
      </c>
      <c r="J19" s="263">
        <f>SUM(J20:J35)</f>
        <v>10.65593</v>
      </c>
      <c r="K19" s="316">
        <f t="shared" si="10"/>
        <v>-4463.07708</v>
      </c>
      <c r="L19" s="316">
        <v>0</v>
      </c>
      <c r="M19" s="263">
        <f>SUM(M20:M35)</f>
        <v>0</v>
      </c>
      <c r="N19" s="263">
        <f>SUM(N20:N35)</f>
        <v>0</v>
      </c>
      <c r="O19" s="316">
        <f t="shared" si="11"/>
        <v>0</v>
      </c>
      <c r="P19" s="316">
        <v>0</v>
      </c>
      <c r="Q19" s="263">
        <f>SUM(Q20:Q35)</f>
        <v>0</v>
      </c>
      <c r="R19" s="263">
        <f>SUM(R20:R35)</f>
        <v>0</v>
      </c>
      <c r="S19" s="316">
        <f t="shared" si="12"/>
        <v>0</v>
      </c>
      <c r="T19" s="316"/>
      <c r="U19" s="263">
        <f>SUM(U20:U35)</f>
        <v>0</v>
      </c>
      <c r="V19" s="263">
        <f>SUM(V20:V35)</f>
        <v>0</v>
      </c>
      <c r="W19" s="316">
        <f t="shared" si="13"/>
        <v>0</v>
      </c>
      <c r="X19" s="316">
        <v>0</v>
      </c>
      <c r="Y19" s="263">
        <f t="shared" si="7"/>
        <v>0</v>
      </c>
      <c r="Z19" s="263">
        <f t="shared" si="7"/>
        <v>0</v>
      </c>
      <c r="AA19" s="316">
        <f t="shared" si="14"/>
        <v>0</v>
      </c>
      <c r="AB19" s="316"/>
      <c r="AC19" s="263">
        <f>SUM(AC20:AC35)</f>
        <v>0</v>
      </c>
      <c r="AD19" s="263">
        <f>SUM(AD20:AD35)</f>
        <v>0</v>
      </c>
      <c r="AE19" s="316">
        <f t="shared" si="15"/>
        <v>0</v>
      </c>
      <c r="AF19" s="316"/>
      <c r="AG19" s="263">
        <f>SUM(AG20:AG35)</f>
        <v>0</v>
      </c>
      <c r="AH19" s="263">
        <f>SUM(AH20:AH35)</f>
        <v>0</v>
      </c>
      <c r="AI19" s="316">
        <f t="shared" si="16"/>
        <v>0</v>
      </c>
      <c r="AJ19" s="263">
        <f>SUM(AJ20:AJ35)</f>
        <v>0</v>
      </c>
      <c r="AK19" s="263">
        <f>SUM(AK20:AK35)</f>
        <v>0</v>
      </c>
      <c r="AL19" s="316">
        <f t="shared" si="17"/>
        <v>0</v>
      </c>
      <c r="AM19" s="316"/>
      <c r="AN19" s="263">
        <f>SUM(AN20:AN35)</f>
        <v>0</v>
      </c>
      <c r="AO19" s="263">
        <f>SUM(AO20:AO35)</f>
        <v>0</v>
      </c>
      <c r="AP19" s="316">
        <f t="shared" si="18"/>
        <v>0</v>
      </c>
      <c r="AQ19" s="316"/>
      <c r="AR19" s="263">
        <f>SUM(AR20:AR35)</f>
        <v>0</v>
      </c>
      <c r="AS19" s="263">
        <f>SUM(AS20:AS35)</f>
        <v>0</v>
      </c>
      <c r="AT19" s="316">
        <f>AS19-AR19</f>
        <v>0</v>
      </c>
      <c r="AU19" s="316"/>
      <c r="AV19" s="263">
        <f>SUM(AV20:AV35)</f>
        <v>0</v>
      </c>
      <c r="AW19" s="263">
        <f>SUM(AW20:AW35)</f>
        <v>0</v>
      </c>
      <c r="AX19" s="316">
        <f t="shared" si="19"/>
        <v>0</v>
      </c>
      <c r="AY19" s="316"/>
      <c r="AZ19" s="263">
        <f>SUM(AZ20:AZ35)</f>
        <v>0</v>
      </c>
      <c r="BA19" s="263">
        <f>SUM(BA20:BA35)</f>
        <v>0</v>
      </c>
      <c r="BB19" s="316">
        <f t="shared" si="20"/>
        <v>0</v>
      </c>
      <c r="BC19" s="316"/>
      <c r="BD19" s="263">
        <f>SUM(BD20:BD35)</f>
        <v>0</v>
      </c>
      <c r="BE19" s="263">
        <f>SUM(BE20:BE35)</f>
        <v>0</v>
      </c>
      <c r="BF19" s="316">
        <f t="shared" si="21"/>
        <v>0</v>
      </c>
      <c r="BG19" s="316"/>
      <c r="BH19" s="263">
        <f>SUM(BH20:BH35)</f>
        <v>0</v>
      </c>
      <c r="BI19" s="263">
        <f>SUM(BI20:BI35)</f>
        <v>0</v>
      </c>
      <c r="BJ19" s="316">
        <f t="shared" si="22"/>
        <v>0</v>
      </c>
      <c r="BK19" s="316"/>
      <c r="BL19" s="263">
        <f>SUM(BL20:BL35)</f>
        <v>0</v>
      </c>
      <c r="BM19" s="263">
        <f>SUM(BM20:BM35)</f>
        <v>0</v>
      </c>
      <c r="BN19" s="316">
        <f t="shared" si="23"/>
        <v>0</v>
      </c>
      <c r="BO19" s="316"/>
      <c r="BP19" s="263">
        <f>SUM(BP20:BP35)</f>
        <v>0</v>
      </c>
      <c r="BQ19" s="263">
        <f>SUM(BQ20:BQ35)</f>
        <v>0</v>
      </c>
      <c r="BR19" s="316">
        <f t="shared" si="24"/>
        <v>0</v>
      </c>
      <c r="BS19" s="316"/>
      <c r="BT19" s="263">
        <f>SUM(BT20:BT35)</f>
        <v>0</v>
      </c>
      <c r="BU19" s="263">
        <f>SUM(BU20:BU35)</f>
        <v>0</v>
      </c>
      <c r="BV19" s="316">
        <f t="shared" si="25"/>
        <v>0</v>
      </c>
      <c r="BW19" s="316"/>
      <c r="BX19" s="263">
        <f>SUM(BX20:BX35)</f>
        <v>0</v>
      </c>
      <c r="BY19" s="263">
        <f>SUM(BY20:BY35)</f>
        <v>0</v>
      </c>
      <c r="BZ19" s="316">
        <f t="shared" si="26"/>
        <v>0</v>
      </c>
      <c r="CA19" s="316"/>
      <c r="CB19" s="263">
        <f>SUM(CB20:CB35)</f>
        <v>0</v>
      </c>
      <c r="CC19" s="263">
        <f>SUM(CC20:CC35)</f>
        <v>0</v>
      </c>
      <c r="CD19" s="316">
        <f t="shared" si="27"/>
        <v>0</v>
      </c>
      <c r="CE19" s="316"/>
      <c r="CF19" s="263">
        <f>SUM(CF20:CF35)</f>
        <v>0</v>
      </c>
      <c r="CG19" s="263">
        <f>SUM(CG20:CG35)</f>
        <v>0</v>
      </c>
      <c r="CH19" s="316">
        <f t="shared" si="28"/>
        <v>0</v>
      </c>
      <c r="CI19" s="316"/>
      <c r="CJ19" s="263">
        <f>SUM(CJ20:CJ35)</f>
        <v>0</v>
      </c>
      <c r="CK19" s="263">
        <f>SUM(CK20:CK35)</f>
        <v>0</v>
      </c>
      <c r="CL19" s="316">
        <f t="shared" si="29"/>
        <v>0</v>
      </c>
      <c r="CM19" s="301"/>
      <c r="CN19" s="304">
        <f>SUM(CN20:CN35)</f>
        <v>0</v>
      </c>
      <c r="CO19" s="304">
        <f>SUM(CO20:CO35)</f>
        <v>0</v>
      </c>
      <c r="CP19" s="317">
        <f>CO19-CN19</f>
        <v>0</v>
      </c>
      <c r="CQ19" s="317"/>
      <c r="CR19" s="297">
        <f>SUM(CR20:CR35)</f>
        <v>0</v>
      </c>
      <c r="CS19" s="297">
        <f>SUM(CS20:CS35)</f>
        <v>0</v>
      </c>
      <c r="CT19" s="302">
        <f>CS19-CR19</f>
        <v>0</v>
      </c>
      <c r="CU19" s="303" t="e">
        <f>CS19/CR19</f>
        <v>#DIV/0!</v>
      </c>
      <c r="CV19" s="297">
        <f>SUM(CV20:CV35)</f>
        <v>0</v>
      </c>
      <c r="CW19" s="297">
        <f>SUM(CW20:CW35)</f>
        <v>0</v>
      </c>
      <c r="CX19" s="302">
        <f t="shared" si="30"/>
        <v>0</v>
      </c>
      <c r="CY19" s="303"/>
      <c r="CZ19" s="297">
        <f>SUM(CZ20:CZ35)</f>
        <v>0</v>
      </c>
      <c r="DA19" s="297">
        <f>SUM(DA20:DA35)</f>
        <v>0</v>
      </c>
      <c r="DB19" s="302">
        <f t="shared" si="31"/>
        <v>0</v>
      </c>
      <c r="DC19" s="303"/>
      <c r="DD19" s="304">
        <f>SUM(DD20:DD35)</f>
        <v>0</v>
      </c>
      <c r="DE19" s="304">
        <f>SUM(DE20:DE35)</f>
        <v>0</v>
      </c>
      <c r="DF19" s="317">
        <f>DE19-DD19</f>
        <v>0</v>
      </c>
      <c r="DG19" s="317"/>
      <c r="DH19" s="304">
        <f>SUM(DH20:DH35)</f>
        <v>0</v>
      </c>
      <c r="DI19" s="304">
        <f>SUM(DI20:DI35)</f>
        <v>0</v>
      </c>
      <c r="DJ19" s="317">
        <f>DI19-DH19</f>
        <v>0</v>
      </c>
      <c r="DK19" s="317"/>
    </row>
    <row r="20" spans="1:115" ht="13.5" hidden="1" customHeight="1" x14ac:dyDescent="0.2">
      <c r="A20" s="258"/>
      <c r="B20" s="305">
        <v>1718002292</v>
      </c>
      <c r="C20" s="258" t="s">
        <v>255</v>
      </c>
      <c r="D20" s="259"/>
      <c r="E20" s="237">
        <f t="shared" ref="E20:E25" si="32">I20+M20+Q20+U20+Y20+AJ20+AN20+AR20+AV20+BD20+BH20+BX20+CF20+CJ20+CN20+CR20+CV20+CZ20</f>
        <v>0</v>
      </c>
      <c r="F20" s="237">
        <f t="shared" ref="F20:F30" si="33">J20+N20+R20+V20+AK20+AO20+AW20+BM20+BQ20+CG20+CK20+CO20+DE20+DI20</f>
        <v>0</v>
      </c>
      <c r="G20" s="312">
        <f t="shared" si="6"/>
        <v>0</v>
      </c>
      <c r="H20" s="312">
        <v>0</v>
      </c>
      <c r="I20" s="237"/>
      <c r="J20" s="237"/>
      <c r="K20" s="313">
        <f t="shared" si="10"/>
        <v>0</v>
      </c>
      <c r="L20" s="313"/>
      <c r="M20" s="237"/>
      <c r="N20" s="237"/>
      <c r="O20" s="313">
        <f t="shared" si="11"/>
        <v>0</v>
      </c>
      <c r="P20" s="313"/>
      <c r="Q20" s="237"/>
      <c r="R20" s="237"/>
      <c r="S20" s="313">
        <f t="shared" si="12"/>
        <v>0</v>
      </c>
      <c r="T20" s="313" t="e">
        <f>R20/Q20</f>
        <v>#DIV/0!</v>
      </c>
      <c r="U20" s="237"/>
      <c r="V20" s="237"/>
      <c r="W20" s="313">
        <f t="shared" si="13"/>
        <v>0</v>
      </c>
      <c r="X20" s="313"/>
      <c r="Y20" s="237">
        <f t="shared" si="7"/>
        <v>0</v>
      </c>
      <c r="Z20" s="237">
        <f t="shared" si="7"/>
        <v>0</v>
      </c>
      <c r="AA20" s="313">
        <f t="shared" si="14"/>
        <v>0</v>
      </c>
      <c r="AB20" s="313"/>
      <c r="AC20" s="237"/>
      <c r="AD20" s="237"/>
      <c r="AE20" s="313">
        <f t="shared" si="15"/>
        <v>0</v>
      </c>
      <c r="AF20" s="313"/>
      <c r="AG20" s="237"/>
      <c r="AH20" s="237"/>
      <c r="AI20" s="313">
        <f t="shared" si="16"/>
        <v>0</v>
      </c>
      <c r="AJ20" s="237"/>
      <c r="AK20" s="237"/>
      <c r="AL20" s="313">
        <f t="shared" si="17"/>
        <v>0</v>
      </c>
      <c r="AM20" s="313"/>
      <c r="AN20" s="237"/>
      <c r="AO20" s="237"/>
      <c r="AP20" s="313">
        <f t="shared" si="18"/>
        <v>0</v>
      </c>
      <c r="AQ20" s="313"/>
      <c r="AR20" s="313"/>
      <c r="AS20" s="313"/>
      <c r="AT20" s="313">
        <f>AS20-AR20</f>
        <v>0</v>
      </c>
      <c r="AU20" s="313"/>
      <c r="AV20" s="237"/>
      <c r="AW20" s="237"/>
      <c r="AX20" s="313">
        <f t="shared" si="19"/>
        <v>0</v>
      </c>
      <c r="AY20" s="313"/>
      <c r="AZ20" s="237"/>
      <c r="BA20" s="237"/>
      <c r="BB20" s="313">
        <f t="shared" si="20"/>
        <v>0</v>
      </c>
      <c r="BC20" s="313"/>
      <c r="BD20" s="237"/>
      <c r="BE20" s="237"/>
      <c r="BF20" s="313">
        <f t="shared" si="21"/>
        <v>0</v>
      </c>
      <c r="BG20" s="313"/>
      <c r="BH20" s="237"/>
      <c r="BI20" s="237"/>
      <c r="BJ20" s="313">
        <f t="shared" si="22"/>
        <v>0</v>
      </c>
      <c r="BK20" s="313"/>
      <c r="BL20" s="237"/>
      <c r="BM20" s="237"/>
      <c r="BN20" s="313">
        <f t="shared" si="23"/>
        <v>0</v>
      </c>
      <c r="BO20" s="313"/>
      <c r="BP20" s="237"/>
      <c r="BQ20" s="237"/>
      <c r="BR20" s="313">
        <f t="shared" si="24"/>
        <v>0</v>
      </c>
      <c r="BS20" s="313"/>
      <c r="BT20" s="237"/>
      <c r="BU20" s="237"/>
      <c r="BV20" s="313">
        <f t="shared" si="25"/>
        <v>0</v>
      </c>
      <c r="BW20" s="313"/>
      <c r="BX20" s="237"/>
      <c r="BY20" s="237"/>
      <c r="BZ20" s="313">
        <f t="shared" si="26"/>
        <v>0</v>
      </c>
      <c r="CA20" s="313"/>
      <c r="CB20" s="237"/>
      <c r="CC20" s="237"/>
      <c r="CD20" s="313">
        <f t="shared" si="27"/>
        <v>0</v>
      </c>
      <c r="CE20" s="313"/>
      <c r="CF20" s="237"/>
      <c r="CG20" s="237"/>
      <c r="CH20" s="313">
        <f t="shared" si="28"/>
        <v>0</v>
      </c>
      <c r="CI20" s="313"/>
      <c r="CJ20" s="237"/>
      <c r="CK20" s="237"/>
      <c r="CL20" s="313">
        <f t="shared" si="29"/>
        <v>0</v>
      </c>
      <c r="CM20" s="301"/>
      <c r="CN20" s="314"/>
      <c r="CO20" s="314"/>
      <c r="CP20" s="314">
        <f>CO20-CN20</f>
        <v>0</v>
      </c>
      <c r="CQ20" s="314"/>
      <c r="CR20" s="309"/>
      <c r="CS20" s="309"/>
      <c r="CT20" s="310">
        <f>CS20-CR20</f>
        <v>0</v>
      </c>
      <c r="CU20" s="311"/>
      <c r="CV20" s="234"/>
      <c r="CW20" s="234"/>
      <c r="CX20" s="310">
        <f t="shared" si="30"/>
        <v>0</v>
      </c>
      <c r="CY20" s="311"/>
      <c r="CZ20" s="234"/>
      <c r="DA20" s="234"/>
      <c r="DB20" s="310">
        <f t="shared" si="31"/>
        <v>0</v>
      </c>
      <c r="DC20" s="311"/>
      <c r="DD20" s="314"/>
      <c r="DE20" s="314"/>
      <c r="DF20" s="314">
        <f>DE20-DD20</f>
        <v>0</v>
      </c>
      <c r="DG20" s="314"/>
      <c r="DH20" s="314"/>
      <c r="DI20" s="314"/>
      <c r="DJ20" s="314">
        <f>DI20-DH20</f>
        <v>0</v>
      </c>
      <c r="DK20" s="314"/>
    </row>
    <row r="21" spans="1:115" ht="12.75" hidden="1" customHeight="1" x14ac:dyDescent="0.2">
      <c r="A21" s="258"/>
      <c r="B21" s="305"/>
      <c r="C21" s="260" t="s">
        <v>256</v>
      </c>
      <c r="D21" s="261"/>
      <c r="E21" s="237">
        <f t="shared" si="32"/>
        <v>0</v>
      </c>
      <c r="F21" s="237">
        <f t="shared" si="33"/>
        <v>0</v>
      </c>
      <c r="G21" s="312">
        <f t="shared" si="6"/>
        <v>0</v>
      </c>
      <c r="H21" s="312">
        <v>0</v>
      </c>
      <c r="I21" s="237"/>
      <c r="J21" s="237"/>
      <c r="K21" s="313">
        <f t="shared" si="10"/>
        <v>0</v>
      </c>
      <c r="L21" s="313"/>
      <c r="M21" s="237"/>
      <c r="N21" s="237"/>
      <c r="O21" s="313">
        <f t="shared" si="11"/>
        <v>0</v>
      </c>
      <c r="P21" s="313"/>
      <c r="Q21" s="237"/>
      <c r="R21" s="237"/>
      <c r="S21" s="313">
        <f t="shared" si="12"/>
        <v>0</v>
      </c>
      <c r="T21" s="313"/>
      <c r="U21" s="237"/>
      <c r="V21" s="237"/>
      <c r="W21" s="313">
        <f t="shared" si="13"/>
        <v>0</v>
      </c>
      <c r="X21" s="313" t="e">
        <f>V21/U21</f>
        <v>#DIV/0!</v>
      </c>
      <c r="Y21" s="237">
        <f t="shared" si="7"/>
        <v>0</v>
      </c>
      <c r="Z21" s="237">
        <f t="shared" si="7"/>
        <v>0</v>
      </c>
      <c r="AA21" s="313">
        <f t="shared" si="14"/>
        <v>0</v>
      </c>
      <c r="AB21" s="313" t="e">
        <f>Z21/Y21</f>
        <v>#DIV/0!</v>
      </c>
      <c r="AC21" s="237"/>
      <c r="AD21" s="237"/>
      <c r="AE21" s="313">
        <f t="shared" si="15"/>
        <v>0</v>
      </c>
      <c r="AF21" s="313" t="e">
        <f>AD21/AC21</f>
        <v>#DIV/0!</v>
      </c>
      <c r="AG21" s="237"/>
      <c r="AH21" s="237"/>
      <c r="AI21" s="313">
        <f t="shared" si="16"/>
        <v>0</v>
      </c>
      <c r="AJ21" s="237"/>
      <c r="AK21" s="237"/>
      <c r="AL21" s="313">
        <f t="shared" si="17"/>
        <v>0</v>
      </c>
      <c r="AM21" s="313"/>
      <c r="AN21" s="237"/>
      <c r="AO21" s="237"/>
      <c r="AP21" s="313">
        <f t="shared" si="18"/>
        <v>0</v>
      </c>
      <c r="AQ21" s="313" t="e">
        <f>AO21/AN21</f>
        <v>#DIV/0!</v>
      </c>
      <c r="AR21" s="313"/>
      <c r="AS21" s="313"/>
      <c r="AT21" s="313">
        <f>AS21-AR21</f>
        <v>0</v>
      </c>
      <c r="AU21" s="313"/>
      <c r="AV21" s="237"/>
      <c r="AW21" s="237"/>
      <c r="AX21" s="313">
        <f t="shared" si="19"/>
        <v>0</v>
      </c>
      <c r="AY21" s="313"/>
      <c r="AZ21" s="237"/>
      <c r="BA21" s="237"/>
      <c r="BB21" s="313">
        <f t="shared" si="20"/>
        <v>0</v>
      </c>
      <c r="BC21" s="313"/>
      <c r="BD21" s="237"/>
      <c r="BE21" s="237"/>
      <c r="BF21" s="313">
        <f t="shared" si="21"/>
        <v>0</v>
      </c>
      <c r="BG21" s="313"/>
      <c r="BH21" s="237"/>
      <c r="BI21" s="237"/>
      <c r="BJ21" s="313">
        <f t="shared" si="22"/>
        <v>0</v>
      </c>
      <c r="BK21" s="313"/>
      <c r="BL21" s="237"/>
      <c r="BM21" s="237"/>
      <c r="BN21" s="313">
        <f t="shared" si="23"/>
        <v>0</v>
      </c>
      <c r="BO21" s="313"/>
      <c r="BP21" s="237"/>
      <c r="BQ21" s="237"/>
      <c r="BR21" s="313">
        <f t="shared" si="24"/>
        <v>0</v>
      </c>
      <c r="BS21" s="313"/>
      <c r="BT21" s="237"/>
      <c r="BU21" s="237"/>
      <c r="BV21" s="313">
        <f t="shared" si="25"/>
        <v>0</v>
      </c>
      <c r="BW21" s="313"/>
      <c r="BX21" s="237"/>
      <c r="BY21" s="237"/>
      <c r="BZ21" s="313">
        <f t="shared" si="26"/>
        <v>0</v>
      </c>
      <c r="CA21" s="313"/>
      <c r="CB21" s="237"/>
      <c r="CC21" s="237"/>
      <c r="CD21" s="313">
        <f t="shared" si="27"/>
        <v>0</v>
      </c>
      <c r="CE21" s="313"/>
      <c r="CF21" s="237"/>
      <c r="CG21" s="237"/>
      <c r="CH21" s="313">
        <f t="shared" si="28"/>
        <v>0</v>
      </c>
      <c r="CI21" s="313"/>
      <c r="CJ21" s="237"/>
      <c r="CK21" s="237"/>
      <c r="CL21" s="313">
        <f t="shared" si="29"/>
        <v>0</v>
      </c>
      <c r="CM21" s="301"/>
      <c r="CN21" s="314"/>
      <c r="CO21" s="314"/>
      <c r="CP21" s="314">
        <f>CO21-CN21</f>
        <v>0</v>
      </c>
      <c r="CQ21" s="314"/>
      <c r="CR21" s="309"/>
      <c r="CS21" s="309"/>
      <c r="CT21" s="310">
        <f>CS21-CR21</f>
        <v>0</v>
      </c>
      <c r="CU21" s="311"/>
      <c r="CV21" s="234"/>
      <c r="CW21" s="234"/>
      <c r="CX21" s="310">
        <f t="shared" si="30"/>
        <v>0</v>
      </c>
      <c r="CY21" s="311"/>
      <c r="CZ21" s="234"/>
      <c r="DA21" s="234"/>
      <c r="DB21" s="310">
        <f t="shared" si="31"/>
        <v>0</v>
      </c>
      <c r="DC21" s="311"/>
      <c r="DD21" s="314"/>
      <c r="DE21" s="314"/>
      <c r="DF21" s="314">
        <f>DE21-DD21</f>
        <v>0</v>
      </c>
      <c r="DG21" s="314"/>
      <c r="DH21" s="314"/>
      <c r="DI21" s="314"/>
      <c r="DJ21" s="314">
        <f>DI21-DH21</f>
        <v>0</v>
      </c>
      <c r="DK21" s="314"/>
    </row>
    <row r="22" spans="1:115" ht="12" hidden="1" customHeight="1" x14ac:dyDescent="0.2">
      <c r="A22" s="258"/>
      <c r="B22" s="305">
        <v>1712001334</v>
      </c>
      <c r="C22" s="260" t="s">
        <v>568</v>
      </c>
      <c r="D22" s="261">
        <v>0</v>
      </c>
      <c r="E22" s="237">
        <f t="shared" si="32"/>
        <v>0</v>
      </c>
      <c r="F22" s="237">
        <f t="shared" si="33"/>
        <v>0</v>
      </c>
      <c r="G22" s="312">
        <f t="shared" si="6"/>
        <v>0</v>
      </c>
      <c r="H22" s="312">
        <v>0</v>
      </c>
      <c r="I22" s="237"/>
      <c r="J22" s="237"/>
      <c r="K22" s="313">
        <f t="shared" si="10"/>
        <v>0</v>
      </c>
      <c r="L22" s="313"/>
      <c r="M22" s="237"/>
      <c r="N22" s="237"/>
      <c r="O22" s="313">
        <f t="shared" si="11"/>
        <v>0</v>
      </c>
      <c r="P22" s="313"/>
      <c r="Q22" s="237"/>
      <c r="R22" s="237"/>
      <c r="S22" s="313">
        <f t="shared" si="12"/>
        <v>0</v>
      </c>
      <c r="T22" s="313"/>
      <c r="U22" s="237"/>
      <c r="V22" s="237"/>
      <c r="W22" s="313">
        <f t="shared" si="13"/>
        <v>0</v>
      </c>
      <c r="X22" s="313"/>
      <c r="Y22" s="237">
        <f t="shared" si="7"/>
        <v>0</v>
      </c>
      <c r="Z22" s="237">
        <f t="shared" si="7"/>
        <v>0</v>
      </c>
      <c r="AA22" s="313">
        <f t="shared" si="14"/>
        <v>0</v>
      </c>
      <c r="AB22" s="313"/>
      <c r="AC22" s="237"/>
      <c r="AD22" s="237"/>
      <c r="AE22" s="313"/>
      <c r="AF22" s="313"/>
      <c r="AG22" s="237"/>
      <c r="AH22" s="237"/>
      <c r="AI22" s="313">
        <f t="shared" si="16"/>
        <v>0</v>
      </c>
      <c r="AJ22" s="237"/>
      <c r="AK22" s="237"/>
      <c r="AL22" s="313">
        <f t="shared" si="17"/>
        <v>0</v>
      </c>
      <c r="AM22" s="313"/>
      <c r="AN22" s="237"/>
      <c r="AO22" s="237"/>
      <c r="AP22" s="313">
        <f t="shared" si="18"/>
        <v>0</v>
      </c>
      <c r="AQ22" s="313" t="e">
        <f>AO22/AN22</f>
        <v>#DIV/0!</v>
      </c>
      <c r="AR22" s="313"/>
      <c r="AS22" s="313"/>
      <c r="AT22" s="313"/>
      <c r="AU22" s="313"/>
      <c r="AV22" s="237"/>
      <c r="AW22" s="237"/>
      <c r="AX22" s="313">
        <f t="shared" si="19"/>
        <v>0</v>
      </c>
      <c r="AY22" s="313"/>
      <c r="AZ22" s="237"/>
      <c r="BA22" s="237"/>
      <c r="BB22" s="313">
        <f t="shared" si="20"/>
        <v>0</v>
      </c>
      <c r="BC22" s="313"/>
      <c r="BD22" s="237"/>
      <c r="BE22" s="237"/>
      <c r="BF22" s="313">
        <f t="shared" si="21"/>
        <v>0</v>
      </c>
      <c r="BG22" s="313"/>
      <c r="BH22" s="237"/>
      <c r="BI22" s="237"/>
      <c r="BJ22" s="313">
        <f t="shared" si="22"/>
        <v>0</v>
      </c>
      <c r="BK22" s="313"/>
      <c r="BL22" s="237"/>
      <c r="BM22" s="237"/>
      <c r="BN22" s="313">
        <f t="shared" si="23"/>
        <v>0</v>
      </c>
      <c r="BO22" s="313"/>
      <c r="BP22" s="237"/>
      <c r="BQ22" s="237"/>
      <c r="BR22" s="313">
        <f t="shared" si="24"/>
        <v>0</v>
      </c>
      <c r="BS22" s="313"/>
      <c r="BT22" s="237"/>
      <c r="BU22" s="237"/>
      <c r="BV22" s="313">
        <f t="shared" si="25"/>
        <v>0</v>
      </c>
      <c r="BW22" s="313"/>
      <c r="BX22" s="237"/>
      <c r="BY22" s="237"/>
      <c r="BZ22" s="313">
        <f t="shared" si="26"/>
        <v>0</v>
      </c>
      <c r="CA22" s="313"/>
      <c r="CB22" s="237"/>
      <c r="CC22" s="237"/>
      <c r="CD22" s="313">
        <f t="shared" si="27"/>
        <v>0</v>
      </c>
      <c r="CE22" s="313"/>
      <c r="CF22" s="237"/>
      <c r="CG22" s="237"/>
      <c r="CH22" s="313">
        <f t="shared" si="28"/>
        <v>0</v>
      </c>
      <c r="CI22" s="313"/>
      <c r="CJ22" s="237"/>
      <c r="CK22" s="237"/>
      <c r="CL22" s="313">
        <f t="shared" si="29"/>
        <v>0</v>
      </c>
      <c r="CM22" s="301"/>
      <c r="CN22" s="314"/>
      <c r="CO22" s="314"/>
      <c r="CP22" s="314"/>
      <c r="CQ22" s="314"/>
      <c r="CR22" s="309"/>
      <c r="CS22" s="309"/>
      <c r="CT22" s="310"/>
      <c r="CU22" s="311"/>
      <c r="CV22" s="234"/>
      <c r="CW22" s="234"/>
      <c r="CX22" s="310">
        <f t="shared" si="30"/>
        <v>0</v>
      </c>
      <c r="CY22" s="311"/>
      <c r="CZ22" s="234"/>
      <c r="DA22" s="234"/>
      <c r="DB22" s="310">
        <f t="shared" si="31"/>
        <v>0</v>
      </c>
      <c r="DC22" s="311"/>
      <c r="DD22" s="314"/>
      <c r="DE22" s="314"/>
      <c r="DF22" s="314"/>
      <c r="DG22" s="314"/>
      <c r="DH22" s="314"/>
      <c r="DI22" s="314"/>
      <c r="DJ22" s="314"/>
      <c r="DK22" s="314"/>
    </row>
    <row r="23" spans="1:115" ht="12.75" hidden="1" customHeight="1" x14ac:dyDescent="0.2">
      <c r="A23" s="258"/>
      <c r="B23" s="305">
        <v>1718001468</v>
      </c>
      <c r="C23" s="258" t="s">
        <v>257</v>
      </c>
      <c r="D23" s="259">
        <v>0</v>
      </c>
      <c r="E23" s="237">
        <f t="shared" si="32"/>
        <v>0</v>
      </c>
      <c r="F23" s="237">
        <f t="shared" si="33"/>
        <v>0</v>
      </c>
      <c r="G23" s="312">
        <f t="shared" si="6"/>
        <v>0</v>
      </c>
      <c r="H23" s="312">
        <v>0</v>
      </c>
      <c r="I23" s="237"/>
      <c r="J23" s="237"/>
      <c r="K23" s="313">
        <f t="shared" si="10"/>
        <v>0</v>
      </c>
      <c r="L23" s="313"/>
      <c r="M23" s="237"/>
      <c r="N23" s="237"/>
      <c r="O23" s="313">
        <f t="shared" si="11"/>
        <v>0</v>
      </c>
      <c r="P23" s="313" t="e">
        <f>N23/M23</f>
        <v>#DIV/0!</v>
      </c>
      <c r="Q23" s="237"/>
      <c r="R23" s="237"/>
      <c r="S23" s="313">
        <f t="shared" si="12"/>
        <v>0</v>
      </c>
      <c r="T23" s="313" t="e">
        <f>R23/Q23</f>
        <v>#DIV/0!</v>
      </c>
      <c r="U23" s="237"/>
      <c r="V23" s="237"/>
      <c r="W23" s="313">
        <f t="shared" si="13"/>
        <v>0</v>
      </c>
      <c r="X23" s="313" t="e">
        <f>V23/U23</f>
        <v>#DIV/0!</v>
      </c>
      <c r="Y23" s="237">
        <f t="shared" si="7"/>
        <v>0</v>
      </c>
      <c r="Z23" s="237">
        <f t="shared" si="7"/>
        <v>0</v>
      </c>
      <c r="AA23" s="313">
        <f t="shared" si="14"/>
        <v>0</v>
      </c>
      <c r="AB23" s="313" t="e">
        <f>Z23/Y23</f>
        <v>#DIV/0!</v>
      </c>
      <c r="AC23" s="237"/>
      <c r="AD23" s="237"/>
      <c r="AE23" s="313">
        <f t="shared" ref="AE23:AE29" si="34">AD23-AC23</f>
        <v>0</v>
      </c>
      <c r="AF23" s="313" t="e">
        <f>AD23/AC23</f>
        <v>#DIV/0!</v>
      </c>
      <c r="AG23" s="237"/>
      <c r="AH23" s="237"/>
      <c r="AI23" s="313">
        <f t="shared" si="16"/>
        <v>0</v>
      </c>
      <c r="AJ23" s="237"/>
      <c r="AK23" s="237"/>
      <c r="AL23" s="313">
        <f t="shared" si="17"/>
        <v>0</v>
      </c>
      <c r="AM23" s="313" t="e">
        <f>AK23/AJ23</f>
        <v>#DIV/0!</v>
      </c>
      <c r="AN23" s="237"/>
      <c r="AO23" s="237"/>
      <c r="AP23" s="313">
        <f t="shared" si="18"/>
        <v>0</v>
      </c>
      <c r="AQ23" s="313" t="e">
        <f>AO23/AN23</f>
        <v>#DIV/0!</v>
      </c>
      <c r="AR23" s="313"/>
      <c r="AS23" s="313"/>
      <c r="AT23" s="313">
        <f>AS23-AR23</f>
        <v>0</v>
      </c>
      <c r="AU23" s="313"/>
      <c r="AV23" s="237"/>
      <c r="AW23" s="237"/>
      <c r="AX23" s="313">
        <f t="shared" si="19"/>
        <v>0</v>
      </c>
      <c r="AY23" s="313"/>
      <c r="AZ23" s="237"/>
      <c r="BA23" s="237"/>
      <c r="BB23" s="313">
        <f t="shared" si="20"/>
        <v>0</v>
      </c>
      <c r="BC23" s="313" t="e">
        <f>BA23/AZ23</f>
        <v>#DIV/0!</v>
      </c>
      <c r="BD23" s="237"/>
      <c r="BE23" s="237"/>
      <c r="BF23" s="313">
        <f t="shared" si="21"/>
        <v>0</v>
      </c>
      <c r="BG23" s="313" t="e">
        <f>BE23/BD23</f>
        <v>#DIV/0!</v>
      </c>
      <c r="BH23" s="237"/>
      <c r="BI23" s="237"/>
      <c r="BJ23" s="313">
        <f t="shared" si="22"/>
        <v>0</v>
      </c>
      <c r="BK23" s="313" t="e">
        <f>BI23/BH23</f>
        <v>#DIV/0!</v>
      </c>
      <c r="BL23" s="237"/>
      <c r="BM23" s="237"/>
      <c r="BN23" s="313">
        <f t="shared" si="23"/>
        <v>0</v>
      </c>
      <c r="BO23" s="313"/>
      <c r="BP23" s="237"/>
      <c r="BQ23" s="237"/>
      <c r="BR23" s="313">
        <f t="shared" si="24"/>
        <v>0</v>
      </c>
      <c r="BS23" s="313"/>
      <c r="BT23" s="237"/>
      <c r="BU23" s="237"/>
      <c r="BV23" s="313">
        <f t="shared" si="25"/>
        <v>0</v>
      </c>
      <c r="BW23" s="313"/>
      <c r="BX23" s="237"/>
      <c r="BY23" s="237"/>
      <c r="BZ23" s="313">
        <f t="shared" si="26"/>
        <v>0</v>
      </c>
      <c r="CA23" s="313" t="e">
        <f>BY23/BX23</f>
        <v>#DIV/0!</v>
      </c>
      <c r="CB23" s="237"/>
      <c r="CC23" s="237"/>
      <c r="CD23" s="313">
        <f t="shared" si="27"/>
        <v>0</v>
      </c>
      <c r="CE23" s="313"/>
      <c r="CF23" s="237"/>
      <c r="CG23" s="237"/>
      <c r="CH23" s="313">
        <f t="shared" si="28"/>
        <v>0</v>
      </c>
      <c r="CI23" s="313"/>
      <c r="CJ23" s="237"/>
      <c r="CK23" s="237"/>
      <c r="CL23" s="313">
        <f t="shared" si="29"/>
        <v>0</v>
      </c>
      <c r="CM23" s="301"/>
      <c r="CN23" s="314"/>
      <c r="CO23" s="314"/>
      <c r="CP23" s="314">
        <f>CO23-CN23</f>
        <v>0</v>
      </c>
      <c r="CQ23" s="314"/>
      <c r="CR23" s="309"/>
      <c r="CS23" s="309"/>
      <c r="CT23" s="310">
        <f>CS23-CR23</f>
        <v>0</v>
      </c>
      <c r="CU23" s="311"/>
      <c r="CV23" s="234"/>
      <c r="CW23" s="234"/>
      <c r="CX23" s="310">
        <f t="shared" si="30"/>
        <v>0</v>
      </c>
      <c r="CY23" s="311" t="e">
        <f>CW23/CV23</f>
        <v>#DIV/0!</v>
      </c>
      <c r="CZ23" s="234"/>
      <c r="DA23" s="234"/>
      <c r="DB23" s="310">
        <f t="shared" si="31"/>
        <v>0</v>
      </c>
      <c r="DC23" s="311" t="e">
        <f>DA23/CZ23</f>
        <v>#DIV/0!</v>
      </c>
      <c r="DD23" s="314"/>
      <c r="DE23" s="314"/>
      <c r="DF23" s="314">
        <f>DE23-DD23</f>
        <v>0</v>
      </c>
      <c r="DG23" s="314"/>
      <c r="DH23" s="314"/>
      <c r="DI23" s="314"/>
      <c r="DJ23" s="314">
        <f>DI23-DH23</f>
        <v>0</v>
      </c>
      <c r="DK23" s="314"/>
    </row>
    <row r="24" spans="1:115" ht="12.75" hidden="1" customHeight="1" x14ac:dyDescent="0.2">
      <c r="A24" s="258"/>
      <c r="B24" s="305">
        <v>1718001612</v>
      </c>
      <c r="C24" s="258" t="s">
        <v>620</v>
      </c>
      <c r="D24" s="259"/>
      <c r="E24" s="237">
        <f t="shared" si="32"/>
        <v>0</v>
      </c>
      <c r="F24" s="237">
        <f t="shared" si="33"/>
        <v>0</v>
      </c>
      <c r="G24" s="312">
        <f t="shared" si="6"/>
        <v>0</v>
      </c>
      <c r="H24" s="312">
        <v>0</v>
      </c>
      <c r="I24" s="237"/>
      <c r="J24" s="237"/>
      <c r="K24" s="313">
        <f t="shared" si="10"/>
        <v>0</v>
      </c>
      <c r="L24" s="313"/>
      <c r="M24" s="237"/>
      <c r="N24" s="237"/>
      <c r="O24" s="313">
        <f t="shared" si="11"/>
        <v>0</v>
      </c>
      <c r="P24" s="313"/>
      <c r="Q24" s="237"/>
      <c r="R24" s="237"/>
      <c r="S24" s="313">
        <f t="shared" si="12"/>
        <v>0</v>
      </c>
      <c r="T24" s="313"/>
      <c r="U24" s="237"/>
      <c r="V24" s="237"/>
      <c r="W24" s="313">
        <f t="shared" si="13"/>
        <v>0</v>
      </c>
      <c r="X24" s="313"/>
      <c r="Y24" s="237">
        <f t="shared" si="7"/>
        <v>0</v>
      </c>
      <c r="Z24" s="237">
        <f t="shared" si="7"/>
        <v>0</v>
      </c>
      <c r="AA24" s="313">
        <f t="shared" si="14"/>
        <v>0</v>
      </c>
      <c r="AB24" s="313"/>
      <c r="AC24" s="237"/>
      <c r="AD24" s="237"/>
      <c r="AE24" s="313">
        <f t="shared" si="34"/>
        <v>0</v>
      </c>
      <c r="AF24" s="313"/>
      <c r="AG24" s="237"/>
      <c r="AH24" s="237"/>
      <c r="AI24" s="313">
        <f t="shared" si="16"/>
        <v>0</v>
      </c>
      <c r="AJ24" s="237"/>
      <c r="AK24" s="237"/>
      <c r="AL24" s="313">
        <f t="shared" si="17"/>
        <v>0</v>
      </c>
      <c r="AM24" s="313"/>
      <c r="AN24" s="237"/>
      <c r="AO24" s="237"/>
      <c r="AP24" s="313">
        <f t="shared" si="18"/>
        <v>0</v>
      </c>
      <c r="AQ24" s="313"/>
      <c r="AR24" s="313"/>
      <c r="AS24" s="313"/>
      <c r="AT24" s="313">
        <f>AS24-AR24</f>
        <v>0</v>
      </c>
      <c r="AU24" s="313"/>
      <c r="AV24" s="237"/>
      <c r="AW24" s="237"/>
      <c r="AX24" s="313">
        <f t="shared" si="19"/>
        <v>0</v>
      </c>
      <c r="AY24" s="313"/>
      <c r="AZ24" s="237"/>
      <c r="BA24" s="237"/>
      <c r="BB24" s="313">
        <f t="shared" si="20"/>
        <v>0</v>
      </c>
      <c r="BC24" s="313"/>
      <c r="BD24" s="237"/>
      <c r="BE24" s="237"/>
      <c r="BF24" s="313">
        <f t="shared" si="21"/>
        <v>0</v>
      </c>
      <c r="BG24" s="313"/>
      <c r="BH24" s="237"/>
      <c r="BI24" s="237"/>
      <c r="BJ24" s="313">
        <f t="shared" si="22"/>
        <v>0</v>
      </c>
      <c r="BK24" s="313"/>
      <c r="BL24" s="237"/>
      <c r="BM24" s="237"/>
      <c r="BN24" s="313">
        <f t="shared" si="23"/>
        <v>0</v>
      </c>
      <c r="BO24" s="313"/>
      <c r="BP24" s="237"/>
      <c r="BQ24" s="237"/>
      <c r="BR24" s="313">
        <f t="shared" si="24"/>
        <v>0</v>
      </c>
      <c r="BS24" s="313"/>
      <c r="BT24" s="237"/>
      <c r="BU24" s="237"/>
      <c r="BV24" s="313">
        <f t="shared" si="25"/>
        <v>0</v>
      </c>
      <c r="BW24" s="313"/>
      <c r="BX24" s="237"/>
      <c r="BY24" s="237"/>
      <c r="BZ24" s="313">
        <f t="shared" si="26"/>
        <v>0</v>
      </c>
      <c r="CA24" s="313"/>
      <c r="CB24" s="237"/>
      <c r="CC24" s="237"/>
      <c r="CD24" s="313">
        <f t="shared" si="27"/>
        <v>0</v>
      </c>
      <c r="CE24" s="313"/>
      <c r="CF24" s="237"/>
      <c r="CG24" s="237"/>
      <c r="CH24" s="313">
        <f t="shared" si="28"/>
        <v>0</v>
      </c>
      <c r="CI24" s="313"/>
      <c r="CJ24" s="237"/>
      <c r="CK24" s="237"/>
      <c r="CL24" s="313">
        <f t="shared" si="29"/>
        <v>0</v>
      </c>
      <c r="CM24" s="301"/>
      <c r="CN24" s="314"/>
      <c r="CO24" s="314"/>
      <c r="CP24" s="314">
        <f>CO24-CN24</f>
        <v>0</v>
      </c>
      <c r="CQ24" s="314"/>
      <c r="CR24" s="309"/>
      <c r="CS24" s="309"/>
      <c r="CT24" s="310">
        <f>CS24-CR24</f>
        <v>0</v>
      </c>
      <c r="CU24" s="311"/>
      <c r="CV24" s="234"/>
      <c r="CW24" s="234"/>
      <c r="CX24" s="310">
        <f t="shared" si="30"/>
        <v>0</v>
      </c>
      <c r="CY24" s="311"/>
      <c r="CZ24" s="234"/>
      <c r="DA24" s="234"/>
      <c r="DB24" s="310">
        <f t="shared" si="31"/>
        <v>0</v>
      </c>
      <c r="DC24" s="311"/>
      <c r="DD24" s="314"/>
      <c r="DE24" s="314"/>
      <c r="DF24" s="314">
        <f>DE24-DD24</f>
        <v>0</v>
      </c>
      <c r="DG24" s="314"/>
      <c r="DH24" s="314"/>
      <c r="DI24" s="314"/>
      <c r="DJ24" s="314">
        <f>DI24-DH24</f>
        <v>0</v>
      </c>
      <c r="DK24" s="314"/>
    </row>
    <row r="25" spans="1:115" ht="12.75" hidden="1" customHeight="1" x14ac:dyDescent="0.2">
      <c r="A25" s="258"/>
      <c r="B25" s="318" t="s">
        <v>621</v>
      </c>
      <c r="C25" s="264" t="s">
        <v>622</v>
      </c>
      <c r="D25" s="259"/>
      <c r="E25" s="237">
        <f t="shared" si="32"/>
        <v>0</v>
      </c>
      <c r="F25" s="237">
        <f t="shared" si="33"/>
        <v>0</v>
      </c>
      <c r="G25" s="312">
        <f t="shared" si="6"/>
        <v>0</v>
      </c>
      <c r="H25" s="312">
        <v>0</v>
      </c>
      <c r="I25" s="237"/>
      <c r="J25" s="237"/>
      <c r="K25" s="313"/>
      <c r="L25" s="313"/>
      <c r="M25" s="237"/>
      <c r="N25" s="237"/>
      <c r="O25" s="313"/>
      <c r="P25" s="313"/>
      <c r="Q25" s="237"/>
      <c r="R25" s="237"/>
      <c r="S25" s="313"/>
      <c r="T25" s="313"/>
      <c r="U25" s="237"/>
      <c r="V25" s="237"/>
      <c r="W25" s="313"/>
      <c r="X25" s="313"/>
      <c r="Y25" s="237"/>
      <c r="Z25" s="237"/>
      <c r="AA25" s="313"/>
      <c r="AB25" s="313"/>
      <c r="AC25" s="237"/>
      <c r="AD25" s="237"/>
      <c r="AE25" s="313"/>
      <c r="AF25" s="313"/>
      <c r="AG25" s="237"/>
      <c r="AH25" s="237"/>
      <c r="AI25" s="313"/>
      <c r="AJ25" s="237"/>
      <c r="AK25" s="237"/>
      <c r="AL25" s="313"/>
      <c r="AM25" s="313"/>
      <c r="AN25" s="237"/>
      <c r="AO25" s="237"/>
      <c r="AP25" s="313"/>
      <c r="AQ25" s="313"/>
      <c r="AR25" s="313"/>
      <c r="AS25" s="313"/>
      <c r="AT25" s="313"/>
      <c r="AU25" s="313"/>
      <c r="AV25" s="237"/>
      <c r="AW25" s="237"/>
      <c r="AX25" s="313"/>
      <c r="AY25" s="313"/>
      <c r="AZ25" s="237"/>
      <c r="BA25" s="237"/>
      <c r="BB25" s="313"/>
      <c r="BC25" s="313"/>
      <c r="BD25" s="237"/>
      <c r="BE25" s="237"/>
      <c r="BF25" s="313"/>
      <c r="BG25" s="313"/>
      <c r="BH25" s="237"/>
      <c r="BI25" s="237"/>
      <c r="BJ25" s="313"/>
      <c r="BK25" s="313"/>
      <c r="BL25" s="237"/>
      <c r="BM25" s="237"/>
      <c r="BN25" s="313"/>
      <c r="BO25" s="313"/>
      <c r="BP25" s="237"/>
      <c r="BQ25" s="237"/>
      <c r="BR25" s="313"/>
      <c r="BS25" s="313"/>
      <c r="BT25" s="237"/>
      <c r="BU25" s="237"/>
      <c r="BV25" s="313"/>
      <c r="BW25" s="313"/>
      <c r="BX25" s="237"/>
      <c r="BY25" s="237"/>
      <c r="BZ25" s="313"/>
      <c r="CA25" s="313"/>
      <c r="CB25" s="237"/>
      <c r="CC25" s="237"/>
      <c r="CD25" s="313"/>
      <c r="CE25" s="313"/>
      <c r="CF25" s="237"/>
      <c r="CG25" s="237"/>
      <c r="CH25" s="313"/>
      <c r="CI25" s="313"/>
      <c r="CJ25" s="237"/>
      <c r="CK25" s="237"/>
      <c r="CL25" s="313"/>
      <c r="CM25" s="301"/>
      <c r="CN25" s="314"/>
      <c r="CO25" s="314"/>
      <c r="CP25" s="314"/>
      <c r="CQ25" s="314"/>
      <c r="CR25" s="309"/>
      <c r="CS25" s="309"/>
      <c r="CT25" s="310"/>
      <c r="CU25" s="311"/>
      <c r="CV25" s="234"/>
      <c r="CW25" s="234"/>
      <c r="CX25" s="310"/>
      <c r="CY25" s="311"/>
      <c r="CZ25" s="234"/>
      <c r="DA25" s="234"/>
      <c r="DB25" s="310"/>
      <c r="DC25" s="311"/>
      <c r="DD25" s="314"/>
      <c r="DE25" s="314"/>
      <c r="DF25" s="314"/>
      <c r="DG25" s="314"/>
      <c r="DH25" s="314"/>
      <c r="DI25" s="314"/>
      <c r="DJ25" s="314"/>
      <c r="DK25" s="314"/>
    </row>
    <row r="26" spans="1:115" ht="12" customHeight="1" x14ac:dyDescent="0.2">
      <c r="A26" s="258"/>
      <c r="B26" s="305">
        <v>1718002366</v>
      </c>
      <c r="C26" s="260" t="s">
        <v>418</v>
      </c>
      <c r="D26" s="261"/>
      <c r="E26" s="237">
        <f>I26+M26+Q26+U26+Y26+AJ26+AN26+AR26+AV26+BD26+BH26+BX26+CF26+CJ26+CN26+CR26+CV26+CZ26+AZ26+BL26+BT26</f>
        <v>4473.7330099999999</v>
      </c>
      <c r="F26" s="237">
        <f t="shared" si="33"/>
        <v>0</v>
      </c>
      <c r="G26" s="312">
        <f t="shared" si="6"/>
        <v>-4473.7330099999999</v>
      </c>
      <c r="H26" s="312">
        <f t="shared" ref="H26:H28" si="35">F26/E26</f>
        <v>0</v>
      </c>
      <c r="I26" s="237">
        <v>4473.7330099999999</v>
      </c>
      <c r="J26" s="237"/>
      <c r="K26" s="313">
        <f t="shared" si="10"/>
        <v>-4473.7330099999999</v>
      </c>
      <c r="L26" s="313"/>
      <c r="M26" s="237"/>
      <c r="N26" s="237"/>
      <c r="O26" s="313">
        <f t="shared" si="11"/>
        <v>0</v>
      </c>
      <c r="P26" s="313"/>
      <c r="Q26" s="237"/>
      <c r="R26" s="237"/>
      <c r="S26" s="313">
        <f t="shared" si="12"/>
        <v>0</v>
      </c>
      <c r="T26" s="313"/>
      <c r="U26" s="237"/>
      <c r="V26" s="237"/>
      <c r="W26" s="313">
        <f t="shared" si="13"/>
        <v>0</v>
      </c>
      <c r="X26" s="313"/>
      <c r="Y26" s="237">
        <f t="shared" si="7"/>
        <v>0</v>
      </c>
      <c r="Z26" s="237">
        <f t="shared" si="7"/>
        <v>0</v>
      </c>
      <c r="AA26" s="313">
        <f t="shared" si="14"/>
        <v>0</v>
      </c>
      <c r="AB26" s="313"/>
      <c r="AC26" s="237"/>
      <c r="AD26" s="237"/>
      <c r="AE26" s="313">
        <f t="shared" si="34"/>
        <v>0</v>
      </c>
      <c r="AF26" s="313"/>
      <c r="AG26" s="237"/>
      <c r="AH26" s="237"/>
      <c r="AI26" s="313">
        <f t="shared" si="16"/>
        <v>0</v>
      </c>
      <c r="AJ26" s="237"/>
      <c r="AK26" s="237"/>
      <c r="AL26" s="313">
        <f t="shared" si="17"/>
        <v>0</v>
      </c>
      <c r="AM26" s="313"/>
      <c r="AN26" s="237"/>
      <c r="AO26" s="237"/>
      <c r="AP26" s="313">
        <f t="shared" si="18"/>
        <v>0</v>
      </c>
      <c r="AQ26" s="313"/>
      <c r="AR26" s="313"/>
      <c r="AS26" s="313"/>
      <c r="AT26" s="313"/>
      <c r="AU26" s="313"/>
      <c r="AV26" s="237"/>
      <c r="AW26" s="237"/>
      <c r="AX26" s="313">
        <f t="shared" si="19"/>
        <v>0</v>
      </c>
      <c r="AY26" s="313"/>
      <c r="AZ26" s="237"/>
      <c r="BA26" s="237"/>
      <c r="BB26" s="313">
        <f t="shared" si="20"/>
        <v>0</v>
      </c>
      <c r="BC26" s="313"/>
      <c r="BD26" s="237"/>
      <c r="BE26" s="237"/>
      <c r="BF26" s="313">
        <f t="shared" si="21"/>
        <v>0</v>
      </c>
      <c r="BG26" s="313"/>
      <c r="BH26" s="237"/>
      <c r="BI26" s="237"/>
      <c r="BJ26" s="313">
        <f t="shared" si="22"/>
        <v>0</v>
      </c>
      <c r="BK26" s="313"/>
      <c r="BL26" s="237"/>
      <c r="BM26" s="237"/>
      <c r="BN26" s="313">
        <f t="shared" si="23"/>
        <v>0</v>
      </c>
      <c r="BO26" s="313"/>
      <c r="BP26" s="237"/>
      <c r="BQ26" s="237"/>
      <c r="BR26" s="313">
        <f t="shared" si="24"/>
        <v>0</v>
      </c>
      <c r="BS26" s="313"/>
      <c r="BT26" s="237"/>
      <c r="BU26" s="237"/>
      <c r="BV26" s="313">
        <f t="shared" si="25"/>
        <v>0</v>
      </c>
      <c r="BW26" s="313"/>
      <c r="BX26" s="237"/>
      <c r="BY26" s="237"/>
      <c r="BZ26" s="313">
        <f t="shared" si="26"/>
        <v>0</v>
      </c>
      <c r="CA26" s="313"/>
      <c r="CB26" s="237"/>
      <c r="CC26" s="237"/>
      <c r="CD26" s="313">
        <f t="shared" si="27"/>
        <v>0</v>
      </c>
      <c r="CE26" s="313"/>
      <c r="CF26" s="237"/>
      <c r="CG26" s="237"/>
      <c r="CH26" s="313">
        <f t="shared" si="28"/>
        <v>0</v>
      </c>
      <c r="CI26" s="313"/>
      <c r="CJ26" s="237"/>
      <c r="CK26" s="237"/>
      <c r="CL26" s="313">
        <f t="shared" si="29"/>
        <v>0</v>
      </c>
      <c r="CM26" s="301"/>
      <c r="CN26" s="314"/>
      <c r="CO26" s="314"/>
      <c r="CP26" s="314"/>
      <c r="CQ26" s="314"/>
      <c r="CR26" s="309"/>
      <c r="CS26" s="309"/>
      <c r="CT26" s="310"/>
      <c r="CU26" s="311"/>
      <c r="CV26" s="234"/>
      <c r="CW26" s="234"/>
      <c r="CX26" s="310">
        <f t="shared" si="30"/>
        <v>0</v>
      </c>
      <c r="CY26" s="311"/>
      <c r="CZ26" s="234"/>
      <c r="DA26" s="234"/>
      <c r="DB26" s="310">
        <f t="shared" si="31"/>
        <v>0</v>
      </c>
      <c r="DC26" s="311"/>
      <c r="DD26" s="314"/>
      <c r="DE26" s="314"/>
      <c r="DF26" s="314"/>
      <c r="DG26" s="314"/>
      <c r="DH26" s="314"/>
      <c r="DI26" s="314"/>
      <c r="DJ26" s="314"/>
      <c r="DK26" s="314"/>
    </row>
    <row r="27" spans="1:115" ht="21.75" customHeight="1" x14ac:dyDescent="0.2">
      <c r="A27" s="258"/>
      <c r="B27" s="305">
        <v>1701010288</v>
      </c>
      <c r="C27" s="260" t="s">
        <v>419</v>
      </c>
      <c r="D27" s="261">
        <v>7.4</v>
      </c>
      <c r="E27" s="237">
        <v>7.4</v>
      </c>
      <c r="F27" s="237">
        <f t="shared" si="33"/>
        <v>0</v>
      </c>
      <c r="G27" s="312">
        <f t="shared" si="6"/>
        <v>-7.4</v>
      </c>
      <c r="H27" s="312">
        <f t="shared" si="35"/>
        <v>0</v>
      </c>
      <c r="I27" s="237"/>
      <c r="J27" s="237"/>
      <c r="K27" s="313">
        <f t="shared" si="10"/>
        <v>0</v>
      </c>
      <c r="L27" s="313"/>
      <c r="M27" s="237"/>
      <c r="N27" s="237"/>
      <c r="O27" s="313">
        <f t="shared" si="11"/>
        <v>0</v>
      </c>
      <c r="P27" s="313"/>
      <c r="Q27" s="237"/>
      <c r="R27" s="237"/>
      <c r="S27" s="313">
        <f t="shared" si="12"/>
        <v>0</v>
      </c>
      <c r="T27" s="313"/>
      <c r="U27" s="237"/>
      <c r="V27" s="237"/>
      <c r="W27" s="313">
        <f t="shared" si="13"/>
        <v>0</v>
      </c>
      <c r="X27" s="313"/>
      <c r="Y27" s="237">
        <f t="shared" si="7"/>
        <v>0</v>
      </c>
      <c r="Z27" s="237">
        <f t="shared" si="7"/>
        <v>0</v>
      </c>
      <c r="AA27" s="313">
        <f t="shared" si="14"/>
        <v>0</v>
      </c>
      <c r="AB27" s="313"/>
      <c r="AC27" s="237"/>
      <c r="AD27" s="237"/>
      <c r="AE27" s="313">
        <f t="shared" si="34"/>
        <v>0</v>
      </c>
      <c r="AF27" s="313"/>
      <c r="AG27" s="237"/>
      <c r="AH27" s="237"/>
      <c r="AI27" s="313">
        <f t="shared" si="16"/>
        <v>0</v>
      </c>
      <c r="AJ27" s="237"/>
      <c r="AK27" s="237"/>
      <c r="AL27" s="313">
        <f t="shared" si="17"/>
        <v>0</v>
      </c>
      <c r="AM27" s="313"/>
      <c r="AN27" s="237"/>
      <c r="AO27" s="237"/>
      <c r="AP27" s="313">
        <f t="shared" si="18"/>
        <v>0</v>
      </c>
      <c r="AQ27" s="313"/>
      <c r="AR27" s="313"/>
      <c r="AS27" s="313"/>
      <c r="AT27" s="313">
        <f>AS27-AR27</f>
        <v>0</v>
      </c>
      <c r="AU27" s="313"/>
      <c r="AV27" s="237"/>
      <c r="AW27" s="237"/>
      <c r="AX27" s="313">
        <f t="shared" si="19"/>
        <v>0</v>
      </c>
      <c r="AY27" s="313"/>
      <c r="AZ27" s="237"/>
      <c r="BA27" s="237"/>
      <c r="BB27" s="313">
        <f t="shared" si="20"/>
        <v>0</v>
      </c>
      <c r="BC27" s="313"/>
      <c r="BD27" s="237"/>
      <c r="BE27" s="237"/>
      <c r="BF27" s="313">
        <f t="shared" si="21"/>
        <v>0</v>
      </c>
      <c r="BG27" s="313"/>
      <c r="BH27" s="237"/>
      <c r="BI27" s="237"/>
      <c r="BJ27" s="313">
        <f t="shared" si="22"/>
        <v>0</v>
      </c>
      <c r="BK27" s="313"/>
      <c r="BL27" s="236"/>
      <c r="BM27" s="236"/>
      <c r="BN27" s="313">
        <f t="shared" si="23"/>
        <v>0</v>
      </c>
      <c r="BO27" s="313"/>
      <c r="BP27" s="237"/>
      <c r="BQ27" s="237"/>
      <c r="BR27" s="313">
        <f t="shared" si="24"/>
        <v>0</v>
      </c>
      <c r="BS27" s="313"/>
      <c r="BT27" s="237"/>
      <c r="BU27" s="237"/>
      <c r="BV27" s="313">
        <f t="shared" si="25"/>
        <v>0</v>
      </c>
      <c r="BW27" s="313"/>
      <c r="BX27" s="237"/>
      <c r="BY27" s="237"/>
      <c r="BZ27" s="313">
        <f t="shared" si="26"/>
        <v>0</v>
      </c>
      <c r="CA27" s="313"/>
      <c r="CB27" s="237"/>
      <c r="CC27" s="237"/>
      <c r="CD27" s="313">
        <f t="shared" si="27"/>
        <v>0</v>
      </c>
      <c r="CE27" s="313"/>
      <c r="CF27" s="237"/>
      <c r="CG27" s="237"/>
      <c r="CH27" s="313">
        <f t="shared" si="28"/>
        <v>0</v>
      </c>
      <c r="CI27" s="313"/>
      <c r="CJ27" s="237"/>
      <c r="CK27" s="237"/>
      <c r="CL27" s="313">
        <f t="shared" si="29"/>
        <v>0</v>
      </c>
      <c r="CM27" s="301"/>
      <c r="CN27" s="314"/>
      <c r="CO27" s="314"/>
      <c r="CP27" s="314">
        <f>CO27-CN27</f>
        <v>0</v>
      </c>
      <c r="CQ27" s="314"/>
      <c r="CR27" s="309"/>
      <c r="CS27" s="309"/>
      <c r="CT27" s="310">
        <f>CS27-CR27</f>
        <v>0</v>
      </c>
      <c r="CU27" s="311"/>
      <c r="CV27" s="234"/>
      <c r="CW27" s="234"/>
      <c r="CX27" s="310">
        <f t="shared" si="30"/>
        <v>0</v>
      </c>
      <c r="CY27" s="311"/>
      <c r="CZ27" s="234"/>
      <c r="DA27" s="234"/>
      <c r="DB27" s="310">
        <f t="shared" si="31"/>
        <v>0</v>
      </c>
      <c r="DC27" s="311"/>
      <c r="DD27" s="314"/>
      <c r="DE27" s="314"/>
      <c r="DF27" s="314">
        <f>DE27-DD27</f>
        <v>0</v>
      </c>
      <c r="DG27" s="314"/>
      <c r="DH27" s="314"/>
      <c r="DI27" s="314"/>
      <c r="DJ27" s="314">
        <f>DI27-DH27</f>
        <v>0</v>
      </c>
      <c r="DK27" s="314"/>
    </row>
    <row r="28" spans="1:115" ht="12.75" hidden="1" customHeight="1" x14ac:dyDescent="0.2">
      <c r="A28" s="258"/>
      <c r="B28" s="305"/>
      <c r="C28" s="260" t="s">
        <v>528</v>
      </c>
      <c r="D28" s="261"/>
      <c r="E28" s="237">
        <f t="shared" ref="E28:E35" si="36">I28+M28+Q28+U28+Y28+AJ28+AN28+AR28+AV28+BD28+BH28+BX28+CF28+CJ28+CN28+CR28+CV28+CZ28+AZ28+BL28+BT28</f>
        <v>0</v>
      </c>
      <c r="F28" s="237">
        <f t="shared" si="33"/>
        <v>0</v>
      </c>
      <c r="G28" s="312">
        <f t="shared" si="6"/>
        <v>0</v>
      </c>
      <c r="H28" s="312" t="e">
        <f t="shared" si="35"/>
        <v>#DIV/0!</v>
      </c>
      <c r="I28" s="237"/>
      <c r="J28" s="237"/>
      <c r="K28" s="313">
        <f t="shared" si="10"/>
        <v>0</v>
      </c>
      <c r="L28" s="313"/>
      <c r="M28" s="237"/>
      <c r="N28" s="237"/>
      <c r="O28" s="313">
        <f t="shared" si="11"/>
        <v>0</v>
      </c>
      <c r="P28" s="313"/>
      <c r="Q28" s="237"/>
      <c r="R28" s="237"/>
      <c r="S28" s="313">
        <f t="shared" si="12"/>
        <v>0</v>
      </c>
      <c r="T28" s="313"/>
      <c r="U28" s="237"/>
      <c r="V28" s="237"/>
      <c r="W28" s="313">
        <f t="shared" si="13"/>
        <v>0</v>
      </c>
      <c r="X28" s="313"/>
      <c r="Y28" s="237">
        <f t="shared" si="7"/>
        <v>0</v>
      </c>
      <c r="Z28" s="237">
        <f t="shared" si="7"/>
        <v>0</v>
      </c>
      <c r="AA28" s="313">
        <f t="shared" si="14"/>
        <v>0</v>
      </c>
      <c r="AB28" s="313"/>
      <c r="AC28" s="237"/>
      <c r="AD28" s="237"/>
      <c r="AE28" s="313">
        <f t="shared" si="34"/>
        <v>0</v>
      </c>
      <c r="AF28" s="313" t="e">
        <f>AD28/AC28</f>
        <v>#DIV/0!</v>
      </c>
      <c r="AG28" s="237"/>
      <c r="AH28" s="237"/>
      <c r="AI28" s="313">
        <f t="shared" si="16"/>
        <v>0</v>
      </c>
      <c r="AJ28" s="237"/>
      <c r="AK28" s="237"/>
      <c r="AL28" s="313">
        <f t="shared" si="17"/>
        <v>0</v>
      </c>
      <c r="AM28" s="313"/>
      <c r="AN28" s="237"/>
      <c r="AO28" s="237"/>
      <c r="AP28" s="313">
        <f t="shared" si="18"/>
        <v>0</v>
      </c>
      <c r="AQ28" s="313"/>
      <c r="AR28" s="313"/>
      <c r="AS28" s="313"/>
      <c r="AT28" s="313">
        <f>AS28-AR28</f>
        <v>0</v>
      </c>
      <c r="AU28" s="313"/>
      <c r="AV28" s="237"/>
      <c r="AW28" s="237"/>
      <c r="AX28" s="313">
        <f t="shared" si="19"/>
        <v>0</v>
      </c>
      <c r="AY28" s="313"/>
      <c r="AZ28" s="237"/>
      <c r="BA28" s="237"/>
      <c r="BB28" s="313">
        <f t="shared" si="20"/>
        <v>0</v>
      </c>
      <c r="BC28" s="313"/>
      <c r="BD28" s="237"/>
      <c r="BE28" s="237"/>
      <c r="BF28" s="313">
        <f t="shared" si="21"/>
        <v>0</v>
      </c>
      <c r="BG28" s="313"/>
      <c r="BH28" s="237"/>
      <c r="BI28" s="237"/>
      <c r="BJ28" s="313">
        <f t="shared" si="22"/>
        <v>0</v>
      </c>
      <c r="BK28" s="313"/>
      <c r="BL28" s="237"/>
      <c r="BM28" s="237"/>
      <c r="BN28" s="313">
        <f t="shared" si="23"/>
        <v>0</v>
      </c>
      <c r="BO28" s="313"/>
      <c r="BP28" s="237"/>
      <c r="BQ28" s="237"/>
      <c r="BR28" s="313">
        <f t="shared" si="24"/>
        <v>0</v>
      </c>
      <c r="BS28" s="313"/>
      <c r="BT28" s="237"/>
      <c r="BU28" s="237"/>
      <c r="BV28" s="313">
        <f t="shared" si="25"/>
        <v>0</v>
      </c>
      <c r="BW28" s="313"/>
      <c r="BX28" s="237"/>
      <c r="BY28" s="237"/>
      <c r="BZ28" s="313">
        <f t="shared" si="26"/>
        <v>0</v>
      </c>
      <c r="CA28" s="313"/>
      <c r="CB28" s="237"/>
      <c r="CC28" s="237"/>
      <c r="CD28" s="313">
        <f t="shared" si="27"/>
        <v>0</v>
      </c>
      <c r="CE28" s="313"/>
      <c r="CF28" s="237"/>
      <c r="CG28" s="237"/>
      <c r="CH28" s="313">
        <f t="shared" si="28"/>
        <v>0</v>
      </c>
      <c r="CI28" s="313"/>
      <c r="CJ28" s="237"/>
      <c r="CK28" s="237"/>
      <c r="CL28" s="313">
        <f t="shared" si="29"/>
        <v>0</v>
      </c>
      <c r="CM28" s="301"/>
      <c r="CN28" s="314"/>
      <c r="CO28" s="314"/>
      <c r="CP28" s="314">
        <f>CO28-CN28</f>
        <v>0</v>
      </c>
      <c r="CQ28" s="314"/>
      <c r="CR28" s="309"/>
      <c r="CS28" s="309"/>
      <c r="CT28" s="310">
        <f>CS28-CR28</f>
        <v>0</v>
      </c>
      <c r="CU28" s="311"/>
      <c r="CV28" s="234"/>
      <c r="CW28" s="234"/>
      <c r="CX28" s="310">
        <f t="shared" si="30"/>
        <v>0</v>
      </c>
      <c r="CY28" s="311"/>
      <c r="CZ28" s="234"/>
      <c r="DA28" s="234"/>
      <c r="DB28" s="310">
        <f t="shared" si="31"/>
        <v>0</v>
      </c>
      <c r="DC28" s="311"/>
      <c r="DD28" s="314"/>
      <c r="DE28" s="314"/>
      <c r="DF28" s="314">
        <f>DE28-DD28</f>
        <v>0</v>
      </c>
      <c r="DG28" s="314"/>
      <c r="DH28" s="314"/>
      <c r="DI28" s="314"/>
      <c r="DJ28" s="314">
        <f>DI28-DH28</f>
        <v>0</v>
      </c>
      <c r="DK28" s="314"/>
    </row>
    <row r="29" spans="1:115" ht="12.75" customHeight="1" x14ac:dyDescent="0.2">
      <c r="A29" s="258"/>
      <c r="B29" s="305">
        <v>1718001820</v>
      </c>
      <c r="C29" s="260" t="s">
        <v>660</v>
      </c>
      <c r="D29" s="261"/>
      <c r="E29" s="237">
        <f t="shared" si="36"/>
        <v>0</v>
      </c>
      <c r="F29" s="237">
        <f t="shared" si="33"/>
        <v>10.65593</v>
      </c>
      <c r="G29" s="312">
        <f t="shared" si="6"/>
        <v>10.65593</v>
      </c>
      <c r="H29" s="312">
        <v>0</v>
      </c>
      <c r="I29" s="237"/>
      <c r="J29" s="237">
        <v>10.65593</v>
      </c>
      <c r="K29" s="313">
        <f t="shared" si="10"/>
        <v>10.65593</v>
      </c>
      <c r="L29" s="313"/>
      <c r="M29" s="237"/>
      <c r="N29" s="237"/>
      <c r="O29" s="313">
        <f t="shared" si="11"/>
        <v>0</v>
      </c>
      <c r="P29" s="313"/>
      <c r="Q29" s="237"/>
      <c r="R29" s="237"/>
      <c r="S29" s="313">
        <f t="shared" si="12"/>
        <v>0</v>
      </c>
      <c r="T29" s="313"/>
      <c r="U29" s="237"/>
      <c r="V29" s="237"/>
      <c r="W29" s="313">
        <f t="shared" si="13"/>
        <v>0</v>
      </c>
      <c r="X29" s="313"/>
      <c r="Y29" s="237">
        <f t="shared" si="7"/>
        <v>0</v>
      </c>
      <c r="Z29" s="237">
        <f t="shared" si="7"/>
        <v>0</v>
      </c>
      <c r="AA29" s="313">
        <f t="shared" si="14"/>
        <v>0</v>
      </c>
      <c r="AB29" s="313"/>
      <c r="AC29" s="237"/>
      <c r="AD29" s="237"/>
      <c r="AE29" s="313">
        <f t="shared" si="34"/>
        <v>0</v>
      </c>
      <c r="AF29" s="313"/>
      <c r="AG29" s="237"/>
      <c r="AH29" s="237"/>
      <c r="AI29" s="313">
        <f t="shared" si="16"/>
        <v>0</v>
      </c>
      <c r="AJ29" s="237"/>
      <c r="AK29" s="237"/>
      <c r="AL29" s="313">
        <f t="shared" si="17"/>
        <v>0</v>
      </c>
      <c r="AM29" s="313"/>
      <c r="AN29" s="237"/>
      <c r="AO29" s="237"/>
      <c r="AP29" s="313">
        <f t="shared" si="18"/>
        <v>0</v>
      </c>
      <c r="AQ29" s="313"/>
      <c r="AR29" s="313"/>
      <c r="AS29" s="313"/>
      <c r="AT29" s="313">
        <f>AS29-AR29</f>
        <v>0</v>
      </c>
      <c r="AU29" s="313"/>
      <c r="AV29" s="237"/>
      <c r="AW29" s="237"/>
      <c r="AX29" s="313">
        <f t="shared" si="19"/>
        <v>0</v>
      </c>
      <c r="AY29" s="313"/>
      <c r="AZ29" s="237"/>
      <c r="BA29" s="237"/>
      <c r="BB29" s="313">
        <f t="shared" si="20"/>
        <v>0</v>
      </c>
      <c r="BC29" s="313"/>
      <c r="BD29" s="237"/>
      <c r="BE29" s="237"/>
      <c r="BF29" s="313">
        <f t="shared" si="21"/>
        <v>0</v>
      </c>
      <c r="BG29" s="313"/>
      <c r="BH29" s="237"/>
      <c r="BI29" s="237"/>
      <c r="BJ29" s="313">
        <f t="shared" si="22"/>
        <v>0</v>
      </c>
      <c r="BK29" s="313"/>
      <c r="BL29" s="237"/>
      <c r="BM29" s="237"/>
      <c r="BN29" s="313">
        <f t="shared" si="23"/>
        <v>0</v>
      </c>
      <c r="BO29" s="313"/>
      <c r="BP29" s="237"/>
      <c r="BQ29" s="237"/>
      <c r="BR29" s="313">
        <f t="shared" si="24"/>
        <v>0</v>
      </c>
      <c r="BS29" s="313"/>
      <c r="BT29" s="237"/>
      <c r="BU29" s="237"/>
      <c r="BV29" s="313">
        <f t="shared" si="25"/>
        <v>0</v>
      </c>
      <c r="BW29" s="313"/>
      <c r="BX29" s="237"/>
      <c r="BY29" s="237"/>
      <c r="BZ29" s="313">
        <f t="shared" si="26"/>
        <v>0</v>
      </c>
      <c r="CA29" s="313"/>
      <c r="CB29" s="237"/>
      <c r="CC29" s="237"/>
      <c r="CD29" s="313">
        <f t="shared" si="27"/>
        <v>0</v>
      </c>
      <c r="CE29" s="313"/>
      <c r="CF29" s="237"/>
      <c r="CG29" s="237"/>
      <c r="CH29" s="313">
        <f t="shared" si="28"/>
        <v>0</v>
      </c>
      <c r="CI29" s="313"/>
      <c r="CJ29" s="237"/>
      <c r="CK29" s="237"/>
      <c r="CL29" s="313">
        <f t="shared" si="29"/>
        <v>0</v>
      </c>
      <c r="CM29" s="301"/>
      <c r="CN29" s="314"/>
      <c r="CO29" s="314"/>
      <c r="CP29" s="314">
        <f>CO29-CN29</f>
        <v>0</v>
      </c>
      <c r="CQ29" s="314"/>
      <c r="CR29" s="309"/>
      <c r="CS29" s="309"/>
      <c r="CT29" s="310">
        <f>CS29-CR29</f>
        <v>0</v>
      </c>
      <c r="CU29" s="311"/>
      <c r="CV29" s="234"/>
      <c r="CW29" s="234"/>
      <c r="CX29" s="310">
        <f t="shared" si="30"/>
        <v>0</v>
      </c>
      <c r="CY29" s="311"/>
      <c r="CZ29" s="234"/>
      <c r="DA29" s="234"/>
      <c r="DB29" s="310">
        <f t="shared" si="31"/>
        <v>0</v>
      </c>
      <c r="DC29" s="311"/>
      <c r="DD29" s="314"/>
      <c r="DE29" s="314"/>
      <c r="DF29" s="314">
        <f>DE29-DD29</f>
        <v>0</v>
      </c>
      <c r="DG29" s="314"/>
      <c r="DH29" s="314"/>
      <c r="DI29" s="314"/>
      <c r="DJ29" s="314">
        <f>DI29-DH29</f>
        <v>0</v>
      </c>
      <c r="DK29" s="314"/>
    </row>
    <row r="30" spans="1:115" ht="12.75" hidden="1" customHeight="1" x14ac:dyDescent="0.2">
      <c r="A30" s="258"/>
      <c r="B30" s="305">
        <v>1701033729</v>
      </c>
      <c r="C30" s="260" t="s">
        <v>259</v>
      </c>
      <c r="D30" s="261"/>
      <c r="E30" s="237">
        <f t="shared" si="36"/>
        <v>0</v>
      </c>
      <c r="F30" s="237">
        <f t="shared" si="33"/>
        <v>0</v>
      </c>
      <c r="G30" s="312">
        <f t="shared" si="6"/>
        <v>0</v>
      </c>
      <c r="H30" s="312" t="e">
        <f t="shared" ref="H30:H35" si="37">F30/E30</f>
        <v>#DIV/0!</v>
      </c>
      <c r="I30" s="237"/>
      <c r="J30" s="237"/>
      <c r="K30" s="313">
        <f t="shared" si="10"/>
        <v>0</v>
      </c>
      <c r="L30" s="313"/>
      <c r="M30" s="237"/>
      <c r="N30" s="237"/>
      <c r="O30" s="313">
        <f t="shared" si="11"/>
        <v>0</v>
      </c>
      <c r="P30" s="313"/>
      <c r="Q30" s="237"/>
      <c r="R30" s="237"/>
      <c r="S30" s="313">
        <f t="shared" si="12"/>
        <v>0</v>
      </c>
      <c r="T30" s="313"/>
      <c r="U30" s="237"/>
      <c r="V30" s="237"/>
      <c r="W30" s="313">
        <f t="shared" si="13"/>
        <v>0</v>
      </c>
      <c r="X30" s="313"/>
      <c r="Y30" s="237">
        <f t="shared" si="7"/>
        <v>0</v>
      </c>
      <c r="Z30" s="237">
        <f t="shared" si="7"/>
        <v>0</v>
      </c>
      <c r="AA30" s="313">
        <f t="shared" si="14"/>
        <v>0</v>
      </c>
      <c r="AB30" s="313"/>
      <c r="AC30" s="237"/>
      <c r="AD30" s="237"/>
      <c r="AE30" s="313"/>
      <c r="AF30" s="313"/>
      <c r="AG30" s="237"/>
      <c r="AH30" s="237"/>
      <c r="AI30" s="313">
        <f t="shared" si="16"/>
        <v>0</v>
      </c>
      <c r="AJ30" s="237"/>
      <c r="AK30" s="237"/>
      <c r="AL30" s="313">
        <f t="shared" si="17"/>
        <v>0</v>
      </c>
      <c r="AM30" s="313"/>
      <c r="AN30" s="237"/>
      <c r="AO30" s="237"/>
      <c r="AP30" s="313">
        <f t="shared" si="18"/>
        <v>0</v>
      </c>
      <c r="AQ30" s="313"/>
      <c r="AR30" s="313"/>
      <c r="AS30" s="313"/>
      <c r="AT30" s="313"/>
      <c r="AU30" s="313"/>
      <c r="AV30" s="237"/>
      <c r="AW30" s="237"/>
      <c r="AX30" s="313">
        <f t="shared" si="19"/>
        <v>0</v>
      </c>
      <c r="AY30" s="313"/>
      <c r="AZ30" s="237"/>
      <c r="BA30" s="237"/>
      <c r="BB30" s="313">
        <f t="shared" si="20"/>
        <v>0</v>
      </c>
      <c r="BC30" s="313"/>
      <c r="BD30" s="237"/>
      <c r="BE30" s="237"/>
      <c r="BF30" s="313">
        <f t="shared" si="21"/>
        <v>0</v>
      </c>
      <c r="BG30" s="313"/>
      <c r="BH30" s="237"/>
      <c r="BI30" s="237"/>
      <c r="BJ30" s="313">
        <f t="shared" si="22"/>
        <v>0</v>
      </c>
      <c r="BK30" s="313"/>
      <c r="BL30" s="237"/>
      <c r="BM30" s="237"/>
      <c r="BN30" s="313">
        <f t="shared" si="23"/>
        <v>0</v>
      </c>
      <c r="BO30" s="313"/>
      <c r="BP30" s="237"/>
      <c r="BQ30" s="237"/>
      <c r="BR30" s="313">
        <f t="shared" si="24"/>
        <v>0</v>
      </c>
      <c r="BS30" s="313"/>
      <c r="BT30" s="237"/>
      <c r="BU30" s="237"/>
      <c r="BV30" s="313">
        <f t="shared" si="25"/>
        <v>0</v>
      </c>
      <c r="BW30" s="313"/>
      <c r="BX30" s="237"/>
      <c r="BY30" s="237"/>
      <c r="BZ30" s="313">
        <f t="shared" si="26"/>
        <v>0</v>
      </c>
      <c r="CA30" s="313"/>
      <c r="CB30" s="237"/>
      <c r="CC30" s="237"/>
      <c r="CD30" s="313">
        <f t="shared" si="27"/>
        <v>0</v>
      </c>
      <c r="CE30" s="313"/>
      <c r="CF30" s="237"/>
      <c r="CG30" s="237"/>
      <c r="CH30" s="313">
        <f t="shared" si="28"/>
        <v>0</v>
      </c>
      <c r="CI30" s="313"/>
      <c r="CJ30" s="237"/>
      <c r="CK30" s="237"/>
      <c r="CL30" s="313">
        <f t="shared" si="29"/>
        <v>0</v>
      </c>
      <c r="CM30" s="301"/>
      <c r="CN30" s="314"/>
      <c r="CO30" s="314"/>
      <c r="CP30" s="314"/>
      <c r="CQ30" s="314"/>
      <c r="CR30" s="309"/>
      <c r="CS30" s="309"/>
      <c r="CT30" s="310"/>
      <c r="CU30" s="311"/>
      <c r="CV30" s="234"/>
      <c r="CW30" s="234"/>
      <c r="CX30" s="310">
        <f t="shared" si="30"/>
        <v>0</v>
      </c>
      <c r="CY30" s="311"/>
      <c r="CZ30" s="234"/>
      <c r="DA30" s="234"/>
      <c r="DB30" s="310">
        <f t="shared" si="31"/>
        <v>0</v>
      </c>
      <c r="DC30" s="311"/>
      <c r="DD30" s="314"/>
      <c r="DE30" s="314"/>
      <c r="DF30" s="314"/>
      <c r="DG30" s="314"/>
      <c r="DH30" s="314"/>
      <c r="DI30" s="314"/>
      <c r="DJ30" s="314"/>
      <c r="DK30" s="314"/>
    </row>
    <row r="31" spans="1:115" ht="12.75" hidden="1" customHeight="1" x14ac:dyDescent="0.2">
      <c r="A31" s="258"/>
      <c r="B31" s="305"/>
      <c r="C31" s="260" t="s">
        <v>260</v>
      </c>
      <c r="D31" s="261"/>
      <c r="E31" s="237">
        <f t="shared" si="36"/>
        <v>0</v>
      </c>
      <c r="F31" s="237">
        <f>J31+N31+R31+V31+AK31+AO31+AW31+BM31+BQ31+CG31+CK31+CO31+DE31</f>
        <v>0</v>
      </c>
      <c r="G31" s="312">
        <f t="shared" si="6"/>
        <v>0</v>
      </c>
      <c r="H31" s="312" t="e">
        <f t="shared" si="37"/>
        <v>#DIV/0!</v>
      </c>
      <c r="I31" s="237"/>
      <c r="J31" s="237"/>
      <c r="K31" s="313">
        <f t="shared" si="10"/>
        <v>0</v>
      </c>
      <c r="L31" s="313"/>
      <c r="M31" s="237"/>
      <c r="N31" s="237"/>
      <c r="O31" s="313">
        <f t="shared" si="11"/>
        <v>0</v>
      </c>
      <c r="P31" s="313"/>
      <c r="Q31" s="237"/>
      <c r="R31" s="237"/>
      <c r="S31" s="313">
        <f t="shared" si="12"/>
        <v>0</v>
      </c>
      <c r="T31" s="313"/>
      <c r="U31" s="237"/>
      <c r="V31" s="237"/>
      <c r="W31" s="313">
        <f t="shared" si="13"/>
        <v>0</v>
      </c>
      <c r="X31" s="313"/>
      <c r="Y31" s="237">
        <f t="shared" si="7"/>
        <v>0</v>
      </c>
      <c r="Z31" s="237">
        <f t="shared" si="7"/>
        <v>0</v>
      </c>
      <c r="AA31" s="313">
        <f t="shared" si="14"/>
        <v>0</v>
      </c>
      <c r="AB31" s="313"/>
      <c r="AC31" s="237"/>
      <c r="AD31" s="237"/>
      <c r="AE31" s="313">
        <f>AD31-AC31</f>
        <v>0</v>
      </c>
      <c r="AF31" s="313"/>
      <c r="AG31" s="237"/>
      <c r="AH31" s="237"/>
      <c r="AI31" s="313">
        <f t="shared" si="16"/>
        <v>0</v>
      </c>
      <c r="AJ31" s="237"/>
      <c r="AK31" s="237"/>
      <c r="AL31" s="313">
        <f t="shared" si="17"/>
        <v>0</v>
      </c>
      <c r="AM31" s="313"/>
      <c r="AN31" s="237"/>
      <c r="AO31" s="237"/>
      <c r="AP31" s="313">
        <f t="shared" si="18"/>
        <v>0</v>
      </c>
      <c r="AQ31" s="313"/>
      <c r="AR31" s="313"/>
      <c r="AS31" s="313"/>
      <c r="AT31" s="313">
        <f>AS31-AR31</f>
        <v>0</v>
      </c>
      <c r="AU31" s="313"/>
      <c r="AV31" s="237"/>
      <c r="AW31" s="237"/>
      <c r="AX31" s="313">
        <f t="shared" si="19"/>
        <v>0</v>
      </c>
      <c r="AY31" s="313"/>
      <c r="AZ31" s="237"/>
      <c r="BA31" s="237"/>
      <c r="BB31" s="313">
        <f t="shared" si="20"/>
        <v>0</v>
      </c>
      <c r="BC31" s="313"/>
      <c r="BD31" s="237"/>
      <c r="BE31" s="237"/>
      <c r="BF31" s="313">
        <f t="shared" si="21"/>
        <v>0</v>
      </c>
      <c r="BG31" s="313"/>
      <c r="BH31" s="237"/>
      <c r="BI31" s="237"/>
      <c r="BJ31" s="313">
        <f t="shared" si="22"/>
        <v>0</v>
      </c>
      <c r="BK31" s="313"/>
      <c r="BL31" s="237"/>
      <c r="BM31" s="237"/>
      <c r="BN31" s="313">
        <f t="shared" si="23"/>
        <v>0</v>
      </c>
      <c r="BO31" s="313"/>
      <c r="BP31" s="237"/>
      <c r="BQ31" s="237"/>
      <c r="BR31" s="313">
        <f t="shared" si="24"/>
        <v>0</v>
      </c>
      <c r="BS31" s="313"/>
      <c r="BT31" s="237"/>
      <c r="BU31" s="237"/>
      <c r="BV31" s="313">
        <f t="shared" si="25"/>
        <v>0</v>
      </c>
      <c r="BW31" s="313"/>
      <c r="BX31" s="237"/>
      <c r="BY31" s="237"/>
      <c r="BZ31" s="313">
        <f t="shared" si="26"/>
        <v>0</v>
      </c>
      <c r="CA31" s="313"/>
      <c r="CB31" s="237"/>
      <c r="CC31" s="237"/>
      <c r="CD31" s="313">
        <f t="shared" si="27"/>
        <v>0</v>
      </c>
      <c r="CE31" s="313"/>
      <c r="CF31" s="237"/>
      <c r="CG31" s="237"/>
      <c r="CH31" s="313">
        <f t="shared" si="28"/>
        <v>0</v>
      </c>
      <c r="CI31" s="313"/>
      <c r="CJ31" s="237"/>
      <c r="CK31" s="237"/>
      <c r="CL31" s="313">
        <f t="shared" si="29"/>
        <v>0</v>
      </c>
      <c r="CM31" s="301"/>
      <c r="CN31" s="314"/>
      <c r="CO31" s="314"/>
      <c r="CP31" s="314">
        <f>CO31-CN31</f>
        <v>0</v>
      </c>
      <c r="CQ31" s="314"/>
      <c r="CR31" s="309"/>
      <c r="CS31" s="309"/>
      <c r="CT31" s="310">
        <f>CS31-CR31</f>
        <v>0</v>
      </c>
      <c r="CU31" s="311"/>
      <c r="CV31" s="234"/>
      <c r="CW31" s="234"/>
      <c r="CX31" s="310">
        <f t="shared" si="30"/>
        <v>0</v>
      </c>
      <c r="CY31" s="311"/>
      <c r="CZ31" s="234"/>
      <c r="DA31" s="234"/>
      <c r="DB31" s="310">
        <f t="shared" si="31"/>
        <v>0</v>
      </c>
      <c r="DC31" s="311"/>
      <c r="DD31" s="314"/>
      <c r="DE31" s="314"/>
      <c r="DF31" s="314">
        <f>DE31-DD31</f>
        <v>0</v>
      </c>
      <c r="DG31" s="314"/>
      <c r="DH31" s="314"/>
      <c r="DI31" s="314"/>
      <c r="DJ31" s="314">
        <f>DI31-DH31</f>
        <v>0</v>
      </c>
      <c r="DK31" s="314"/>
    </row>
    <row r="32" spans="1:115" ht="12.75" hidden="1" customHeight="1" x14ac:dyDescent="0.2">
      <c r="A32" s="258"/>
      <c r="B32" s="305"/>
      <c r="C32" s="260" t="s">
        <v>261</v>
      </c>
      <c r="D32" s="261"/>
      <c r="E32" s="237">
        <f t="shared" si="36"/>
        <v>0</v>
      </c>
      <c r="F32" s="237">
        <f>J32+N32+R32+V32+AK32+AO32+AW32+BM32+BQ32+CG32+CK32+CO32+DE32</f>
        <v>0</v>
      </c>
      <c r="G32" s="312">
        <f t="shared" si="6"/>
        <v>0</v>
      </c>
      <c r="H32" s="312" t="e">
        <f t="shared" si="37"/>
        <v>#DIV/0!</v>
      </c>
      <c r="I32" s="237"/>
      <c r="J32" s="237"/>
      <c r="K32" s="313">
        <f t="shared" si="10"/>
        <v>0</v>
      </c>
      <c r="L32" s="313"/>
      <c r="M32" s="237"/>
      <c r="N32" s="237"/>
      <c r="O32" s="313">
        <f t="shared" si="11"/>
        <v>0</v>
      </c>
      <c r="P32" s="313"/>
      <c r="Q32" s="237"/>
      <c r="R32" s="237"/>
      <c r="S32" s="313">
        <f t="shared" si="12"/>
        <v>0</v>
      </c>
      <c r="T32" s="313"/>
      <c r="U32" s="237"/>
      <c r="V32" s="237"/>
      <c r="W32" s="313">
        <f t="shared" si="13"/>
        <v>0</v>
      </c>
      <c r="X32" s="313"/>
      <c r="Y32" s="237">
        <f t="shared" si="7"/>
        <v>0</v>
      </c>
      <c r="Z32" s="237">
        <f t="shared" si="7"/>
        <v>0</v>
      </c>
      <c r="AA32" s="313">
        <f t="shared" si="14"/>
        <v>0</v>
      </c>
      <c r="AB32" s="313"/>
      <c r="AC32" s="237"/>
      <c r="AD32" s="237"/>
      <c r="AE32" s="313"/>
      <c r="AF32" s="313"/>
      <c r="AG32" s="237"/>
      <c r="AH32" s="237"/>
      <c r="AI32" s="313">
        <f t="shared" si="16"/>
        <v>0</v>
      </c>
      <c r="AJ32" s="237"/>
      <c r="AK32" s="237"/>
      <c r="AL32" s="313">
        <f t="shared" si="17"/>
        <v>0</v>
      </c>
      <c r="AM32" s="313"/>
      <c r="AN32" s="237"/>
      <c r="AO32" s="237"/>
      <c r="AP32" s="313">
        <f t="shared" si="18"/>
        <v>0</v>
      </c>
      <c r="AQ32" s="313"/>
      <c r="AR32" s="313"/>
      <c r="AS32" s="313"/>
      <c r="AT32" s="313"/>
      <c r="AU32" s="313"/>
      <c r="AV32" s="237"/>
      <c r="AW32" s="237"/>
      <c r="AX32" s="313">
        <f t="shared" si="19"/>
        <v>0</v>
      </c>
      <c r="AY32" s="313"/>
      <c r="AZ32" s="237"/>
      <c r="BA32" s="237"/>
      <c r="BB32" s="313">
        <f t="shared" si="20"/>
        <v>0</v>
      </c>
      <c r="BC32" s="313"/>
      <c r="BD32" s="237"/>
      <c r="BE32" s="237"/>
      <c r="BF32" s="313">
        <f t="shared" si="21"/>
        <v>0</v>
      </c>
      <c r="BG32" s="313"/>
      <c r="BH32" s="237"/>
      <c r="BI32" s="237"/>
      <c r="BJ32" s="313">
        <f t="shared" si="22"/>
        <v>0</v>
      </c>
      <c r="BK32" s="313"/>
      <c r="BL32" s="237"/>
      <c r="BM32" s="237"/>
      <c r="BN32" s="313">
        <f t="shared" si="23"/>
        <v>0</v>
      </c>
      <c r="BO32" s="313"/>
      <c r="BP32" s="237"/>
      <c r="BQ32" s="237"/>
      <c r="BR32" s="313">
        <f t="shared" si="24"/>
        <v>0</v>
      </c>
      <c r="BS32" s="313"/>
      <c r="BT32" s="237"/>
      <c r="BU32" s="237"/>
      <c r="BV32" s="313">
        <f t="shared" si="25"/>
        <v>0</v>
      </c>
      <c r="BW32" s="313"/>
      <c r="BX32" s="237"/>
      <c r="BY32" s="237"/>
      <c r="BZ32" s="313">
        <f t="shared" si="26"/>
        <v>0</v>
      </c>
      <c r="CA32" s="313"/>
      <c r="CB32" s="237"/>
      <c r="CC32" s="237"/>
      <c r="CD32" s="313">
        <f t="shared" si="27"/>
        <v>0</v>
      </c>
      <c r="CE32" s="313"/>
      <c r="CF32" s="237"/>
      <c r="CG32" s="237"/>
      <c r="CH32" s="313">
        <f t="shared" si="28"/>
        <v>0</v>
      </c>
      <c r="CI32" s="313"/>
      <c r="CJ32" s="237"/>
      <c r="CK32" s="237"/>
      <c r="CL32" s="313">
        <f t="shared" si="29"/>
        <v>0</v>
      </c>
      <c r="CM32" s="301"/>
      <c r="CN32" s="314"/>
      <c r="CO32" s="314"/>
      <c r="CP32" s="314"/>
      <c r="CQ32" s="314"/>
      <c r="CR32" s="309"/>
      <c r="CS32" s="309"/>
      <c r="CT32" s="310"/>
      <c r="CU32" s="311"/>
      <c r="CV32" s="234"/>
      <c r="CW32" s="234"/>
      <c r="CX32" s="310">
        <f t="shared" si="30"/>
        <v>0</v>
      </c>
      <c r="CY32" s="311"/>
      <c r="CZ32" s="234"/>
      <c r="DA32" s="234"/>
      <c r="DB32" s="310">
        <f t="shared" si="31"/>
        <v>0</v>
      </c>
      <c r="DC32" s="311"/>
      <c r="DD32" s="314"/>
      <c r="DE32" s="314"/>
      <c r="DF32" s="314"/>
      <c r="DG32" s="314"/>
      <c r="DH32" s="314"/>
      <c r="DI32" s="314"/>
      <c r="DJ32" s="314"/>
      <c r="DK32" s="314"/>
    </row>
    <row r="33" spans="1:115" ht="12.75" hidden="1" customHeight="1" x14ac:dyDescent="0.2">
      <c r="A33" s="258"/>
      <c r="B33" s="305"/>
      <c r="C33" s="258" t="s">
        <v>569</v>
      </c>
      <c r="D33" s="259"/>
      <c r="E33" s="237">
        <f t="shared" si="36"/>
        <v>0</v>
      </c>
      <c r="F33" s="237">
        <f>J33+N33+R33+V33+AK33+AO33+AW33+BM33+BQ33+CG33+CK33+CO33+DE33</f>
        <v>0</v>
      </c>
      <c r="G33" s="312">
        <f t="shared" si="6"/>
        <v>0</v>
      </c>
      <c r="H33" s="312">
        <v>0</v>
      </c>
      <c r="I33" s="237"/>
      <c r="J33" s="237"/>
      <c r="K33" s="313">
        <f t="shared" si="10"/>
        <v>0</v>
      </c>
      <c r="L33" s="313"/>
      <c r="M33" s="237"/>
      <c r="N33" s="237"/>
      <c r="O33" s="313">
        <f t="shared" si="11"/>
        <v>0</v>
      </c>
      <c r="P33" s="313"/>
      <c r="Q33" s="237"/>
      <c r="R33" s="237"/>
      <c r="S33" s="313">
        <f t="shared" si="12"/>
        <v>0</v>
      </c>
      <c r="T33" s="313"/>
      <c r="U33" s="237"/>
      <c r="V33" s="237"/>
      <c r="W33" s="313">
        <f t="shared" si="13"/>
        <v>0</v>
      </c>
      <c r="X33" s="313"/>
      <c r="Y33" s="237">
        <f t="shared" si="7"/>
        <v>0</v>
      </c>
      <c r="Z33" s="237">
        <f t="shared" si="7"/>
        <v>0</v>
      </c>
      <c r="AA33" s="313">
        <f t="shared" si="14"/>
        <v>0</v>
      </c>
      <c r="AB33" s="313"/>
      <c r="AC33" s="237"/>
      <c r="AD33" s="237"/>
      <c r="AE33" s="313">
        <f>AD33-AC33</f>
        <v>0</v>
      </c>
      <c r="AF33" s="313"/>
      <c r="AG33" s="237"/>
      <c r="AH33" s="237"/>
      <c r="AI33" s="313">
        <f t="shared" si="16"/>
        <v>0</v>
      </c>
      <c r="AJ33" s="237"/>
      <c r="AK33" s="237"/>
      <c r="AL33" s="313">
        <f t="shared" si="17"/>
        <v>0</v>
      </c>
      <c r="AM33" s="313"/>
      <c r="AN33" s="237"/>
      <c r="AO33" s="237"/>
      <c r="AP33" s="313">
        <f t="shared" si="18"/>
        <v>0</v>
      </c>
      <c r="AQ33" s="313"/>
      <c r="AR33" s="313"/>
      <c r="AS33" s="313"/>
      <c r="AT33" s="313">
        <f>AS33-AR33</f>
        <v>0</v>
      </c>
      <c r="AU33" s="313"/>
      <c r="AV33" s="237"/>
      <c r="AW33" s="237"/>
      <c r="AX33" s="313">
        <f t="shared" si="19"/>
        <v>0</v>
      </c>
      <c r="AY33" s="313"/>
      <c r="AZ33" s="237"/>
      <c r="BA33" s="237"/>
      <c r="BB33" s="313">
        <f t="shared" si="20"/>
        <v>0</v>
      </c>
      <c r="BC33" s="313"/>
      <c r="BD33" s="237"/>
      <c r="BE33" s="237"/>
      <c r="BF33" s="313">
        <f t="shared" si="21"/>
        <v>0</v>
      </c>
      <c r="BG33" s="313"/>
      <c r="BH33" s="237"/>
      <c r="BI33" s="237"/>
      <c r="BJ33" s="313">
        <f t="shared" si="22"/>
        <v>0</v>
      </c>
      <c r="BK33" s="313"/>
      <c r="BL33" s="237"/>
      <c r="BM33" s="237"/>
      <c r="BN33" s="313">
        <f t="shared" si="23"/>
        <v>0</v>
      </c>
      <c r="BO33" s="313"/>
      <c r="BP33" s="237"/>
      <c r="BQ33" s="237"/>
      <c r="BR33" s="313">
        <f t="shared" si="24"/>
        <v>0</v>
      </c>
      <c r="BS33" s="313"/>
      <c r="BT33" s="237"/>
      <c r="BU33" s="237"/>
      <c r="BV33" s="313">
        <f t="shared" si="25"/>
        <v>0</v>
      </c>
      <c r="BW33" s="313"/>
      <c r="BX33" s="237"/>
      <c r="BY33" s="237"/>
      <c r="BZ33" s="313">
        <f t="shared" si="26"/>
        <v>0</v>
      </c>
      <c r="CA33" s="313"/>
      <c r="CB33" s="237"/>
      <c r="CC33" s="237"/>
      <c r="CD33" s="313">
        <f t="shared" si="27"/>
        <v>0</v>
      </c>
      <c r="CE33" s="313"/>
      <c r="CF33" s="237"/>
      <c r="CG33" s="237"/>
      <c r="CH33" s="313">
        <f t="shared" si="28"/>
        <v>0</v>
      </c>
      <c r="CI33" s="313"/>
      <c r="CJ33" s="237"/>
      <c r="CK33" s="237"/>
      <c r="CL33" s="313">
        <f t="shared" si="29"/>
        <v>0</v>
      </c>
      <c r="CM33" s="301"/>
      <c r="CN33" s="314"/>
      <c r="CO33" s="314"/>
      <c r="CP33" s="314">
        <f>CO33-CN33</f>
        <v>0</v>
      </c>
      <c r="CQ33" s="314"/>
      <c r="CR33" s="309"/>
      <c r="CS33" s="309"/>
      <c r="CT33" s="310">
        <f>CS33-CR33</f>
        <v>0</v>
      </c>
      <c r="CU33" s="311"/>
      <c r="CV33" s="234"/>
      <c r="CW33" s="234"/>
      <c r="CX33" s="310">
        <f t="shared" si="30"/>
        <v>0</v>
      </c>
      <c r="CY33" s="311"/>
      <c r="CZ33" s="234"/>
      <c r="DA33" s="234"/>
      <c r="DB33" s="310">
        <f t="shared" si="31"/>
        <v>0</v>
      </c>
      <c r="DC33" s="311"/>
      <c r="DD33" s="314"/>
      <c r="DE33" s="314"/>
      <c r="DF33" s="314">
        <f>DE33-DD33</f>
        <v>0</v>
      </c>
      <c r="DG33" s="314"/>
      <c r="DH33" s="314"/>
      <c r="DI33" s="314"/>
      <c r="DJ33" s="314">
        <f>DI33-DH33</f>
        <v>0</v>
      </c>
      <c r="DK33" s="314"/>
    </row>
    <row r="34" spans="1:115" ht="12.75" hidden="1" customHeight="1" x14ac:dyDescent="0.2">
      <c r="A34" s="258"/>
      <c r="B34" s="305"/>
      <c r="C34" s="258" t="s">
        <v>262</v>
      </c>
      <c r="D34" s="237"/>
      <c r="E34" s="237">
        <f t="shared" si="36"/>
        <v>0</v>
      </c>
      <c r="F34" s="237">
        <f>J34+N34+R34+V34+Z34+AK34+AO34+AS34+AW34+BE34+BI34+BY34+CG34+CK34+CO34+CS34+CW34+DA34+BA34+BM34+BU34</f>
        <v>0</v>
      </c>
      <c r="G34" s="312">
        <f t="shared" si="6"/>
        <v>0</v>
      </c>
      <c r="H34" s="312" t="e">
        <f t="shared" si="37"/>
        <v>#DIV/0!</v>
      </c>
      <c r="I34" s="237"/>
      <c r="J34" s="237"/>
      <c r="K34" s="313">
        <f t="shared" si="10"/>
        <v>0</v>
      </c>
      <c r="L34" s="313"/>
      <c r="M34" s="237"/>
      <c r="N34" s="237"/>
      <c r="O34" s="313">
        <f t="shared" si="11"/>
        <v>0</v>
      </c>
      <c r="P34" s="313"/>
      <c r="Q34" s="237"/>
      <c r="R34" s="237"/>
      <c r="S34" s="313">
        <f t="shared" si="12"/>
        <v>0</v>
      </c>
      <c r="T34" s="313"/>
      <c r="U34" s="237"/>
      <c r="V34" s="237"/>
      <c r="W34" s="313">
        <f t="shared" si="13"/>
        <v>0</v>
      </c>
      <c r="X34" s="313"/>
      <c r="Y34" s="237">
        <f t="shared" si="7"/>
        <v>0</v>
      </c>
      <c r="Z34" s="237">
        <f t="shared" si="7"/>
        <v>0</v>
      </c>
      <c r="AA34" s="313">
        <f t="shared" si="14"/>
        <v>0</v>
      </c>
      <c r="AB34" s="313"/>
      <c r="AC34" s="237"/>
      <c r="AD34" s="237"/>
      <c r="AE34" s="313">
        <f>AD34-AC34</f>
        <v>0</v>
      </c>
      <c r="AF34" s="313"/>
      <c r="AG34" s="237"/>
      <c r="AH34" s="237"/>
      <c r="AI34" s="313">
        <f t="shared" si="16"/>
        <v>0</v>
      </c>
      <c r="AJ34" s="237"/>
      <c r="AK34" s="237"/>
      <c r="AL34" s="313">
        <f t="shared" si="17"/>
        <v>0</v>
      </c>
      <c r="AM34" s="313"/>
      <c r="AN34" s="237"/>
      <c r="AO34" s="237"/>
      <c r="AP34" s="313">
        <f t="shared" si="18"/>
        <v>0</v>
      </c>
      <c r="AQ34" s="313"/>
      <c r="AR34" s="313"/>
      <c r="AS34" s="313"/>
      <c r="AT34" s="313">
        <f>AS34-AR34</f>
        <v>0</v>
      </c>
      <c r="AU34" s="313"/>
      <c r="AV34" s="237"/>
      <c r="AW34" s="237"/>
      <c r="AX34" s="313">
        <f t="shared" si="19"/>
        <v>0</v>
      </c>
      <c r="AY34" s="313"/>
      <c r="AZ34" s="237"/>
      <c r="BA34" s="237"/>
      <c r="BB34" s="313">
        <f t="shared" si="20"/>
        <v>0</v>
      </c>
      <c r="BC34" s="313"/>
      <c r="BD34" s="237"/>
      <c r="BE34" s="237"/>
      <c r="BF34" s="313">
        <f t="shared" si="21"/>
        <v>0</v>
      </c>
      <c r="BG34" s="313"/>
      <c r="BH34" s="237"/>
      <c r="BI34" s="237"/>
      <c r="BJ34" s="313">
        <f t="shared" si="22"/>
        <v>0</v>
      </c>
      <c r="BK34" s="313"/>
      <c r="BL34" s="237"/>
      <c r="BM34" s="237"/>
      <c r="BN34" s="313">
        <f t="shared" si="23"/>
        <v>0</v>
      </c>
      <c r="BO34" s="313"/>
      <c r="BP34" s="237"/>
      <c r="BQ34" s="237"/>
      <c r="BR34" s="313">
        <f t="shared" si="24"/>
        <v>0</v>
      </c>
      <c r="BS34" s="313"/>
      <c r="BT34" s="237"/>
      <c r="BU34" s="237"/>
      <c r="BV34" s="313">
        <f t="shared" si="25"/>
        <v>0</v>
      </c>
      <c r="BW34" s="313"/>
      <c r="BX34" s="237"/>
      <c r="BY34" s="237"/>
      <c r="BZ34" s="313">
        <f t="shared" si="26"/>
        <v>0</v>
      </c>
      <c r="CA34" s="313"/>
      <c r="CB34" s="237"/>
      <c r="CC34" s="237"/>
      <c r="CD34" s="313">
        <f t="shared" si="27"/>
        <v>0</v>
      </c>
      <c r="CE34" s="313"/>
      <c r="CF34" s="237"/>
      <c r="CG34" s="237"/>
      <c r="CH34" s="313">
        <f t="shared" si="28"/>
        <v>0</v>
      </c>
      <c r="CI34" s="313"/>
      <c r="CJ34" s="237"/>
      <c r="CK34" s="237"/>
      <c r="CL34" s="313">
        <f t="shared" si="29"/>
        <v>0</v>
      </c>
      <c r="CM34" s="301"/>
      <c r="CN34" s="314"/>
      <c r="CO34" s="314"/>
      <c r="CP34" s="314">
        <f>CO34-CN34</f>
        <v>0</v>
      </c>
      <c r="CQ34" s="314"/>
      <c r="CR34" s="309"/>
      <c r="CS34" s="309"/>
      <c r="CT34" s="310">
        <f>CS34-CR34</f>
        <v>0</v>
      </c>
      <c r="CU34" s="311" t="e">
        <f>CS34/CR34</f>
        <v>#DIV/0!</v>
      </c>
      <c r="CV34" s="234"/>
      <c r="CW34" s="234"/>
      <c r="CX34" s="310">
        <f t="shared" si="30"/>
        <v>0</v>
      </c>
      <c r="CY34" s="311"/>
      <c r="CZ34" s="234"/>
      <c r="DA34" s="234"/>
      <c r="DB34" s="310">
        <f t="shared" si="31"/>
        <v>0</v>
      </c>
      <c r="DC34" s="311"/>
      <c r="DD34" s="314"/>
      <c r="DE34" s="314"/>
      <c r="DF34" s="314">
        <f>DE34-DD34</f>
        <v>0</v>
      </c>
      <c r="DG34" s="314"/>
      <c r="DH34" s="314"/>
      <c r="DI34" s="314"/>
      <c r="DJ34" s="314">
        <f>DI34-DH34</f>
        <v>0</v>
      </c>
      <c r="DK34" s="314"/>
    </row>
    <row r="35" spans="1:115" ht="12.75" hidden="1" customHeight="1" x14ac:dyDescent="0.2">
      <c r="A35" s="258"/>
      <c r="B35" s="305">
        <v>1701051164</v>
      </c>
      <c r="C35" s="258" t="s">
        <v>421</v>
      </c>
      <c r="D35" s="259"/>
      <c r="E35" s="237">
        <f t="shared" si="36"/>
        <v>0</v>
      </c>
      <c r="F35" s="237">
        <f>J35+N35+R35+V35+Z35+AK35+AO35+AS35+AW35+BE35+BI35+BY35+CG35+CK35+CO35+CS35+CW35+DA35+BM35+BU35</f>
        <v>0</v>
      </c>
      <c r="G35" s="313">
        <f t="shared" si="6"/>
        <v>0</v>
      </c>
      <c r="H35" s="312" t="e">
        <f t="shared" si="37"/>
        <v>#DIV/0!</v>
      </c>
      <c r="I35" s="237"/>
      <c r="J35" s="237"/>
      <c r="K35" s="313">
        <f t="shared" si="10"/>
        <v>0</v>
      </c>
      <c r="L35" s="313"/>
      <c r="M35" s="237"/>
      <c r="N35" s="237"/>
      <c r="O35" s="313">
        <f t="shared" si="11"/>
        <v>0</v>
      </c>
      <c r="P35" s="313"/>
      <c r="Q35" s="237"/>
      <c r="R35" s="237"/>
      <c r="S35" s="313">
        <f t="shared" si="12"/>
        <v>0</v>
      </c>
      <c r="T35" s="313"/>
      <c r="U35" s="237"/>
      <c r="V35" s="237"/>
      <c r="W35" s="313">
        <f t="shared" si="13"/>
        <v>0</v>
      </c>
      <c r="X35" s="313"/>
      <c r="Y35" s="237">
        <f t="shared" si="7"/>
        <v>0</v>
      </c>
      <c r="Z35" s="237">
        <f t="shared" si="7"/>
        <v>0</v>
      </c>
      <c r="AA35" s="313">
        <f t="shared" si="14"/>
        <v>0</v>
      </c>
      <c r="AB35" s="313"/>
      <c r="AC35" s="237"/>
      <c r="AD35" s="237"/>
      <c r="AE35" s="313">
        <f>AD35-AC35</f>
        <v>0</v>
      </c>
      <c r="AF35" s="313"/>
      <c r="AG35" s="237"/>
      <c r="AH35" s="237"/>
      <c r="AI35" s="313">
        <f t="shared" si="16"/>
        <v>0</v>
      </c>
      <c r="AJ35" s="237"/>
      <c r="AK35" s="237"/>
      <c r="AL35" s="313">
        <f t="shared" si="17"/>
        <v>0</v>
      </c>
      <c r="AM35" s="313"/>
      <c r="AN35" s="237"/>
      <c r="AO35" s="237"/>
      <c r="AP35" s="313">
        <f t="shared" si="18"/>
        <v>0</v>
      </c>
      <c r="AQ35" s="313"/>
      <c r="AR35" s="313"/>
      <c r="AS35" s="313"/>
      <c r="AT35" s="313">
        <f>AS35-AR35</f>
        <v>0</v>
      </c>
      <c r="AU35" s="313"/>
      <c r="AV35" s="237"/>
      <c r="AW35" s="237"/>
      <c r="AX35" s="313">
        <f t="shared" si="19"/>
        <v>0</v>
      </c>
      <c r="AY35" s="313"/>
      <c r="AZ35" s="237"/>
      <c r="BA35" s="237"/>
      <c r="BB35" s="313">
        <f t="shared" si="20"/>
        <v>0</v>
      </c>
      <c r="BC35" s="313"/>
      <c r="BD35" s="237"/>
      <c r="BE35" s="237"/>
      <c r="BF35" s="313">
        <f t="shared" si="21"/>
        <v>0</v>
      </c>
      <c r="BG35" s="313"/>
      <c r="BH35" s="237"/>
      <c r="BI35" s="237"/>
      <c r="BJ35" s="313">
        <f t="shared" si="22"/>
        <v>0</v>
      </c>
      <c r="BK35" s="313"/>
      <c r="BL35" s="237"/>
      <c r="BM35" s="237"/>
      <c r="BN35" s="313">
        <f t="shared" si="23"/>
        <v>0</v>
      </c>
      <c r="BO35" s="313"/>
      <c r="BP35" s="237"/>
      <c r="BQ35" s="237"/>
      <c r="BR35" s="313">
        <f t="shared" si="24"/>
        <v>0</v>
      </c>
      <c r="BS35" s="313"/>
      <c r="BT35" s="237"/>
      <c r="BU35" s="237"/>
      <c r="BV35" s="313">
        <f t="shared" si="25"/>
        <v>0</v>
      </c>
      <c r="BW35" s="313"/>
      <c r="BX35" s="237"/>
      <c r="BY35" s="237"/>
      <c r="BZ35" s="313">
        <f t="shared" si="26"/>
        <v>0</v>
      </c>
      <c r="CA35" s="313"/>
      <c r="CB35" s="237"/>
      <c r="CC35" s="237"/>
      <c r="CD35" s="313">
        <f t="shared" si="27"/>
        <v>0</v>
      </c>
      <c r="CE35" s="313"/>
      <c r="CF35" s="237"/>
      <c r="CG35" s="237"/>
      <c r="CH35" s="313">
        <f t="shared" si="28"/>
        <v>0</v>
      </c>
      <c r="CI35" s="313"/>
      <c r="CJ35" s="237"/>
      <c r="CK35" s="237"/>
      <c r="CL35" s="313">
        <f t="shared" si="29"/>
        <v>0</v>
      </c>
      <c r="CM35" s="301"/>
      <c r="CN35" s="314"/>
      <c r="CO35" s="314"/>
      <c r="CP35" s="314">
        <f>CO35-CN35</f>
        <v>0</v>
      </c>
      <c r="CQ35" s="314"/>
      <c r="CR35" s="309"/>
      <c r="CS35" s="309"/>
      <c r="CT35" s="310">
        <f>CS35-CR35</f>
        <v>0</v>
      </c>
      <c r="CU35" s="311" t="e">
        <f>CS35/CR35</f>
        <v>#DIV/0!</v>
      </c>
      <c r="CV35" s="234"/>
      <c r="CW35" s="234"/>
      <c r="CX35" s="310">
        <f t="shared" si="30"/>
        <v>0</v>
      </c>
      <c r="CY35" s="311"/>
      <c r="CZ35" s="234"/>
      <c r="DA35" s="234"/>
      <c r="DB35" s="310">
        <f t="shared" si="31"/>
        <v>0</v>
      </c>
      <c r="DC35" s="311"/>
      <c r="DD35" s="314"/>
      <c r="DE35" s="314"/>
      <c r="DF35" s="314">
        <f>DE35-DD35</f>
        <v>0</v>
      </c>
      <c r="DG35" s="314"/>
      <c r="DH35" s="314"/>
      <c r="DI35" s="314"/>
      <c r="DJ35" s="314">
        <f>DI35-DH35</f>
        <v>0</v>
      </c>
      <c r="DK35" s="314"/>
    </row>
    <row r="36" spans="1:115" s="257" customFormat="1" ht="28.5" customHeight="1" x14ac:dyDescent="0.2">
      <c r="A36" s="253" t="s">
        <v>263</v>
      </c>
      <c r="B36" s="349"/>
      <c r="C36" s="254" t="s">
        <v>264</v>
      </c>
      <c r="D36" s="280">
        <f>SUM(D38:D78)</f>
        <v>468.5</v>
      </c>
      <c r="E36" s="263">
        <f>SUM(E38:E78)</f>
        <v>468.5</v>
      </c>
      <c r="F36" s="263">
        <f>F37</f>
        <v>317.13452999999998</v>
      </c>
      <c r="G36" s="315">
        <f>F36-E36</f>
        <v>-151.36547000000002</v>
      </c>
      <c r="H36" s="315">
        <f>F36/E36</f>
        <v>0.67691468516542153</v>
      </c>
      <c r="I36" s="263">
        <f>I37</f>
        <v>129.74790999999999</v>
      </c>
      <c r="J36" s="263">
        <f>J37</f>
        <v>160.37527</v>
      </c>
      <c r="K36" s="313">
        <f t="shared" si="10"/>
        <v>30.62736000000001</v>
      </c>
      <c r="L36" s="313"/>
      <c r="M36" s="263">
        <f>SUM(M38:M80)</f>
        <v>0</v>
      </c>
      <c r="N36" s="263">
        <f>SUM(N38:N78)</f>
        <v>0</v>
      </c>
      <c r="O36" s="316">
        <f t="shared" si="11"/>
        <v>0</v>
      </c>
      <c r="P36" s="316"/>
      <c r="Q36" s="263">
        <f>SUM(Q38:Q78)</f>
        <v>0</v>
      </c>
      <c r="R36" s="263">
        <f>SUM(R38:R78)</f>
        <v>0</v>
      </c>
      <c r="S36" s="316">
        <f t="shared" si="12"/>
        <v>0</v>
      </c>
      <c r="T36" s="316"/>
      <c r="U36" s="263">
        <f>SUM(U38:U78)</f>
        <v>0</v>
      </c>
      <c r="V36" s="263">
        <f>SUM(V38:V78)</f>
        <v>0</v>
      </c>
      <c r="W36" s="316">
        <f t="shared" si="13"/>
        <v>0</v>
      </c>
      <c r="X36" s="316"/>
      <c r="Y36" s="263">
        <f t="shared" si="7"/>
        <v>0</v>
      </c>
      <c r="Z36" s="263">
        <f t="shared" si="7"/>
        <v>0</v>
      </c>
      <c r="AA36" s="316">
        <f t="shared" si="14"/>
        <v>0</v>
      </c>
      <c r="AB36" s="316"/>
      <c r="AC36" s="263">
        <f>SUM(AC38:AC78)</f>
        <v>0</v>
      </c>
      <c r="AD36" s="263">
        <f>SUM(AD38:AD78)</f>
        <v>0</v>
      </c>
      <c r="AE36" s="316">
        <f>AD36-AC36</f>
        <v>0</v>
      </c>
      <c r="AF36" s="316" t="e">
        <f>AD36/AC36</f>
        <v>#DIV/0!</v>
      </c>
      <c r="AG36" s="263">
        <f>SUM(AG38:AG78)</f>
        <v>0</v>
      </c>
      <c r="AH36" s="263">
        <f>SUM(AH38:AH78)</f>
        <v>0</v>
      </c>
      <c r="AI36" s="316">
        <f t="shared" si="16"/>
        <v>0</v>
      </c>
      <c r="AJ36" s="263">
        <f>SUM(AJ38:AJ78)</f>
        <v>0</v>
      </c>
      <c r="AK36" s="263">
        <f>SUM(AK38:AK78)</f>
        <v>0</v>
      </c>
      <c r="AL36" s="316">
        <f t="shared" si="17"/>
        <v>0</v>
      </c>
      <c r="AM36" s="316"/>
      <c r="AN36" s="263">
        <f>SUM(AN38:AN78)</f>
        <v>0</v>
      </c>
      <c r="AO36" s="263">
        <f>SUM(AO38:AO78)</f>
        <v>0</v>
      </c>
      <c r="AP36" s="316">
        <f t="shared" si="18"/>
        <v>0</v>
      </c>
      <c r="AQ36" s="316"/>
      <c r="AR36" s="263">
        <f>SUM(AR38:AR78)</f>
        <v>0</v>
      </c>
      <c r="AS36" s="263">
        <f>SUM(AS38:AS80)</f>
        <v>17.952000000000002</v>
      </c>
      <c r="AT36" s="316">
        <f>AS36-AR36</f>
        <v>17.952000000000002</v>
      </c>
      <c r="AU36" s="316"/>
      <c r="AV36" s="263">
        <f>SUM(AV38:AV78)</f>
        <v>0</v>
      </c>
      <c r="AW36" s="263">
        <f>SUM(AW38:AW78)</f>
        <v>0</v>
      </c>
      <c r="AX36" s="316">
        <f t="shared" si="19"/>
        <v>0</v>
      </c>
      <c r="AY36" s="316"/>
      <c r="AZ36" s="263">
        <f>SUM(AZ38:AZ78)</f>
        <v>0</v>
      </c>
      <c r="BA36" s="263">
        <f>SUM(BA38:BA78)</f>
        <v>0</v>
      </c>
      <c r="BB36" s="316">
        <f t="shared" si="20"/>
        <v>0</v>
      </c>
      <c r="BC36" s="316"/>
      <c r="BD36" s="263">
        <f>SUM(BD38:BD78)</f>
        <v>0</v>
      </c>
      <c r="BE36" s="263">
        <f>SUM(BE38:BE78)</f>
        <v>0</v>
      </c>
      <c r="BF36" s="316">
        <f t="shared" si="21"/>
        <v>0</v>
      </c>
      <c r="BG36" s="316"/>
      <c r="BH36" s="263">
        <f>SUM(BH38:BH78)</f>
        <v>0</v>
      </c>
      <c r="BI36" s="263">
        <f>SUM(BI38:BI78)</f>
        <v>0</v>
      </c>
      <c r="BJ36" s="316">
        <f t="shared" si="22"/>
        <v>0</v>
      </c>
      <c r="BK36" s="316"/>
      <c r="BL36" s="263">
        <f>SUM(BL38:BL78)</f>
        <v>83.061679999999996</v>
      </c>
      <c r="BM36" s="263">
        <f>SUM(BM38:BM78)</f>
        <v>33.266279999999995</v>
      </c>
      <c r="BN36" s="316">
        <f t="shared" si="23"/>
        <v>-49.795400000000001</v>
      </c>
      <c r="BO36" s="316"/>
      <c r="BP36" s="263">
        <f>SUM(BP38:BP78)</f>
        <v>0</v>
      </c>
      <c r="BQ36" s="263">
        <f>SUM(BQ38:BQ78)</f>
        <v>0</v>
      </c>
      <c r="BR36" s="316">
        <f t="shared" si="24"/>
        <v>0</v>
      </c>
      <c r="BS36" s="316"/>
      <c r="BT36" s="263">
        <f>SUM(BT38:BT78)</f>
        <v>0</v>
      </c>
      <c r="BU36" s="263">
        <f>SUM(BU38:BU78)</f>
        <v>0</v>
      </c>
      <c r="BV36" s="316">
        <f t="shared" si="25"/>
        <v>0</v>
      </c>
      <c r="BW36" s="316"/>
      <c r="BX36" s="263">
        <f>SUM(BX38:BX78)</f>
        <v>0</v>
      </c>
      <c r="BY36" s="263">
        <f>SUM(BY38:BY78)</f>
        <v>0</v>
      </c>
      <c r="BZ36" s="316">
        <f t="shared" si="26"/>
        <v>0</v>
      </c>
      <c r="CA36" s="316"/>
      <c r="CB36" s="263">
        <f>SUM(CB38:CB78)</f>
        <v>0</v>
      </c>
      <c r="CC36" s="263">
        <f>SUM(CC38:CC78)</f>
        <v>0</v>
      </c>
      <c r="CD36" s="316">
        <f t="shared" si="27"/>
        <v>0</v>
      </c>
      <c r="CE36" s="316"/>
      <c r="CF36" s="263">
        <f>SUM(CF38:CF78)</f>
        <v>0</v>
      </c>
      <c r="CG36" s="263">
        <f>SUM(CG38:CG78)</f>
        <v>0</v>
      </c>
      <c r="CH36" s="316">
        <f t="shared" si="28"/>
        <v>0</v>
      </c>
      <c r="CI36" s="316"/>
      <c r="CJ36" s="263">
        <f>SUM(CJ38:CJ78)</f>
        <v>0</v>
      </c>
      <c r="CK36" s="263">
        <f>SUM(CK38:CK78)</f>
        <v>0</v>
      </c>
      <c r="CL36" s="316">
        <f t="shared" si="29"/>
        <v>0</v>
      </c>
      <c r="CM36" s="301"/>
      <c r="CN36" s="304">
        <f>SUM(CN38:CN78)</f>
        <v>0</v>
      </c>
      <c r="CO36" s="304">
        <f>SUM(CO38:CO78)</f>
        <v>0</v>
      </c>
      <c r="CP36" s="317">
        <f>CO36-CN36</f>
        <v>0</v>
      </c>
      <c r="CQ36" s="317"/>
      <c r="CR36" s="297">
        <f>SUM(CR38:CR78)</f>
        <v>0</v>
      </c>
      <c r="CS36" s="297">
        <f>SUM(CS38:CS78)</f>
        <v>0</v>
      </c>
      <c r="CT36" s="302">
        <f>CS36-CR36</f>
        <v>0</v>
      </c>
      <c r="CU36" s="303"/>
      <c r="CV36" s="297">
        <f>SUM(CV38:CV78)</f>
        <v>0</v>
      </c>
      <c r="CW36" s="297">
        <f>SUM(CW38:CW78)</f>
        <v>0</v>
      </c>
      <c r="CX36" s="302">
        <f t="shared" si="30"/>
        <v>0</v>
      </c>
      <c r="CY36" s="303"/>
      <c r="CZ36" s="297">
        <f>SUM(CZ38:CZ78)</f>
        <v>0</v>
      </c>
      <c r="DA36" s="297">
        <f>SUM(DA38:DA78)</f>
        <v>0</v>
      </c>
      <c r="DB36" s="302">
        <f t="shared" si="31"/>
        <v>0</v>
      </c>
      <c r="DC36" s="303"/>
      <c r="DD36" s="304">
        <f>SUM(DD38:DD78)</f>
        <v>0</v>
      </c>
      <c r="DE36" s="304">
        <f>SUM(DE38:DE78)</f>
        <v>0</v>
      </c>
      <c r="DF36" s="317">
        <f>DE36-DD36</f>
        <v>0</v>
      </c>
      <c r="DG36" s="317"/>
      <c r="DH36" s="304">
        <f>SUM(DH38:DH80)</f>
        <v>569.39201000000014</v>
      </c>
      <c r="DI36" s="304">
        <f>SUM(DI38:DI80)</f>
        <v>105.54098</v>
      </c>
      <c r="DJ36" s="317">
        <f>DI36-DH36</f>
        <v>-463.85103000000015</v>
      </c>
      <c r="DK36" s="317"/>
    </row>
    <row r="37" spans="1:115" s="265" customFormat="1" ht="12.6" customHeight="1" x14ac:dyDescent="0.2">
      <c r="A37" s="253"/>
      <c r="B37" s="349"/>
      <c r="C37" s="254" t="s">
        <v>265</v>
      </c>
      <c r="D37" s="262">
        <f>SUM(D38:D65)</f>
        <v>0</v>
      </c>
      <c r="E37" s="263">
        <f>SUM(E38:E65)</f>
        <v>0</v>
      </c>
      <c r="F37" s="304">
        <f>J37+N37+R37+V37+AK37+AO37+AW37+BM37+CG37+CK37+CO37+DI37+AS37</f>
        <v>317.13452999999998</v>
      </c>
      <c r="G37" s="319">
        <f>SUM(G38:G65)</f>
        <v>0.63073999999999997</v>
      </c>
      <c r="H37" s="319">
        <v>0</v>
      </c>
      <c r="I37" s="263">
        <f>SUM(I44:I80)</f>
        <v>129.74790999999999</v>
      </c>
      <c r="J37" s="263">
        <f>SUM(J44:J80)</f>
        <v>160.37527</v>
      </c>
      <c r="K37" s="313">
        <f t="shared" si="10"/>
        <v>30.62736000000001</v>
      </c>
      <c r="L37" s="313"/>
      <c r="M37" s="263">
        <f>SUM(M38:M65)</f>
        <v>0</v>
      </c>
      <c r="N37" s="263">
        <f>SUM(N44:N80)</f>
        <v>0</v>
      </c>
      <c r="O37" s="263"/>
      <c r="P37" s="263"/>
      <c r="Q37" s="263">
        <f>SUM(Q38:Q65)</f>
        <v>0</v>
      </c>
      <c r="R37" s="263">
        <f>SUM(R44:R80)</f>
        <v>0</v>
      </c>
      <c r="S37" s="263"/>
      <c r="T37" s="263"/>
      <c r="U37" s="263">
        <f>SUM(U38:U65)</f>
        <v>0</v>
      </c>
      <c r="V37" s="263">
        <f>SUM(V44:V80)</f>
        <v>0</v>
      </c>
      <c r="W37" s="263"/>
      <c r="X37" s="263"/>
      <c r="Y37" s="263">
        <f t="shared" si="7"/>
        <v>0</v>
      </c>
      <c r="Z37" s="263">
        <f t="shared" si="7"/>
        <v>0</v>
      </c>
      <c r="AA37" s="263"/>
      <c r="AB37" s="263"/>
      <c r="AC37" s="263">
        <f>SUM(AC38:AC65)</f>
        <v>0</v>
      </c>
      <c r="AD37" s="263">
        <f>SUM(AD38:AD65)</f>
        <v>0</v>
      </c>
      <c r="AE37" s="263"/>
      <c r="AF37" s="263"/>
      <c r="AG37" s="263">
        <f>SUM(AG38:AG65)</f>
        <v>0</v>
      </c>
      <c r="AH37" s="263">
        <f>SUM(AH38:AH65)</f>
        <v>0</v>
      </c>
      <c r="AI37" s="263"/>
      <c r="AJ37" s="263">
        <f>SUM(AJ38:AJ65)</f>
        <v>0</v>
      </c>
      <c r="AK37" s="263">
        <f>SUM(AK44:AK80)</f>
        <v>0</v>
      </c>
      <c r="AL37" s="263"/>
      <c r="AM37" s="263"/>
      <c r="AN37" s="263">
        <f>SUM(AN38:AN65)</f>
        <v>0</v>
      </c>
      <c r="AO37" s="263">
        <f>SUM(AO44:AO80)</f>
        <v>0</v>
      </c>
      <c r="AP37" s="263"/>
      <c r="AQ37" s="263"/>
      <c r="AR37" s="263"/>
      <c r="AS37" s="263">
        <f>SUM(AS44:AS80)</f>
        <v>17.952000000000002</v>
      </c>
      <c r="AT37" s="263"/>
      <c r="AU37" s="263"/>
      <c r="AV37" s="263">
        <f>SUM(AV38:AV65)</f>
        <v>0</v>
      </c>
      <c r="AW37" s="263">
        <f>SUM(AW44:AW80)</f>
        <v>0</v>
      </c>
      <c r="AX37" s="263"/>
      <c r="AY37" s="263"/>
      <c r="AZ37" s="263">
        <f>SUM(AZ38:AZ65)</f>
        <v>0</v>
      </c>
      <c r="BA37" s="263">
        <f>SUM(BA38:BA65)</f>
        <v>0</v>
      </c>
      <c r="BB37" s="263"/>
      <c r="BC37" s="263"/>
      <c r="BD37" s="263">
        <f>SUM(BD38:BD65)</f>
        <v>0</v>
      </c>
      <c r="BE37" s="263">
        <f>SUM(BE38:BE65)</f>
        <v>0</v>
      </c>
      <c r="BF37" s="263"/>
      <c r="BG37" s="263"/>
      <c r="BH37" s="263">
        <f>SUM(BH38:BH65)</f>
        <v>0</v>
      </c>
      <c r="BI37" s="263">
        <f>SUM(BI38:BI65)</f>
        <v>0</v>
      </c>
      <c r="BJ37" s="263"/>
      <c r="BK37" s="263"/>
      <c r="BL37" s="263">
        <f>SUM(BL44:BL80)</f>
        <v>83.061679999999996</v>
      </c>
      <c r="BM37" s="263">
        <f>SUM(BM44:BM80)</f>
        <v>33.266279999999995</v>
      </c>
      <c r="BN37" s="263"/>
      <c r="BO37" s="263"/>
      <c r="BP37" s="263">
        <f>SUM(BP38:BP65)</f>
        <v>0</v>
      </c>
      <c r="BQ37" s="263">
        <f>SUM(BQ38:BQ65)</f>
        <v>0</v>
      </c>
      <c r="BR37" s="263"/>
      <c r="BS37" s="263"/>
      <c r="BT37" s="263">
        <f>SUM(BT38:BT65)</f>
        <v>0</v>
      </c>
      <c r="BU37" s="263">
        <f>SUM(BU38:BU65)</f>
        <v>0</v>
      </c>
      <c r="BV37" s="263"/>
      <c r="BW37" s="263"/>
      <c r="BX37" s="263">
        <f>SUM(BX38:BX65)</f>
        <v>0</v>
      </c>
      <c r="BY37" s="263">
        <f>SUM(BY38:BY65)</f>
        <v>0</v>
      </c>
      <c r="BZ37" s="263"/>
      <c r="CA37" s="263"/>
      <c r="CB37" s="263">
        <f>SUM(CB38:CB65)</f>
        <v>0</v>
      </c>
      <c r="CC37" s="263">
        <f>SUM(CC38:CC65)</f>
        <v>0</v>
      </c>
      <c r="CD37" s="263"/>
      <c r="CE37" s="263"/>
      <c r="CF37" s="263">
        <f>SUM(CF38:CF65)</f>
        <v>0</v>
      </c>
      <c r="CG37" s="263">
        <f>SUM(CG44:CG80)</f>
        <v>0</v>
      </c>
      <c r="CH37" s="263"/>
      <c r="CI37" s="263"/>
      <c r="CJ37" s="263">
        <f>SUM(CJ38:CJ65)</f>
        <v>0</v>
      </c>
      <c r="CK37" s="263">
        <f>SUM(CK44:CK80)</f>
        <v>0</v>
      </c>
      <c r="CL37" s="263"/>
      <c r="CM37" s="301"/>
      <c r="CN37" s="304"/>
      <c r="CO37" s="263">
        <f>SUM(CO44:CO80)</f>
        <v>0</v>
      </c>
      <c r="CP37" s="304"/>
      <c r="CQ37" s="304"/>
      <c r="CR37" s="297"/>
      <c r="CS37" s="297"/>
      <c r="CT37" s="320"/>
      <c r="CU37" s="321"/>
      <c r="CV37" s="297">
        <f>SUM(CV38:CV65)</f>
        <v>0</v>
      </c>
      <c r="CW37" s="297">
        <f>SUM(CW38:CW65)</f>
        <v>0</v>
      </c>
      <c r="CX37" s="320"/>
      <c r="CY37" s="321"/>
      <c r="CZ37" s="297">
        <f>SUM(CZ38:CZ65)</f>
        <v>0</v>
      </c>
      <c r="DA37" s="297">
        <f>SUM(DA38:DA65)</f>
        <v>0</v>
      </c>
      <c r="DB37" s="320"/>
      <c r="DC37" s="321"/>
      <c r="DD37" s="304"/>
      <c r="DE37" s="263">
        <f>SUM(DE44:DE80)</f>
        <v>0</v>
      </c>
      <c r="DF37" s="304"/>
      <c r="DG37" s="304"/>
      <c r="DH37" s="263">
        <f>SUM(DH44:DH80)</f>
        <v>569.39201000000014</v>
      </c>
      <c r="DI37" s="263">
        <f>SUM(DI38:DI80)</f>
        <v>105.54098</v>
      </c>
      <c r="DJ37" s="304"/>
      <c r="DK37" s="304"/>
    </row>
    <row r="38" spans="1:115" ht="13.9" hidden="1" customHeight="1" x14ac:dyDescent="0.2">
      <c r="A38" s="258"/>
      <c r="B38" s="305"/>
      <c r="C38" s="260" t="s">
        <v>266</v>
      </c>
      <c r="D38" s="261"/>
      <c r="E38" s="237">
        <f>I38+M38+Q38+U38+Y38+AJ38+AN38+AR38+AV38+BD38+BH38+BX38+CF38+CJ38+CN38+CR38+CV38+CZ38</f>
        <v>0</v>
      </c>
      <c r="F38" s="304">
        <f t="shared" ref="F38:F80" si="38">J38+N38+R38+V38+AK38+AO38+AW38+BM38+CG38+CK38+CO38+DI38+AS38</f>
        <v>0</v>
      </c>
      <c r="G38" s="312">
        <f t="shared" ref="G38:G101" si="39">F38-E38</f>
        <v>0</v>
      </c>
      <c r="H38" s="312" t="e">
        <f t="shared" ref="H38:H61" si="40">F38/E38</f>
        <v>#DIV/0!</v>
      </c>
      <c r="I38" s="237"/>
      <c r="J38" s="237"/>
      <c r="K38" s="313">
        <f t="shared" si="10"/>
        <v>0</v>
      </c>
      <c r="L38" s="313"/>
      <c r="M38" s="237"/>
      <c r="N38" s="237"/>
      <c r="O38" s="313">
        <f t="shared" ref="O38:O71" si="41">N38-M38</f>
        <v>0</v>
      </c>
      <c r="P38" s="313"/>
      <c r="Q38" s="237"/>
      <c r="R38" s="237"/>
      <c r="S38" s="313">
        <f t="shared" ref="S38:S71" si="42">R38-Q38</f>
        <v>0</v>
      </c>
      <c r="T38" s="313"/>
      <c r="U38" s="237"/>
      <c r="V38" s="237"/>
      <c r="W38" s="313">
        <f t="shared" ref="W38:W71" si="43">V38-U38</f>
        <v>0</v>
      </c>
      <c r="X38" s="313"/>
      <c r="Y38" s="237">
        <f t="shared" si="7"/>
        <v>0</v>
      </c>
      <c r="Z38" s="237">
        <f t="shared" si="7"/>
        <v>0</v>
      </c>
      <c r="AA38" s="313">
        <f t="shared" ref="AA38:AA74" si="44">Z38-Y38</f>
        <v>0</v>
      </c>
      <c r="AB38" s="313"/>
      <c r="AC38" s="237"/>
      <c r="AD38" s="237"/>
      <c r="AE38" s="313">
        <f t="shared" ref="AE38:AE74" si="45">AD38-AC38</f>
        <v>0</v>
      </c>
      <c r="AF38" s="313" t="e">
        <f>AD38/AC38</f>
        <v>#DIV/0!</v>
      </c>
      <c r="AG38" s="237"/>
      <c r="AH38" s="237"/>
      <c r="AI38" s="313">
        <f t="shared" ref="AI38:AI71" si="46">AH38-AG38</f>
        <v>0</v>
      </c>
      <c r="AJ38" s="237"/>
      <c r="AK38" s="237"/>
      <c r="AL38" s="313">
        <f t="shared" ref="AL38:AL69" si="47">AK38-AJ38</f>
        <v>0</v>
      </c>
      <c r="AM38" s="313"/>
      <c r="AN38" s="237"/>
      <c r="AO38" s="237"/>
      <c r="AP38" s="313">
        <f t="shared" ref="AP38:AP69" si="48">AO38-AN38</f>
        <v>0</v>
      </c>
      <c r="AQ38" s="313"/>
      <c r="AR38" s="313"/>
      <c r="AS38" s="313"/>
      <c r="AT38" s="313">
        <f t="shared" ref="AT38:AT71" si="49">AS38-AR38</f>
        <v>0</v>
      </c>
      <c r="AU38" s="313"/>
      <c r="AV38" s="237"/>
      <c r="AW38" s="237"/>
      <c r="AX38" s="313">
        <f t="shared" ref="AX38:AX69" si="50">AW38-AV38</f>
        <v>0</v>
      </c>
      <c r="AY38" s="313"/>
      <c r="AZ38" s="237"/>
      <c r="BA38" s="237"/>
      <c r="BB38" s="313">
        <f t="shared" ref="BB38:BB71" si="51">BA38-AZ38</f>
        <v>0</v>
      </c>
      <c r="BC38" s="313"/>
      <c r="BD38" s="237"/>
      <c r="BE38" s="237"/>
      <c r="BF38" s="313">
        <f t="shared" ref="BF38:BF71" si="52">BE38-BD38</f>
        <v>0</v>
      </c>
      <c r="BG38" s="313"/>
      <c r="BH38" s="237"/>
      <c r="BI38" s="237"/>
      <c r="BJ38" s="313">
        <f t="shared" ref="BJ38:BJ71" si="53">BI38-BH38</f>
        <v>0</v>
      </c>
      <c r="BK38" s="313"/>
      <c r="BL38" s="237"/>
      <c r="BM38" s="237"/>
      <c r="BN38" s="313">
        <f t="shared" ref="BN38:BN74" si="54">BM38-BL38</f>
        <v>0</v>
      </c>
      <c r="BO38" s="313"/>
      <c r="BP38" s="237"/>
      <c r="BQ38" s="237"/>
      <c r="BR38" s="313">
        <f t="shared" ref="BR38:BR74" si="55">BQ38-BP38</f>
        <v>0</v>
      </c>
      <c r="BS38" s="313"/>
      <c r="BT38" s="237"/>
      <c r="BU38" s="237"/>
      <c r="BV38" s="313">
        <f t="shared" ref="BV38:BV71" si="56">BU38-BT38</f>
        <v>0</v>
      </c>
      <c r="BW38" s="313"/>
      <c r="BX38" s="237"/>
      <c r="BY38" s="237"/>
      <c r="BZ38" s="313">
        <f t="shared" ref="BZ38:BZ71" si="57">BY38-BX38</f>
        <v>0</v>
      </c>
      <c r="CA38" s="313"/>
      <c r="CB38" s="237"/>
      <c r="CC38" s="237"/>
      <c r="CD38" s="313">
        <f t="shared" ref="CD38:CD71" si="58">CC38-CB38</f>
        <v>0</v>
      </c>
      <c r="CE38" s="313"/>
      <c r="CF38" s="237"/>
      <c r="CG38" s="237"/>
      <c r="CH38" s="313">
        <f t="shared" ref="CH38:CH71" si="59">CG38-CF38</f>
        <v>0</v>
      </c>
      <c r="CI38" s="313"/>
      <c r="CJ38" s="237"/>
      <c r="CK38" s="237"/>
      <c r="CL38" s="313">
        <f t="shared" ref="CL38:CL71" si="60">CK38-CJ38</f>
        <v>0</v>
      </c>
      <c r="CM38" s="301"/>
      <c r="CN38" s="314"/>
      <c r="CO38" s="314"/>
      <c r="CP38" s="314">
        <f t="shared" ref="CP38:CP71" si="61">CO38-CN38</f>
        <v>0</v>
      </c>
      <c r="CQ38" s="314"/>
      <c r="CR38" s="309"/>
      <c r="CS38" s="309"/>
      <c r="CT38" s="310">
        <f t="shared" ref="CT38:CT71" si="62">CS38-CR38</f>
        <v>0</v>
      </c>
      <c r="CU38" s="311"/>
      <c r="CV38" s="234"/>
      <c r="CW38" s="234"/>
      <c r="CX38" s="310">
        <f t="shared" ref="CX38:CX71" si="63">CW38-CV38</f>
        <v>0</v>
      </c>
      <c r="CY38" s="311"/>
      <c r="CZ38" s="234"/>
      <c r="DA38" s="234"/>
      <c r="DB38" s="310">
        <f t="shared" ref="DB38:DB71" si="64">DA38-CZ38</f>
        <v>0</v>
      </c>
      <c r="DC38" s="311"/>
      <c r="DD38" s="314"/>
      <c r="DE38" s="314"/>
      <c r="DF38" s="314">
        <f t="shared" ref="DF38:DF67" si="65">DE38-DD38</f>
        <v>0</v>
      </c>
      <c r="DG38" s="314"/>
      <c r="DH38" s="314"/>
      <c r="DI38" s="314"/>
      <c r="DJ38" s="314">
        <f t="shared" ref="DJ38:DJ67" si="66">DI38-DH38</f>
        <v>0</v>
      </c>
      <c r="DK38" s="314"/>
    </row>
    <row r="39" spans="1:115" ht="14.45" hidden="1" customHeight="1" x14ac:dyDescent="0.2">
      <c r="A39" s="258"/>
      <c r="B39" s="305"/>
      <c r="C39" s="260" t="s">
        <v>267</v>
      </c>
      <c r="D39" s="261"/>
      <c r="E39" s="237">
        <f>I39+M39+Q39+U39+Y39+AJ39+AN39+AR39+AV39+BD39+BH39+BX39+CF39+CJ39+CN39+CR39+CV39+CZ39</f>
        <v>0</v>
      </c>
      <c r="F39" s="304">
        <f t="shared" si="38"/>
        <v>0</v>
      </c>
      <c r="G39" s="312">
        <f t="shared" si="39"/>
        <v>0</v>
      </c>
      <c r="H39" s="312" t="e">
        <f t="shared" si="40"/>
        <v>#DIV/0!</v>
      </c>
      <c r="I39" s="237"/>
      <c r="J39" s="237"/>
      <c r="K39" s="313">
        <f t="shared" si="10"/>
        <v>0</v>
      </c>
      <c r="L39" s="313"/>
      <c r="M39" s="237"/>
      <c r="N39" s="237"/>
      <c r="O39" s="313">
        <f t="shared" si="41"/>
        <v>0</v>
      </c>
      <c r="P39" s="313"/>
      <c r="Q39" s="237"/>
      <c r="R39" s="237"/>
      <c r="S39" s="313">
        <f t="shared" si="42"/>
        <v>0</v>
      </c>
      <c r="T39" s="313"/>
      <c r="U39" s="237"/>
      <c r="V39" s="237"/>
      <c r="W39" s="313">
        <f t="shared" si="43"/>
        <v>0</v>
      </c>
      <c r="X39" s="313"/>
      <c r="Y39" s="237">
        <f t="shared" si="7"/>
        <v>0</v>
      </c>
      <c r="Z39" s="237">
        <f t="shared" si="7"/>
        <v>0</v>
      </c>
      <c r="AA39" s="313">
        <f t="shared" si="44"/>
        <v>0</v>
      </c>
      <c r="AB39" s="313"/>
      <c r="AC39" s="237"/>
      <c r="AD39" s="237"/>
      <c r="AE39" s="313">
        <f t="shared" si="45"/>
        <v>0</v>
      </c>
      <c r="AF39" s="313"/>
      <c r="AG39" s="237"/>
      <c r="AH39" s="237"/>
      <c r="AI39" s="313">
        <f t="shared" si="46"/>
        <v>0</v>
      </c>
      <c r="AJ39" s="237"/>
      <c r="AK39" s="237"/>
      <c r="AL39" s="313">
        <f t="shared" si="47"/>
        <v>0</v>
      </c>
      <c r="AM39" s="313"/>
      <c r="AN39" s="237"/>
      <c r="AO39" s="237"/>
      <c r="AP39" s="313">
        <f t="shared" si="48"/>
        <v>0</v>
      </c>
      <c r="AQ39" s="313"/>
      <c r="AR39" s="313"/>
      <c r="AS39" s="313"/>
      <c r="AT39" s="313">
        <f t="shared" si="49"/>
        <v>0</v>
      </c>
      <c r="AU39" s="313"/>
      <c r="AV39" s="237"/>
      <c r="AW39" s="237"/>
      <c r="AX39" s="313">
        <f t="shared" si="50"/>
        <v>0</v>
      </c>
      <c r="AY39" s="313"/>
      <c r="AZ39" s="237"/>
      <c r="BA39" s="237"/>
      <c r="BB39" s="313">
        <f t="shared" si="51"/>
        <v>0</v>
      </c>
      <c r="BC39" s="313"/>
      <c r="BD39" s="237"/>
      <c r="BE39" s="237"/>
      <c r="BF39" s="313">
        <f t="shared" si="52"/>
        <v>0</v>
      </c>
      <c r="BG39" s="313"/>
      <c r="BH39" s="237"/>
      <c r="BI39" s="237"/>
      <c r="BJ39" s="313">
        <f t="shared" si="53"/>
        <v>0</v>
      </c>
      <c r="BK39" s="313"/>
      <c r="BL39" s="237"/>
      <c r="BM39" s="237"/>
      <c r="BN39" s="313">
        <f t="shared" si="54"/>
        <v>0</v>
      </c>
      <c r="BO39" s="313"/>
      <c r="BP39" s="237"/>
      <c r="BQ39" s="237"/>
      <c r="BR39" s="313">
        <f t="shared" si="55"/>
        <v>0</v>
      </c>
      <c r="BS39" s="313"/>
      <c r="BT39" s="237"/>
      <c r="BU39" s="237"/>
      <c r="BV39" s="313">
        <f t="shared" si="56"/>
        <v>0</v>
      </c>
      <c r="BW39" s="313"/>
      <c r="BX39" s="237"/>
      <c r="BY39" s="237"/>
      <c r="BZ39" s="313">
        <f t="shared" si="57"/>
        <v>0</v>
      </c>
      <c r="CA39" s="313"/>
      <c r="CB39" s="237"/>
      <c r="CC39" s="237"/>
      <c r="CD39" s="313">
        <f t="shared" si="58"/>
        <v>0</v>
      </c>
      <c r="CE39" s="313"/>
      <c r="CF39" s="237"/>
      <c r="CG39" s="237"/>
      <c r="CH39" s="313">
        <f t="shared" si="59"/>
        <v>0</v>
      </c>
      <c r="CI39" s="313"/>
      <c r="CJ39" s="237"/>
      <c r="CK39" s="237"/>
      <c r="CL39" s="313">
        <f t="shared" si="60"/>
        <v>0</v>
      </c>
      <c r="CM39" s="301"/>
      <c r="CN39" s="314"/>
      <c r="CO39" s="314"/>
      <c r="CP39" s="314">
        <f t="shared" si="61"/>
        <v>0</v>
      </c>
      <c r="CQ39" s="314"/>
      <c r="CR39" s="309"/>
      <c r="CS39" s="309"/>
      <c r="CT39" s="310">
        <f t="shared" si="62"/>
        <v>0</v>
      </c>
      <c r="CU39" s="311"/>
      <c r="CV39" s="234"/>
      <c r="CW39" s="234"/>
      <c r="CX39" s="310">
        <f t="shared" si="63"/>
        <v>0</v>
      </c>
      <c r="CY39" s="311"/>
      <c r="CZ39" s="234"/>
      <c r="DA39" s="234"/>
      <c r="DB39" s="310">
        <f t="shared" si="64"/>
        <v>0</v>
      </c>
      <c r="DC39" s="311"/>
      <c r="DD39" s="314"/>
      <c r="DE39" s="314"/>
      <c r="DF39" s="314">
        <f t="shared" si="65"/>
        <v>0</v>
      </c>
      <c r="DG39" s="314"/>
      <c r="DH39" s="314"/>
      <c r="DI39" s="314"/>
      <c r="DJ39" s="314">
        <f t="shared" si="66"/>
        <v>0</v>
      </c>
      <c r="DK39" s="314"/>
    </row>
    <row r="40" spans="1:115" ht="12.75" hidden="1" customHeight="1" x14ac:dyDescent="0.2">
      <c r="A40" s="258"/>
      <c r="B40" s="305"/>
      <c r="C40" s="260" t="s">
        <v>268</v>
      </c>
      <c r="D40" s="261"/>
      <c r="E40" s="237">
        <f>I40+M40+Q40+U40+Y40+AJ40+AN40+AR40+AV40+BD40+BH40+BX40+CF40+CJ40+CN40+CR40+CV40+CZ40</f>
        <v>0</v>
      </c>
      <c r="F40" s="304">
        <f t="shared" si="38"/>
        <v>0</v>
      </c>
      <c r="G40" s="312">
        <f t="shared" si="39"/>
        <v>0</v>
      </c>
      <c r="H40" s="312" t="e">
        <f t="shared" si="40"/>
        <v>#DIV/0!</v>
      </c>
      <c r="I40" s="237"/>
      <c r="J40" s="237"/>
      <c r="K40" s="313">
        <f t="shared" si="10"/>
        <v>0</v>
      </c>
      <c r="L40" s="313"/>
      <c r="M40" s="237"/>
      <c r="N40" s="237"/>
      <c r="O40" s="313">
        <f t="shared" si="41"/>
        <v>0</v>
      </c>
      <c r="P40" s="313"/>
      <c r="Q40" s="237"/>
      <c r="R40" s="237"/>
      <c r="S40" s="313">
        <f t="shared" si="42"/>
        <v>0</v>
      </c>
      <c r="T40" s="313"/>
      <c r="U40" s="237"/>
      <c r="V40" s="237"/>
      <c r="W40" s="313">
        <f t="shared" si="43"/>
        <v>0</v>
      </c>
      <c r="X40" s="313"/>
      <c r="Y40" s="237">
        <f t="shared" si="7"/>
        <v>0</v>
      </c>
      <c r="Z40" s="237">
        <f t="shared" si="7"/>
        <v>0</v>
      </c>
      <c r="AA40" s="313">
        <f t="shared" si="44"/>
        <v>0</v>
      </c>
      <c r="AB40" s="313"/>
      <c r="AC40" s="237"/>
      <c r="AD40" s="237"/>
      <c r="AE40" s="313">
        <f t="shared" si="45"/>
        <v>0</v>
      </c>
      <c r="AF40" s="313"/>
      <c r="AG40" s="237"/>
      <c r="AH40" s="237"/>
      <c r="AI40" s="313">
        <f t="shared" si="46"/>
        <v>0</v>
      </c>
      <c r="AJ40" s="237"/>
      <c r="AK40" s="237"/>
      <c r="AL40" s="313">
        <f t="shared" si="47"/>
        <v>0</v>
      </c>
      <c r="AM40" s="313"/>
      <c r="AN40" s="237"/>
      <c r="AO40" s="237"/>
      <c r="AP40" s="313">
        <f t="shared" si="48"/>
        <v>0</v>
      </c>
      <c r="AQ40" s="313"/>
      <c r="AR40" s="313"/>
      <c r="AS40" s="313"/>
      <c r="AT40" s="313">
        <f t="shared" si="49"/>
        <v>0</v>
      </c>
      <c r="AU40" s="313"/>
      <c r="AV40" s="237"/>
      <c r="AW40" s="237"/>
      <c r="AX40" s="313">
        <f t="shared" si="50"/>
        <v>0</v>
      </c>
      <c r="AY40" s="313"/>
      <c r="AZ40" s="237"/>
      <c r="BA40" s="237"/>
      <c r="BB40" s="313">
        <f t="shared" si="51"/>
        <v>0</v>
      </c>
      <c r="BC40" s="313"/>
      <c r="BD40" s="237"/>
      <c r="BE40" s="237"/>
      <c r="BF40" s="313">
        <f t="shared" si="52"/>
        <v>0</v>
      </c>
      <c r="BG40" s="313"/>
      <c r="BH40" s="237"/>
      <c r="BI40" s="237"/>
      <c r="BJ40" s="313">
        <f t="shared" si="53"/>
        <v>0</v>
      </c>
      <c r="BK40" s="313"/>
      <c r="BL40" s="237"/>
      <c r="BM40" s="237"/>
      <c r="BN40" s="313">
        <f t="shared" si="54"/>
        <v>0</v>
      </c>
      <c r="BO40" s="313"/>
      <c r="BP40" s="237"/>
      <c r="BQ40" s="237"/>
      <c r="BR40" s="313">
        <f t="shared" si="55"/>
        <v>0</v>
      </c>
      <c r="BS40" s="313"/>
      <c r="BT40" s="237"/>
      <c r="BU40" s="237"/>
      <c r="BV40" s="313">
        <f t="shared" si="56"/>
        <v>0</v>
      </c>
      <c r="BW40" s="313"/>
      <c r="BX40" s="237"/>
      <c r="BY40" s="237"/>
      <c r="BZ40" s="313">
        <f t="shared" si="57"/>
        <v>0</v>
      </c>
      <c r="CA40" s="313"/>
      <c r="CB40" s="237"/>
      <c r="CC40" s="237"/>
      <c r="CD40" s="313">
        <f t="shared" si="58"/>
        <v>0</v>
      </c>
      <c r="CE40" s="313"/>
      <c r="CF40" s="237"/>
      <c r="CG40" s="237"/>
      <c r="CH40" s="313">
        <f t="shared" si="59"/>
        <v>0</v>
      </c>
      <c r="CI40" s="313"/>
      <c r="CJ40" s="237"/>
      <c r="CK40" s="237"/>
      <c r="CL40" s="313">
        <f t="shared" si="60"/>
        <v>0</v>
      </c>
      <c r="CM40" s="301"/>
      <c r="CN40" s="314"/>
      <c r="CO40" s="314"/>
      <c r="CP40" s="314">
        <f t="shared" si="61"/>
        <v>0</v>
      </c>
      <c r="CQ40" s="314"/>
      <c r="CR40" s="309"/>
      <c r="CS40" s="309"/>
      <c r="CT40" s="310">
        <f t="shared" si="62"/>
        <v>0</v>
      </c>
      <c r="CU40" s="311"/>
      <c r="CV40" s="234"/>
      <c r="CW40" s="234"/>
      <c r="CX40" s="310">
        <f t="shared" si="63"/>
        <v>0</v>
      </c>
      <c r="CY40" s="311"/>
      <c r="CZ40" s="234"/>
      <c r="DA40" s="234"/>
      <c r="DB40" s="310">
        <f t="shared" si="64"/>
        <v>0</v>
      </c>
      <c r="DC40" s="311"/>
      <c r="DD40" s="314"/>
      <c r="DE40" s="314"/>
      <c r="DF40" s="314">
        <f t="shared" si="65"/>
        <v>0</v>
      </c>
      <c r="DG40" s="314"/>
      <c r="DH40" s="314"/>
      <c r="DI40" s="314"/>
      <c r="DJ40" s="314">
        <f t="shared" si="66"/>
        <v>0</v>
      </c>
      <c r="DK40" s="314"/>
    </row>
    <row r="41" spans="1:115" ht="12.75" hidden="1" customHeight="1" x14ac:dyDescent="0.2">
      <c r="A41" s="258"/>
      <c r="B41" s="305"/>
      <c r="C41" s="258" t="s">
        <v>269</v>
      </c>
      <c r="D41" s="259">
        <v>0</v>
      </c>
      <c r="E41" s="237">
        <f>I41+M41+Q41+U41+Y41+AJ41+AN41+AR41+AV41+BD41+BH41+BX41+CF41+CJ41+CN41+CR41+CV41+CZ41+AZ41+BL41+BT41</f>
        <v>0</v>
      </c>
      <c r="F41" s="304">
        <f t="shared" si="38"/>
        <v>0</v>
      </c>
      <c r="G41" s="312">
        <f t="shared" si="39"/>
        <v>0</v>
      </c>
      <c r="H41" s="312" t="e">
        <f t="shared" si="40"/>
        <v>#DIV/0!</v>
      </c>
      <c r="I41" s="237"/>
      <c r="J41" s="237"/>
      <c r="K41" s="313">
        <f t="shared" si="10"/>
        <v>0</v>
      </c>
      <c r="L41" s="313"/>
      <c r="M41" s="237"/>
      <c r="N41" s="237"/>
      <c r="O41" s="313">
        <f t="shared" si="41"/>
        <v>0</v>
      </c>
      <c r="P41" s="313"/>
      <c r="Q41" s="237"/>
      <c r="R41" s="237"/>
      <c r="S41" s="313">
        <f t="shared" si="42"/>
        <v>0</v>
      </c>
      <c r="T41" s="313"/>
      <c r="U41" s="237"/>
      <c r="V41" s="237"/>
      <c r="W41" s="313">
        <f t="shared" si="43"/>
        <v>0</v>
      </c>
      <c r="X41" s="313"/>
      <c r="Y41" s="237">
        <f t="shared" si="7"/>
        <v>0</v>
      </c>
      <c r="Z41" s="237">
        <f t="shared" si="7"/>
        <v>0</v>
      </c>
      <c r="AA41" s="313">
        <f t="shared" si="44"/>
        <v>0</v>
      </c>
      <c r="AB41" s="313"/>
      <c r="AC41" s="237"/>
      <c r="AD41" s="237"/>
      <c r="AE41" s="313">
        <f t="shared" si="45"/>
        <v>0</v>
      </c>
      <c r="AF41" s="313" t="e">
        <f>AD41/AC41</f>
        <v>#DIV/0!</v>
      </c>
      <c r="AG41" s="237"/>
      <c r="AH41" s="237"/>
      <c r="AI41" s="313">
        <f t="shared" si="46"/>
        <v>0</v>
      </c>
      <c r="AJ41" s="237"/>
      <c r="AK41" s="237"/>
      <c r="AL41" s="313">
        <f t="shared" si="47"/>
        <v>0</v>
      </c>
      <c r="AM41" s="313"/>
      <c r="AN41" s="237"/>
      <c r="AO41" s="237"/>
      <c r="AP41" s="313">
        <f t="shared" si="48"/>
        <v>0</v>
      </c>
      <c r="AQ41" s="313"/>
      <c r="AR41" s="313"/>
      <c r="AS41" s="313"/>
      <c r="AT41" s="313">
        <f t="shared" si="49"/>
        <v>0</v>
      </c>
      <c r="AU41" s="313"/>
      <c r="AV41" s="237"/>
      <c r="AW41" s="237"/>
      <c r="AX41" s="313">
        <f t="shared" si="50"/>
        <v>0</v>
      </c>
      <c r="AY41" s="313"/>
      <c r="AZ41" s="237"/>
      <c r="BA41" s="237"/>
      <c r="BB41" s="313">
        <f t="shared" si="51"/>
        <v>0</v>
      </c>
      <c r="BC41" s="313"/>
      <c r="BD41" s="237"/>
      <c r="BE41" s="237"/>
      <c r="BF41" s="313">
        <f t="shared" si="52"/>
        <v>0</v>
      </c>
      <c r="BG41" s="313"/>
      <c r="BH41" s="237"/>
      <c r="BI41" s="237"/>
      <c r="BJ41" s="313">
        <f t="shared" si="53"/>
        <v>0</v>
      </c>
      <c r="BK41" s="313"/>
      <c r="BL41" s="237"/>
      <c r="BM41" s="237"/>
      <c r="BN41" s="313">
        <f t="shared" si="54"/>
        <v>0</v>
      </c>
      <c r="BO41" s="313"/>
      <c r="BP41" s="237"/>
      <c r="BQ41" s="237"/>
      <c r="BR41" s="313">
        <f t="shared" si="55"/>
        <v>0</v>
      </c>
      <c r="BS41" s="313"/>
      <c r="BT41" s="237"/>
      <c r="BU41" s="237"/>
      <c r="BV41" s="313">
        <f t="shared" si="56"/>
        <v>0</v>
      </c>
      <c r="BW41" s="313"/>
      <c r="BX41" s="237"/>
      <c r="BY41" s="237"/>
      <c r="BZ41" s="313">
        <f t="shared" si="57"/>
        <v>0</v>
      </c>
      <c r="CA41" s="313"/>
      <c r="CB41" s="237"/>
      <c r="CC41" s="237"/>
      <c r="CD41" s="313">
        <f t="shared" si="58"/>
        <v>0</v>
      </c>
      <c r="CE41" s="313"/>
      <c r="CF41" s="237"/>
      <c r="CG41" s="237"/>
      <c r="CH41" s="313">
        <f t="shared" si="59"/>
        <v>0</v>
      </c>
      <c r="CI41" s="313"/>
      <c r="CJ41" s="237"/>
      <c r="CK41" s="237"/>
      <c r="CL41" s="313">
        <f t="shared" si="60"/>
        <v>0</v>
      </c>
      <c r="CM41" s="301"/>
      <c r="CN41" s="314"/>
      <c r="CO41" s="314"/>
      <c r="CP41" s="314">
        <f t="shared" si="61"/>
        <v>0</v>
      </c>
      <c r="CQ41" s="314"/>
      <c r="CR41" s="309"/>
      <c r="CS41" s="309"/>
      <c r="CT41" s="310">
        <f t="shared" si="62"/>
        <v>0</v>
      </c>
      <c r="CU41" s="311"/>
      <c r="CV41" s="234"/>
      <c r="CW41" s="234"/>
      <c r="CX41" s="310">
        <f t="shared" si="63"/>
        <v>0</v>
      </c>
      <c r="CY41" s="311"/>
      <c r="CZ41" s="234"/>
      <c r="DA41" s="234"/>
      <c r="DB41" s="310">
        <f t="shared" si="64"/>
        <v>0</v>
      </c>
      <c r="DC41" s="311"/>
      <c r="DD41" s="314"/>
      <c r="DE41" s="314"/>
      <c r="DF41" s="314">
        <f t="shared" si="65"/>
        <v>0</v>
      </c>
      <c r="DG41" s="314"/>
      <c r="DH41" s="314"/>
      <c r="DI41" s="314"/>
      <c r="DJ41" s="314">
        <f t="shared" si="66"/>
        <v>0</v>
      </c>
      <c r="DK41" s="314"/>
    </row>
    <row r="42" spans="1:115" ht="12.75" hidden="1" customHeight="1" x14ac:dyDescent="0.2">
      <c r="A42" s="258"/>
      <c r="B42" s="305"/>
      <c r="C42" s="258" t="s">
        <v>270</v>
      </c>
      <c r="D42" s="259"/>
      <c r="E42" s="237">
        <f>I42+M42+Q42+U42+Y42+AJ42+AN42+AR42+AV42+BD42+BH42+BX42+CF42+CJ42+CN42+CR42+CV42+CZ42+AZ42+BL42+BT42</f>
        <v>0</v>
      </c>
      <c r="F42" s="304">
        <f t="shared" si="38"/>
        <v>0</v>
      </c>
      <c r="G42" s="312">
        <f t="shared" si="39"/>
        <v>0</v>
      </c>
      <c r="H42" s="312" t="e">
        <f t="shared" si="40"/>
        <v>#DIV/0!</v>
      </c>
      <c r="I42" s="237"/>
      <c r="J42" s="237"/>
      <c r="K42" s="313">
        <f t="shared" si="10"/>
        <v>0</v>
      </c>
      <c r="L42" s="313"/>
      <c r="M42" s="237"/>
      <c r="N42" s="237"/>
      <c r="O42" s="313">
        <f t="shared" si="41"/>
        <v>0</v>
      </c>
      <c r="P42" s="313"/>
      <c r="Q42" s="237"/>
      <c r="R42" s="237"/>
      <c r="S42" s="313">
        <f t="shared" si="42"/>
        <v>0</v>
      </c>
      <c r="T42" s="313"/>
      <c r="U42" s="237"/>
      <c r="V42" s="237"/>
      <c r="W42" s="313">
        <f t="shared" si="43"/>
        <v>0</v>
      </c>
      <c r="X42" s="313"/>
      <c r="Y42" s="237">
        <f t="shared" si="7"/>
        <v>0</v>
      </c>
      <c r="Z42" s="237">
        <f t="shared" si="7"/>
        <v>0</v>
      </c>
      <c r="AA42" s="313">
        <f t="shared" si="44"/>
        <v>0</v>
      </c>
      <c r="AB42" s="313"/>
      <c r="AC42" s="237"/>
      <c r="AD42" s="237"/>
      <c r="AE42" s="313">
        <f t="shared" si="45"/>
        <v>0</v>
      </c>
      <c r="AF42" s="313"/>
      <c r="AG42" s="237"/>
      <c r="AH42" s="237"/>
      <c r="AI42" s="313">
        <f t="shared" si="46"/>
        <v>0</v>
      </c>
      <c r="AJ42" s="237"/>
      <c r="AK42" s="237"/>
      <c r="AL42" s="313">
        <f t="shared" si="47"/>
        <v>0</v>
      </c>
      <c r="AM42" s="313"/>
      <c r="AN42" s="237"/>
      <c r="AO42" s="237"/>
      <c r="AP42" s="313">
        <f t="shared" si="48"/>
        <v>0</v>
      </c>
      <c r="AQ42" s="313"/>
      <c r="AR42" s="313"/>
      <c r="AS42" s="313"/>
      <c r="AT42" s="313">
        <f t="shared" si="49"/>
        <v>0</v>
      </c>
      <c r="AU42" s="313"/>
      <c r="AV42" s="237"/>
      <c r="AW42" s="237"/>
      <c r="AX42" s="313">
        <f t="shared" si="50"/>
        <v>0</v>
      </c>
      <c r="AY42" s="313"/>
      <c r="AZ42" s="237"/>
      <c r="BA42" s="237"/>
      <c r="BB42" s="313">
        <f t="shared" si="51"/>
        <v>0</v>
      </c>
      <c r="BC42" s="313"/>
      <c r="BD42" s="237"/>
      <c r="BE42" s="237"/>
      <c r="BF42" s="313">
        <f t="shared" si="52"/>
        <v>0</v>
      </c>
      <c r="BG42" s="313"/>
      <c r="BH42" s="237"/>
      <c r="BI42" s="237"/>
      <c r="BJ42" s="313">
        <f t="shared" si="53"/>
        <v>0</v>
      </c>
      <c r="BK42" s="313"/>
      <c r="BL42" s="237"/>
      <c r="BM42" s="237"/>
      <c r="BN42" s="313">
        <f t="shared" si="54"/>
        <v>0</v>
      </c>
      <c r="BO42" s="313"/>
      <c r="BP42" s="237"/>
      <c r="BQ42" s="237"/>
      <c r="BR42" s="313">
        <f t="shared" si="55"/>
        <v>0</v>
      </c>
      <c r="BS42" s="313"/>
      <c r="BT42" s="237"/>
      <c r="BU42" s="237"/>
      <c r="BV42" s="313">
        <f t="shared" si="56"/>
        <v>0</v>
      </c>
      <c r="BW42" s="313"/>
      <c r="BX42" s="237"/>
      <c r="BY42" s="237"/>
      <c r="BZ42" s="313">
        <f t="shared" si="57"/>
        <v>0</v>
      </c>
      <c r="CA42" s="313"/>
      <c r="CB42" s="237"/>
      <c r="CC42" s="237"/>
      <c r="CD42" s="313">
        <f t="shared" si="58"/>
        <v>0</v>
      </c>
      <c r="CE42" s="313"/>
      <c r="CF42" s="237"/>
      <c r="CG42" s="237"/>
      <c r="CH42" s="313">
        <f t="shared" si="59"/>
        <v>0</v>
      </c>
      <c r="CI42" s="313"/>
      <c r="CJ42" s="237"/>
      <c r="CK42" s="237"/>
      <c r="CL42" s="313">
        <f t="shared" si="60"/>
        <v>0</v>
      </c>
      <c r="CM42" s="301"/>
      <c r="CN42" s="314"/>
      <c r="CO42" s="314"/>
      <c r="CP42" s="314">
        <f t="shared" si="61"/>
        <v>0</v>
      </c>
      <c r="CQ42" s="314"/>
      <c r="CR42" s="309"/>
      <c r="CS42" s="309"/>
      <c r="CT42" s="310">
        <f t="shared" si="62"/>
        <v>0</v>
      </c>
      <c r="CU42" s="311"/>
      <c r="CV42" s="234"/>
      <c r="CW42" s="234"/>
      <c r="CX42" s="310">
        <f t="shared" si="63"/>
        <v>0</v>
      </c>
      <c r="CY42" s="311"/>
      <c r="CZ42" s="234"/>
      <c r="DA42" s="234"/>
      <c r="DB42" s="310">
        <f t="shared" si="64"/>
        <v>0</v>
      </c>
      <c r="DC42" s="311"/>
      <c r="DD42" s="314"/>
      <c r="DE42" s="314"/>
      <c r="DF42" s="314">
        <f t="shared" si="65"/>
        <v>0</v>
      </c>
      <c r="DG42" s="314"/>
      <c r="DH42" s="314"/>
      <c r="DI42" s="314"/>
      <c r="DJ42" s="314">
        <f t="shared" si="66"/>
        <v>0</v>
      </c>
      <c r="DK42" s="314"/>
    </row>
    <row r="43" spans="1:115" ht="13.5" hidden="1" customHeight="1" x14ac:dyDescent="0.2">
      <c r="A43" s="258"/>
      <c r="B43" s="305"/>
      <c r="C43" s="258" t="s">
        <v>271</v>
      </c>
      <c r="D43" s="259"/>
      <c r="E43" s="237">
        <f>I43+M43+Q43+U43+Y43+AJ43+AN43+AR43+AV43+BD43+BH43+BX43+CF43+CJ43+CN43+CR43+CV43+CZ43+AZ43+BL43+BT43</f>
        <v>0</v>
      </c>
      <c r="F43" s="304">
        <f t="shared" si="38"/>
        <v>0</v>
      </c>
      <c r="G43" s="312">
        <f t="shared" si="39"/>
        <v>0</v>
      </c>
      <c r="H43" s="312" t="e">
        <f t="shared" si="40"/>
        <v>#DIV/0!</v>
      </c>
      <c r="I43" s="237"/>
      <c r="J43" s="237"/>
      <c r="K43" s="313">
        <f t="shared" si="10"/>
        <v>0</v>
      </c>
      <c r="L43" s="313"/>
      <c r="M43" s="237"/>
      <c r="N43" s="237"/>
      <c r="O43" s="313">
        <f t="shared" si="41"/>
        <v>0</v>
      </c>
      <c r="P43" s="313"/>
      <c r="Q43" s="237"/>
      <c r="R43" s="237"/>
      <c r="S43" s="313">
        <f t="shared" si="42"/>
        <v>0</v>
      </c>
      <c r="T43" s="313"/>
      <c r="U43" s="237"/>
      <c r="V43" s="237"/>
      <c r="W43" s="313">
        <f t="shared" si="43"/>
        <v>0</v>
      </c>
      <c r="X43" s="313"/>
      <c r="Y43" s="237">
        <f t="shared" ref="Y43:Z74" si="67">AC43</f>
        <v>0</v>
      </c>
      <c r="Z43" s="237">
        <f t="shared" si="67"/>
        <v>0</v>
      </c>
      <c r="AA43" s="313">
        <f t="shared" si="44"/>
        <v>0</v>
      </c>
      <c r="AB43" s="313"/>
      <c r="AC43" s="237"/>
      <c r="AD43" s="237"/>
      <c r="AE43" s="313">
        <f t="shared" si="45"/>
        <v>0</v>
      </c>
      <c r="AF43" s="313" t="e">
        <f>AD43/AC43</f>
        <v>#DIV/0!</v>
      </c>
      <c r="AG43" s="237"/>
      <c r="AH43" s="237"/>
      <c r="AI43" s="313">
        <f t="shared" si="46"/>
        <v>0</v>
      </c>
      <c r="AJ43" s="237"/>
      <c r="AK43" s="237"/>
      <c r="AL43" s="313">
        <f t="shared" si="47"/>
        <v>0</v>
      </c>
      <c r="AM43" s="313"/>
      <c r="AN43" s="237"/>
      <c r="AO43" s="237"/>
      <c r="AP43" s="313">
        <f t="shared" si="48"/>
        <v>0</v>
      </c>
      <c r="AQ43" s="313"/>
      <c r="AR43" s="313"/>
      <c r="AS43" s="313"/>
      <c r="AT43" s="313">
        <f t="shared" si="49"/>
        <v>0</v>
      </c>
      <c r="AU43" s="313"/>
      <c r="AV43" s="237"/>
      <c r="AW43" s="237"/>
      <c r="AX43" s="313">
        <f t="shared" si="50"/>
        <v>0</v>
      </c>
      <c r="AY43" s="313"/>
      <c r="AZ43" s="237"/>
      <c r="BA43" s="237"/>
      <c r="BB43" s="313">
        <f t="shared" si="51"/>
        <v>0</v>
      </c>
      <c r="BC43" s="313"/>
      <c r="BD43" s="237"/>
      <c r="BE43" s="237"/>
      <c r="BF43" s="313">
        <f t="shared" si="52"/>
        <v>0</v>
      </c>
      <c r="BG43" s="313"/>
      <c r="BH43" s="237"/>
      <c r="BI43" s="237"/>
      <c r="BJ43" s="313">
        <f t="shared" si="53"/>
        <v>0</v>
      </c>
      <c r="BK43" s="313"/>
      <c r="BL43" s="237"/>
      <c r="BM43" s="237"/>
      <c r="BN43" s="313">
        <f t="shared" si="54"/>
        <v>0</v>
      </c>
      <c r="BO43" s="313"/>
      <c r="BP43" s="237"/>
      <c r="BQ43" s="237"/>
      <c r="BR43" s="313">
        <f t="shared" si="55"/>
        <v>0</v>
      </c>
      <c r="BS43" s="313"/>
      <c r="BT43" s="237"/>
      <c r="BU43" s="237"/>
      <c r="BV43" s="313">
        <f t="shared" si="56"/>
        <v>0</v>
      </c>
      <c r="BW43" s="313"/>
      <c r="BX43" s="237"/>
      <c r="BY43" s="237"/>
      <c r="BZ43" s="313">
        <f t="shared" si="57"/>
        <v>0</v>
      </c>
      <c r="CA43" s="313"/>
      <c r="CB43" s="237"/>
      <c r="CC43" s="237"/>
      <c r="CD43" s="313">
        <f t="shared" si="58"/>
        <v>0</v>
      </c>
      <c r="CE43" s="313"/>
      <c r="CF43" s="237"/>
      <c r="CG43" s="237"/>
      <c r="CH43" s="313">
        <f t="shared" si="59"/>
        <v>0</v>
      </c>
      <c r="CI43" s="313"/>
      <c r="CJ43" s="237"/>
      <c r="CK43" s="237"/>
      <c r="CL43" s="313">
        <f t="shared" si="60"/>
        <v>0</v>
      </c>
      <c r="CM43" s="301"/>
      <c r="CN43" s="314"/>
      <c r="CO43" s="314"/>
      <c r="CP43" s="314">
        <f t="shared" si="61"/>
        <v>0</v>
      </c>
      <c r="CQ43" s="314"/>
      <c r="CR43" s="309"/>
      <c r="CS43" s="309"/>
      <c r="CT43" s="310">
        <f t="shared" si="62"/>
        <v>0</v>
      </c>
      <c r="CU43" s="311"/>
      <c r="CV43" s="234"/>
      <c r="CW43" s="234"/>
      <c r="CX43" s="310">
        <f t="shared" si="63"/>
        <v>0</v>
      </c>
      <c r="CY43" s="311"/>
      <c r="CZ43" s="234"/>
      <c r="DA43" s="234"/>
      <c r="DB43" s="310">
        <f t="shared" si="64"/>
        <v>0</v>
      </c>
      <c r="DC43" s="311"/>
      <c r="DD43" s="314"/>
      <c r="DE43" s="314"/>
      <c r="DF43" s="314">
        <f t="shared" si="65"/>
        <v>0</v>
      </c>
      <c r="DG43" s="314"/>
      <c r="DH43" s="314"/>
      <c r="DI43" s="314"/>
      <c r="DJ43" s="314">
        <f t="shared" si="66"/>
        <v>0</v>
      </c>
      <c r="DK43" s="314"/>
    </row>
    <row r="44" spans="1:115" ht="13.5" hidden="1" customHeight="1" x14ac:dyDescent="0.2">
      <c r="A44" s="258"/>
      <c r="B44" s="318" t="s">
        <v>661</v>
      </c>
      <c r="C44" s="264" t="s">
        <v>662</v>
      </c>
      <c r="D44" s="259"/>
      <c r="E44" s="237"/>
      <c r="F44" s="304">
        <f t="shared" si="38"/>
        <v>0</v>
      </c>
      <c r="G44" s="312">
        <f t="shared" si="39"/>
        <v>0</v>
      </c>
      <c r="H44" s="312">
        <v>0</v>
      </c>
      <c r="I44" s="237"/>
      <c r="J44" s="237"/>
      <c r="K44" s="313"/>
      <c r="L44" s="313"/>
      <c r="M44" s="237"/>
      <c r="N44" s="237"/>
      <c r="O44" s="313"/>
      <c r="P44" s="313"/>
      <c r="Q44" s="237"/>
      <c r="R44" s="237"/>
      <c r="S44" s="313"/>
      <c r="T44" s="313"/>
      <c r="U44" s="237"/>
      <c r="V44" s="237"/>
      <c r="W44" s="313"/>
      <c r="X44" s="313"/>
      <c r="Y44" s="237"/>
      <c r="Z44" s="237"/>
      <c r="AA44" s="313"/>
      <c r="AB44" s="313"/>
      <c r="AC44" s="237"/>
      <c r="AD44" s="237"/>
      <c r="AE44" s="313"/>
      <c r="AF44" s="313"/>
      <c r="AG44" s="237"/>
      <c r="AH44" s="237"/>
      <c r="AI44" s="313"/>
      <c r="AJ44" s="237"/>
      <c r="AK44" s="237"/>
      <c r="AL44" s="313"/>
      <c r="AM44" s="313"/>
      <c r="AN44" s="237"/>
      <c r="AO44" s="237"/>
      <c r="AP44" s="313"/>
      <c r="AQ44" s="313"/>
      <c r="AR44" s="313"/>
      <c r="AS44" s="313"/>
      <c r="AT44" s="313"/>
      <c r="AU44" s="313"/>
      <c r="AV44" s="237"/>
      <c r="AW44" s="237"/>
      <c r="AX44" s="313"/>
      <c r="AY44" s="313"/>
      <c r="AZ44" s="237"/>
      <c r="BA44" s="237"/>
      <c r="BB44" s="313"/>
      <c r="BC44" s="313"/>
      <c r="BD44" s="237"/>
      <c r="BE44" s="237"/>
      <c r="BF44" s="313"/>
      <c r="BG44" s="313"/>
      <c r="BH44" s="237"/>
      <c r="BI44" s="237"/>
      <c r="BJ44" s="313"/>
      <c r="BK44" s="313"/>
      <c r="BL44" s="237"/>
      <c r="BM44" s="237"/>
      <c r="BN44" s="313"/>
      <c r="BO44" s="313"/>
      <c r="BP44" s="237"/>
      <c r="BQ44" s="237"/>
      <c r="BR44" s="313"/>
      <c r="BS44" s="313"/>
      <c r="BT44" s="237"/>
      <c r="BU44" s="237"/>
      <c r="BV44" s="313"/>
      <c r="BW44" s="313"/>
      <c r="BX44" s="237"/>
      <c r="BY44" s="237"/>
      <c r="BZ44" s="313"/>
      <c r="CA44" s="313"/>
      <c r="CB44" s="237"/>
      <c r="CC44" s="237"/>
      <c r="CD44" s="313"/>
      <c r="CE44" s="313"/>
      <c r="CF44" s="237"/>
      <c r="CG44" s="237"/>
      <c r="CH44" s="313"/>
      <c r="CI44" s="313"/>
      <c r="CJ44" s="237"/>
      <c r="CK44" s="237"/>
      <c r="CL44" s="313"/>
      <c r="CM44" s="301"/>
      <c r="CN44" s="314"/>
      <c r="CO44" s="314"/>
      <c r="CP44" s="314"/>
      <c r="CQ44" s="314"/>
      <c r="CR44" s="309"/>
      <c r="CS44" s="309"/>
      <c r="CT44" s="310"/>
      <c r="CU44" s="311"/>
      <c r="CV44" s="234"/>
      <c r="CW44" s="234"/>
      <c r="CX44" s="310"/>
      <c r="CY44" s="311"/>
      <c r="CZ44" s="234"/>
      <c r="DA44" s="234"/>
      <c r="DB44" s="310"/>
      <c r="DC44" s="311"/>
      <c r="DD44" s="314"/>
      <c r="DE44" s="314"/>
      <c r="DF44" s="314"/>
      <c r="DG44" s="314"/>
      <c r="DH44" s="314"/>
      <c r="DI44" s="314"/>
      <c r="DJ44" s="314"/>
      <c r="DK44" s="314"/>
    </row>
    <row r="45" spans="1:115" ht="13.5" hidden="1" customHeight="1" x14ac:dyDescent="0.2">
      <c r="A45" s="258"/>
      <c r="B45" s="318" t="s">
        <v>623</v>
      </c>
      <c r="C45" s="266" t="s">
        <v>624</v>
      </c>
      <c r="D45" s="259"/>
      <c r="E45" s="237"/>
      <c r="F45" s="304">
        <f t="shared" si="38"/>
        <v>0</v>
      </c>
      <c r="G45" s="312">
        <f t="shared" si="39"/>
        <v>0</v>
      </c>
      <c r="H45" s="312">
        <v>0</v>
      </c>
      <c r="I45" s="237"/>
      <c r="J45" s="237"/>
      <c r="K45" s="313"/>
      <c r="L45" s="313"/>
      <c r="M45" s="237"/>
      <c r="N45" s="237"/>
      <c r="O45" s="313"/>
      <c r="P45" s="313"/>
      <c r="Q45" s="237"/>
      <c r="R45" s="237"/>
      <c r="S45" s="313"/>
      <c r="T45" s="313"/>
      <c r="U45" s="237"/>
      <c r="V45" s="237"/>
      <c r="W45" s="313"/>
      <c r="X45" s="313"/>
      <c r="Y45" s="237"/>
      <c r="Z45" s="237"/>
      <c r="AA45" s="313"/>
      <c r="AB45" s="313"/>
      <c r="AC45" s="237"/>
      <c r="AD45" s="237"/>
      <c r="AE45" s="313"/>
      <c r="AF45" s="313"/>
      <c r="AG45" s="237"/>
      <c r="AH45" s="237"/>
      <c r="AI45" s="313"/>
      <c r="AJ45" s="237"/>
      <c r="AK45" s="237"/>
      <c r="AL45" s="313"/>
      <c r="AM45" s="313"/>
      <c r="AN45" s="237"/>
      <c r="AO45" s="237"/>
      <c r="AP45" s="313"/>
      <c r="AQ45" s="313"/>
      <c r="AR45" s="313"/>
      <c r="AS45" s="313"/>
      <c r="AT45" s="313"/>
      <c r="AU45" s="313"/>
      <c r="AV45" s="237"/>
      <c r="AW45" s="237"/>
      <c r="AX45" s="313"/>
      <c r="AY45" s="313"/>
      <c r="AZ45" s="237"/>
      <c r="BA45" s="237"/>
      <c r="BB45" s="313"/>
      <c r="BC45" s="313"/>
      <c r="BD45" s="237"/>
      <c r="BE45" s="237"/>
      <c r="BF45" s="313"/>
      <c r="BG45" s="313"/>
      <c r="BH45" s="237"/>
      <c r="BI45" s="237"/>
      <c r="BJ45" s="313"/>
      <c r="BK45" s="313"/>
      <c r="BL45" s="237"/>
      <c r="BM45" s="237"/>
      <c r="BN45" s="313"/>
      <c r="BO45" s="313"/>
      <c r="BP45" s="237"/>
      <c r="BQ45" s="237"/>
      <c r="BR45" s="313"/>
      <c r="BS45" s="313"/>
      <c r="BT45" s="237"/>
      <c r="BU45" s="237"/>
      <c r="BV45" s="313"/>
      <c r="BW45" s="313"/>
      <c r="BX45" s="237"/>
      <c r="BY45" s="237"/>
      <c r="BZ45" s="313"/>
      <c r="CA45" s="313"/>
      <c r="CB45" s="237"/>
      <c r="CC45" s="237"/>
      <c r="CD45" s="313"/>
      <c r="CE45" s="313"/>
      <c r="CF45" s="237"/>
      <c r="CG45" s="237"/>
      <c r="CH45" s="313"/>
      <c r="CI45" s="313"/>
      <c r="CJ45" s="237"/>
      <c r="CK45" s="237"/>
      <c r="CL45" s="313"/>
      <c r="CM45" s="301"/>
      <c r="CN45" s="314"/>
      <c r="CO45" s="314"/>
      <c r="CP45" s="314"/>
      <c r="CQ45" s="314"/>
      <c r="CR45" s="309"/>
      <c r="CS45" s="309"/>
      <c r="CT45" s="310"/>
      <c r="CU45" s="311"/>
      <c r="CV45" s="234"/>
      <c r="CW45" s="234"/>
      <c r="CX45" s="310"/>
      <c r="CY45" s="311"/>
      <c r="CZ45" s="234"/>
      <c r="DA45" s="234"/>
      <c r="DB45" s="310"/>
      <c r="DC45" s="311"/>
      <c r="DD45" s="314"/>
      <c r="DE45" s="314"/>
      <c r="DF45" s="314"/>
      <c r="DG45" s="314"/>
      <c r="DH45" s="314"/>
      <c r="DI45" s="314"/>
      <c r="DJ45" s="314"/>
      <c r="DK45" s="314"/>
    </row>
    <row r="46" spans="1:115" ht="13.5" hidden="1" customHeight="1" x14ac:dyDescent="0.2">
      <c r="A46" s="258"/>
      <c r="B46" s="318"/>
      <c r="C46" s="266" t="s">
        <v>663</v>
      </c>
      <c r="D46" s="259"/>
      <c r="E46" s="237"/>
      <c r="F46" s="304">
        <f t="shared" si="38"/>
        <v>0</v>
      </c>
      <c r="G46" s="312">
        <f t="shared" si="39"/>
        <v>0</v>
      </c>
      <c r="H46" s="312">
        <v>0</v>
      </c>
      <c r="I46" s="237"/>
      <c r="J46" s="237"/>
      <c r="K46" s="313"/>
      <c r="L46" s="313"/>
      <c r="M46" s="237"/>
      <c r="N46" s="237"/>
      <c r="O46" s="313"/>
      <c r="P46" s="313"/>
      <c r="Q46" s="237"/>
      <c r="R46" s="237"/>
      <c r="S46" s="313"/>
      <c r="T46" s="313"/>
      <c r="U46" s="237"/>
      <c r="V46" s="237"/>
      <c r="W46" s="313"/>
      <c r="X46" s="313"/>
      <c r="Y46" s="237"/>
      <c r="Z46" s="237"/>
      <c r="AA46" s="313"/>
      <c r="AB46" s="313"/>
      <c r="AC46" s="237"/>
      <c r="AD46" s="237"/>
      <c r="AE46" s="313"/>
      <c r="AF46" s="313"/>
      <c r="AG46" s="237"/>
      <c r="AH46" s="237"/>
      <c r="AI46" s="313"/>
      <c r="AJ46" s="237"/>
      <c r="AK46" s="237"/>
      <c r="AL46" s="313"/>
      <c r="AM46" s="313"/>
      <c r="AN46" s="237"/>
      <c r="AO46" s="237"/>
      <c r="AP46" s="313"/>
      <c r="AQ46" s="313"/>
      <c r="AR46" s="313"/>
      <c r="AS46" s="313"/>
      <c r="AT46" s="313"/>
      <c r="AU46" s="313"/>
      <c r="AV46" s="237"/>
      <c r="AW46" s="237"/>
      <c r="AX46" s="313"/>
      <c r="AY46" s="313"/>
      <c r="AZ46" s="237"/>
      <c r="BA46" s="237"/>
      <c r="BB46" s="313"/>
      <c r="BC46" s="313"/>
      <c r="BD46" s="237"/>
      <c r="BE46" s="237"/>
      <c r="BF46" s="313"/>
      <c r="BG46" s="313"/>
      <c r="BH46" s="237"/>
      <c r="BI46" s="237"/>
      <c r="BJ46" s="313"/>
      <c r="BK46" s="313"/>
      <c r="BL46" s="237"/>
      <c r="BM46" s="237"/>
      <c r="BN46" s="313"/>
      <c r="BO46" s="313"/>
      <c r="BP46" s="237"/>
      <c r="BQ46" s="237"/>
      <c r="BR46" s="313"/>
      <c r="BS46" s="313"/>
      <c r="BT46" s="237"/>
      <c r="BU46" s="237"/>
      <c r="BV46" s="313"/>
      <c r="BW46" s="313"/>
      <c r="BX46" s="237"/>
      <c r="BY46" s="237"/>
      <c r="BZ46" s="313"/>
      <c r="CA46" s="313"/>
      <c r="CB46" s="237"/>
      <c r="CC46" s="237"/>
      <c r="CD46" s="313"/>
      <c r="CE46" s="313"/>
      <c r="CF46" s="237"/>
      <c r="CG46" s="237"/>
      <c r="CH46" s="313"/>
      <c r="CI46" s="313"/>
      <c r="CJ46" s="237"/>
      <c r="CK46" s="237"/>
      <c r="CL46" s="313"/>
      <c r="CM46" s="301"/>
      <c r="CN46" s="314"/>
      <c r="CO46" s="314"/>
      <c r="CP46" s="314"/>
      <c r="CQ46" s="314"/>
      <c r="CR46" s="309"/>
      <c r="CS46" s="309"/>
      <c r="CT46" s="310"/>
      <c r="CU46" s="311"/>
      <c r="CV46" s="234"/>
      <c r="CW46" s="234"/>
      <c r="CX46" s="310"/>
      <c r="CY46" s="311"/>
      <c r="CZ46" s="234"/>
      <c r="DA46" s="234"/>
      <c r="DB46" s="310"/>
      <c r="DC46" s="311"/>
      <c r="DD46" s="314"/>
      <c r="DE46" s="314"/>
      <c r="DF46" s="314"/>
      <c r="DG46" s="314"/>
      <c r="DH46" s="314"/>
      <c r="DI46" s="314"/>
      <c r="DJ46" s="314"/>
      <c r="DK46" s="314"/>
    </row>
    <row r="47" spans="1:115" ht="13.5" hidden="1" customHeight="1" x14ac:dyDescent="0.2">
      <c r="A47" s="258"/>
      <c r="B47" s="318"/>
      <c r="C47" s="266" t="s">
        <v>625</v>
      </c>
      <c r="D47" s="259"/>
      <c r="E47" s="237"/>
      <c r="F47" s="304">
        <f t="shared" si="38"/>
        <v>0</v>
      </c>
      <c r="G47" s="312"/>
      <c r="H47" s="312"/>
      <c r="I47" s="237"/>
      <c r="J47" s="237"/>
      <c r="K47" s="313"/>
      <c r="L47" s="313"/>
      <c r="M47" s="237"/>
      <c r="N47" s="237"/>
      <c r="O47" s="313"/>
      <c r="P47" s="313"/>
      <c r="Q47" s="237"/>
      <c r="R47" s="237"/>
      <c r="S47" s="313"/>
      <c r="T47" s="313"/>
      <c r="U47" s="237"/>
      <c r="V47" s="237"/>
      <c r="W47" s="313"/>
      <c r="X47" s="313"/>
      <c r="Y47" s="237"/>
      <c r="Z47" s="237"/>
      <c r="AA47" s="313"/>
      <c r="AB47" s="313"/>
      <c r="AC47" s="237"/>
      <c r="AD47" s="237"/>
      <c r="AE47" s="313"/>
      <c r="AF47" s="313"/>
      <c r="AG47" s="237"/>
      <c r="AH47" s="237"/>
      <c r="AI47" s="313"/>
      <c r="AJ47" s="237"/>
      <c r="AK47" s="237"/>
      <c r="AL47" s="313"/>
      <c r="AM47" s="313"/>
      <c r="AN47" s="237"/>
      <c r="AO47" s="237"/>
      <c r="AP47" s="313"/>
      <c r="AQ47" s="313"/>
      <c r="AR47" s="313"/>
      <c r="AS47" s="313"/>
      <c r="AT47" s="313"/>
      <c r="AU47" s="313"/>
      <c r="AV47" s="237"/>
      <c r="AW47" s="237"/>
      <c r="AX47" s="313"/>
      <c r="AY47" s="313"/>
      <c r="AZ47" s="237"/>
      <c r="BA47" s="237"/>
      <c r="BB47" s="313"/>
      <c r="BC47" s="313"/>
      <c r="BD47" s="237"/>
      <c r="BE47" s="237"/>
      <c r="BF47" s="313"/>
      <c r="BG47" s="313"/>
      <c r="BH47" s="237"/>
      <c r="BI47" s="237"/>
      <c r="BJ47" s="313"/>
      <c r="BK47" s="313"/>
      <c r="BL47" s="237"/>
      <c r="BM47" s="237"/>
      <c r="BN47" s="313"/>
      <c r="BO47" s="313"/>
      <c r="BP47" s="237"/>
      <c r="BQ47" s="237"/>
      <c r="BR47" s="313"/>
      <c r="BS47" s="313"/>
      <c r="BT47" s="237"/>
      <c r="BU47" s="237"/>
      <c r="BV47" s="313"/>
      <c r="BW47" s="313"/>
      <c r="BX47" s="237"/>
      <c r="BY47" s="237"/>
      <c r="BZ47" s="313"/>
      <c r="CA47" s="313"/>
      <c r="CB47" s="237"/>
      <c r="CC47" s="237"/>
      <c r="CD47" s="313"/>
      <c r="CE47" s="313"/>
      <c r="CF47" s="237"/>
      <c r="CG47" s="237"/>
      <c r="CH47" s="313"/>
      <c r="CI47" s="313"/>
      <c r="CJ47" s="237"/>
      <c r="CK47" s="237"/>
      <c r="CL47" s="313"/>
      <c r="CM47" s="301"/>
      <c r="CN47" s="314"/>
      <c r="CO47" s="314"/>
      <c r="CP47" s="314"/>
      <c r="CQ47" s="314"/>
      <c r="CR47" s="309"/>
      <c r="CS47" s="309"/>
      <c r="CT47" s="310"/>
      <c r="CU47" s="311"/>
      <c r="CV47" s="234"/>
      <c r="CW47" s="234"/>
      <c r="CX47" s="310"/>
      <c r="CY47" s="311"/>
      <c r="CZ47" s="234"/>
      <c r="DA47" s="234"/>
      <c r="DB47" s="310"/>
      <c r="DC47" s="311"/>
      <c r="DD47" s="314"/>
      <c r="DE47" s="314"/>
      <c r="DF47" s="314"/>
      <c r="DG47" s="314"/>
      <c r="DH47" s="314"/>
      <c r="DI47" s="314"/>
      <c r="DJ47" s="314"/>
      <c r="DK47" s="314"/>
    </row>
    <row r="48" spans="1:115" ht="13.5" hidden="1" customHeight="1" x14ac:dyDescent="0.2">
      <c r="A48" s="258"/>
      <c r="B48" s="318"/>
      <c r="C48" s="266" t="s">
        <v>626</v>
      </c>
      <c r="D48" s="259"/>
      <c r="E48" s="237"/>
      <c r="F48" s="304">
        <f t="shared" si="38"/>
        <v>0</v>
      </c>
      <c r="G48" s="312"/>
      <c r="H48" s="312"/>
      <c r="I48" s="237"/>
      <c r="J48" s="237"/>
      <c r="K48" s="313"/>
      <c r="L48" s="313"/>
      <c r="M48" s="237"/>
      <c r="N48" s="237"/>
      <c r="O48" s="313"/>
      <c r="P48" s="313"/>
      <c r="Q48" s="237"/>
      <c r="R48" s="237"/>
      <c r="S48" s="313"/>
      <c r="T48" s="313"/>
      <c r="U48" s="237"/>
      <c r="V48" s="237"/>
      <c r="W48" s="313"/>
      <c r="X48" s="313"/>
      <c r="Y48" s="237"/>
      <c r="Z48" s="237"/>
      <c r="AA48" s="313"/>
      <c r="AB48" s="313"/>
      <c r="AC48" s="237"/>
      <c r="AD48" s="237"/>
      <c r="AE48" s="313"/>
      <c r="AF48" s="313"/>
      <c r="AG48" s="237"/>
      <c r="AH48" s="237"/>
      <c r="AI48" s="313"/>
      <c r="AJ48" s="237"/>
      <c r="AK48" s="237"/>
      <c r="AL48" s="313"/>
      <c r="AM48" s="313"/>
      <c r="AN48" s="237"/>
      <c r="AO48" s="237"/>
      <c r="AP48" s="313"/>
      <c r="AQ48" s="313"/>
      <c r="AR48" s="313"/>
      <c r="AS48" s="313"/>
      <c r="AT48" s="313"/>
      <c r="AU48" s="313"/>
      <c r="AV48" s="237"/>
      <c r="AW48" s="237"/>
      <c r="AX48" s="313"/>
      <c r="AY48" s="313"/>
      <c r="AZ48" s="237"/>
      <c r="BA48" s="237"/>
      <c r="BB48" s="313"/>
      <c r="BC48" s="313"/>
      <c r="BD48" s="237"/>
      <c r="BE48" s="237"/>
      <c r="BF48" s="313"/>
      <c r="BG48" s="313"/>
      <c r="BH48" s="237"/>
      <c r="BI48" s="237"/>
      <c r="BJ48" s="313"/>
      <c r="BK48" s="313"/>
      <c r="BL48" s="237"/>
      <c r="BM48" s="237"/>
      <c r="BN48" s="313"/>
      <c r="BO48" s="313"/>
      <c r="BP48" s="237"/>
      <c r="BQ48" s="237"/>
      <c r="BR48" s="313"/>
      <c r="BS48" s="313"/>
      <c r="BT48" s="237"/>
      <c r="BU48" s="237"/>
      <c r="BV48" s="313"/>
      <c r="BW48" s="313"/>
      <c r="BX48" s="237"/>
      <c r="BY48" s="237"/>
      <c r="BZ48" s="313"/>
      <c r="CA48" s="313"/>
      <c r="CB48" s="237"/>
      <c r="CC48" s="237"/>
      <c r="CD48" s="313"/>
      <c r="CE48" s="313"/>
      <c r="CF48" s="237"/>
      <c r="CG48" s="237"/>
      <c r="CH48" s="313"/>
      <c r="CI48" s="313"/>
      <c r="CJ48" s="237"/>
      <c r="CK48" s="237"/>
      <c r="CL48" s="313"/>
      <c r="CM48" s="301"/>
      <c r="CN48" s="314"/>
      <c r="CO48" s="314"/>
      <c r="CP48" s="314"/>
      <c r="CQ48" s="314"/>
      <c r="CR48" s="309"/>
      <c r="CS48" s="309"/>
      <c r="CT48" s="310"/>
      <c r="CU48" s="311"/>
      <c r="CV48" s="234"/>
      <c r="CW48" s="234"/>
      <c r="CX48" s="310"/>
      <c r="CY48" s="311"/>
      <c r="CZ48" s="234"/>
      <c r="DA48" s="234"/>
      <c r="DB48" s="310"/>
      <c r="DC48" s="311"/>
      <c r="DD48" s="314"/>
      <c r="DE48" s="314"/>
      <c r="DF48" s="314"/>
      <c r="DG48" s="314"/>
      <c r="DH48" s="314"/>
      <c r="DI48" s="314"/>
      <c r="DJ48" s="314"/>
      <c r="DK48" s="314"/>
    </row>
    <row r="49" spans="1:115" ht="13.5" hidden="1" customHeight="1" x14ac:dyDescent="0.2">
      <c r="A49" s="258"/>
      <c r="B49" s="318"/>
      <c r="C49" s="266" t="s">
        <v>627</v>
      </c>
      <c r="D49" s="259"/>
      <c r="E49" s="237"/>
      <c r="F49" s="304">
        <f t="shared" si="38"/>
        <v>0</v>
      </c>
      <c r="G49" s="312"/>
      <c r="H49" s="312"/>
      <c r="I49" s="237"/>
      <c r="J49" s="237"/>
      <c r="K49" s="313"/>
      <c r="L49" s="313"/>
      <c r="M49" s="237"/>
      <c r="N49" s="237"/>
      <c r="O49" s="313"/>
      <c r="P49" s="313"/>
      <c r="Q49" s="237"/>
      <c r="R49" s="237"/>
      <c r="S49" s="313"/>
      <c r="T49" s="313"/>
      <c r="U49" s="237"/>
      <c r="V49" s="237"/>
      <c r="W49" s="313"/>
      <c r="X49" s="313"/>
      <c r="Y49" s="237"/>
      <c r="Z49" s="237"/>
      <c r="AA49" s="313"/>
      <c r="AB49" s="313"/>
      <c r="AC49" s="237"/>
      <c r="AD49" s="237"/>
      <c r="AE49" s="313"/>
      <c r="AF49" s="313"/>
      <c r="AG49" s="237"/>
      <c r="AH49" s="237"/>
      <c r="AI49" s="313"/>
      <c r="AJ49" s="237"/>
      <c r="AK49" s="237"/>
      <c r="AL49" s="313"/>
      <c r="AM49" s="313"/>
      <c r="AN49" s="237"/>
      <c r="AO49" s="237"/>
      <c r="AP49" s="313"/>
      <c r="AQ49" s="313"/>
      <c r="AR49" s="313"/>
      <c r="AS49" s="313"/>
      <c r="AT49" s="313"/>
      <c r="AU49" s="313"/>
      <c r="AV49" s="237"/>
      <c r="AW49" s="237"/>
      <c r="AX49" s="313"/>
      <c r="AY49" s="313"/>
      <c r="AZ49" s="237"/>
      <c r="BA49" s="237"/>
      <c r="BB49" s="313"/>
      <c r="BC49" s="313"/>
      <c r="BD49" s="237"/>
      <c r="BE49" s="237"/>
      <c r="BF49" s="313"/>
      <c r="BG49" s="313"/>
      <c r="BH49" s="237"/>
      <c r="BI49" s="237"/>
      <c r="BJ49" s="313"/>
      <c r="BK49" s="313"/>
      <c r="BL49" s="237"/>
      <c r="BM49" s="237"/>
      <c r="BN49" s="313"/>
      <c r="BO49" s="313"/>
      <c r="BP49" s="237"/>
      <c r="BQ49" s="237"/>
      <c r="BR49" s="313"/>
      <c r="BS49" s="313"/>
      <c r="BT49" s="237"/>
      <c r="BU49" s="237"/>
      <c r="BV49" s="313"/>
      <c r="BW49" s="313"/>
      <c r="BX49" s="237"/>
      <c r="BY49" s="237"/>
      <c r="BZ49" s="313"/>
      <c r="CA49" s="313"/>
      <c r="CB49" s="237"/>
      <c r="CC49" s="237"/>
      <c r="CD49" s="313"/>
      <c r="CE49" s="313"/>
      <c r="CF49" s="237"/>
      <c r="CG49" s="237"/>
      <c r="CH49" s="313"/>
      <c r="CI49" s="313"/>
      <c r="CJ49" s="237"/>
      <c r="CK49" s="237"/>
      <c r="CL49" s="313"/>
      <c r="CM49" s="301"/>
      <c r="CN49" s="314"/>
      <c r="CO49" s="314"/>
      <c r="CP49" s="314"/>
      <c r="CQ49" s="314"/>
      <c r="CR49" s="309"/>
      <c r="CS49" s="309"/>
      <c r="CT49" s="310"/>
      <c r="CU49" s="311"/>
      <c r="CV49" s="234"/>
      <c r="CW49" s="234"/>
      <c r="CX49" s="310"/>
      <c r="CY49" s="311"/>
      <c r="CZ49" s="234"/>
      <c r="DA49" s="234"/>
      <c r="DB49" s="310"/>
      <c r="DC49" s="311"/>
      <c r="DD49" s="314"/>
      <c r="DE49" s="314"/>
      <c r="DF49" s="314"/>
      <c r="DG49" s="314"/>
      <c r="DH49" s="314"/>
      <c r="DI49" s="314"/>
      <c r="DJ49" s="314"/>
      <c r="DK49" s="314"/>
    </row>
    <row r="50" spans="1:115" ht="12.75" hidden="1" customHeight="1" x14ac:dyDescent="0.2">
      <c r="A50" s="258"/>
      <c r="B50" s="305"/>
      <c r="C50" s="258" t="s">
        <v>628</v>
      </c>
      <c r="D50" s="259"/>
      <c r="E50" s="322">
        <v>0</v>
      </c>
      <c r="F50" s="304">
        <f t="shared" si="38"/>
        <v>0</v>
      </c>
      <c r="G50" s="312">
        <f t="shared" si="39"/>
        <v>0</v>
      </c>
      <c r="H50" s="312">
        <v>0</v>
      </c>
      <c r="I50" s="237"/>
      <c r="J50" s="237"/>
      <c r="K50" s="313">
        <f t="shared" si="10"/>
        <v>0</v>
      </c>
      <c r="L50" s="313"/>
      <c r="M50" s="237"/>
      <c r="N50" s="237"/>
      <c r="O50" s="313">
        <f t="shared" si="41"/>
        <v>0</v>
      </c>
      <c r="P50" s="313"/>
      <c r="Q50" s="237"/>
      <c r="R50" s="237"/>
      <c r="S50" s="313">
        <f t="shared" si="42"/>
        <v>0</v>
      </c>
      <c r="T50" s="313"/>
      <c r="U50" s="237"/>
      <c r="V50" s="237"/>
      <c r="W50" s="313">
        <f t="shared" si="43"/>
        <v>0</v>
      </c>
      <c r="X50" s="313"/>
      <c r="Y50" s="237">
        <f t="shared" si="67"/>
        <v>0</v>
      </c>
      <c r="Z50" s="237">
        <f t="shared" si="67"/>
        <v>0</v>
      </c>
      <c r="AA50" s="313">
        <f t="shared" si="44"/>
        <v>0</v>
      </c>
      <c r="AB50" s="313"/>
      <c r="AC50" s="237"/>
      <c r="AD50" s="237"/>
      <c r="AE50" s="313">
        <f t="shared" si="45"/>
        <v>0</v>
      </c>
      <c r="AF50" s="313" t="e">
        <f>AD50/AC50</f>
        <v>#DIV/0!</v>
      </c>
      <c r="AG50" s="237"/>
      <c r="AH50" s="237"/>
      <c r="AI50" s="313">
        <f t="shared" si="46"/>
        <v>0</v>
      </c>
      <c r="AJ50" s="237"/>
      <c r="AK50" s="237"/>
      <c r="AL50" s="313">
        <f t="shared" si="47"/>
        <v>0</v>
      </c>
      <c r="AM50" s="313"/>
      <c r="AN50" s="237"/>
      <c r="AO50" s="237"/>
      <c r="AP50" s="313">
        <f t="shared" si="48"/>
        <v>0</v>
      </c>
      <c r="AQ50" s="313"/>
      <c r="AR50" s="313"/>
      <c r="AS50" s="313"/>
      <c r="AT50" s="313">
        <f t="shared" si="49"/>
        <v>0</v>
      </c>
      <c r="AU50" s="313"/>
      <c r="AV50" s="237"/>
      <c r="AW50" s="237"/>
      <c r="AX50" s="313">
        <f t="shared" si="50"/>
        <v>0</v>
      </c>
      <c r="AY50" s="313"/>
      <c r="AZ50" s="237"/>
      <c r="BA50" s="237"/>
      <c r="BB50" s="313">
        <f t="shared" si="51"/>
        <v>0</v>
      </c>
      <c r="BC50" s="313"/>
      <c r="BD50" s="237"/>
      <c r="BE50" s="237"/>
      <c r="BF50" s="313">
        <f t="shared" si="52"/>
        <v>0</v>
      </c>
      <c r="BG50" s="313"/>
      <c r="BH50" s="237"/>
      <c r="BI50" s="237"/>
      <c r="BJ50" s="313">
        <f t="shared" si="53"/>
        <v>0</v>
      </c>
      <c r="BK50" s="313"/>
      <c r="BL50" s="237"/>
      <c r="BM50" s="237"/>
      <c r="BN50" s="313">
        <f t="shared" si="54"/>
        <v>0</v>
      </c>
      <c r="BO50" s="313"/>
      <c r="BP50" s="237"/>
      <c r="BQ50" s="237"/>
      <c r="BR50" s="313">
        <f t="shared" si="55"/>
        <v>0</v>
      </c>
      <c r="BS50" s="313"/>
      <c r="BT50" s="237"/>
      <c r="BU50" s="237"/>
      <c r="BV50" s="313">
        <f t="shared" si="56"/>
        <v>0</v>
      </c>
      <c r="BW50" s="313"/>
      <c r="BX50" s="237"/>
      <c r="BY50" s="237"/>
      <c r="BZ50" s="313">
        <f t="shared" si="57"/>
        <v>0</v>
      </c>
      <c r="CA50" s="313"/>
      <c r="CB50" s="237"/>
      <c r="CC50" s="237"/>
      <c r="CD50" s="313">
        <f t="shared" si="58"/>
        <v>0</v>
      </c>
      <c r="CE50" s="313"/>
      <c r="CF50" s="237"/>
      <c r="CG50" s="237"/>
      <c r="CH50" s="313">
        <f t="shared" si="59"/>
        <v>0</v>
      </c>
      <c r="CI50" s="313"/>
      <c r="CJ50" s="237"/>
      <c r="CK50" s="237"/>
      <c r="CL50" s="313">
        <f t="shared" si="60"/>
        <v>0</v>
      </c>
      <c r="CM50" s="301"/>
      <c r="CN50" s="314"/>
      <c r="CO50" s="314"/>
      <c r="CP50" s="314">
        <f t="shared" si="61"/>
        <v>0</v>
      </c>
      <c r="CQ50" s="314"/>
      <c r="CR50" s="309"/>
      <c r="CS50" s="309"/>
      <c r="CT50" s="310">
        <f t="shared" si="62"/>
        <v>0</v>
      </c>
      <c r="CU50" s="311"/>
      <c r="CV50" s="234"/>
      <c r="CW50" s="234"/>
      <c r="CX50" s="310">
        <f t="shared" si="63"/>
        <v>0</v>
      </c>
      <c r="CY50" s="311"/>
      <c r="CZ50" s="234"/>
      <c r="DA50" s="234"/>
      <c r="DB50" s="310">
        <f t="shared" si="64"/>
        <v>0</v>
      </c>
      <c r="DC50" s="311"/>
      <c r="DD50" s="314"/>
      <c r="DE50" s="314"/>
      <c r="DF50" s="314">
        <f t="shared" si="65"/>
        <v>0</v>
      </c>
      <c r="DG50" s="314"/>
      <c r="DH50" s="314"/>
      <c r="DI50" s="314"/>
      <c r="DJ50" s="314">
        <f t="shared" si="66"/>
        <v>0</v>
      </c>
      <c r="DK50" s="314"/>
    </row>
    <row r="51" spans="1:115" ht="16.5" hidden="1" customHeight="1" x14ac:dyDescent="0.2">
      <c r="A51" s="258"/>
      <c r="B51" s="305">
        <v>1718001637</v>
      </c>
      <c r="C51" s="258" t="s">
        <v>629</v>
      </c>
      <c r="D51" s="259"/>
      <c r="E51" s="322">
        <f>I51+M51+Q51+U51+Y51+AJ51+AN51+AR51+AV51+BD51+BH51+BX51+CF51+CJ51+CN51+CR51+CV51+CZ51+AZ51+BL51+BT51</f>
        <v>0</v>
      </c>
      <c r="F51" s="304">
        <f t="shared" si="38"/>
        <v>0</v>
      </c>
      <c r="G51" s="312">
        <f t="shared" si="39"/>
        <v>0</v>
      </c>
      <c r="H51" s="312">
        <v>0</v>
      </c>
      <c r="I51" s="237"/>
      <c r="J51" s="237"/>
      <c r="K51" s="313">
        <f t="shared" si="10"/>
        <v>0</v>
      </c>
      <c r="L51" s="313"/>
      <c r="M51" s="237"/>
      <c r="N51" s="237"/>
      <c r="O51" s="313">
        <f t="shared" si="41"/>
        <v>0</v>
      </c>
      <c r="P51" s="313"/>
      <c r="Q51" s="237"/>
      <c r="R51" s="237"/>
      <c r="S51" s="313">
        <f t="shared" si="42"/>
        <v>0</v>
      </c>
      <c r="T51" s="313"/>
      <c r="U51" s="237"/>
      <c r="V51" s="237"/>
      <c r="W51" s="313">
        <f t="shared" si="43"/>
        <v>0</v>
      </c>
      <c r="X51" s="313"/>
      <c r="Y51" s="237">
        <f t="shared" si="67"/>
        <v>0</v>
      </c>
      <c r="Z51" s="237">
        <f t="shared" si="67"/>
        <v>0</v>
      </c>
      <c r="AA51" s="313">
        <f t="shared" si="44"/>
        <v>0</v>
      </c>
      <c r="AB51" s="313"/>
      <c r="AC51" s="237"/>
      <c r="AD51" s="237"/>
      <c r="AE51" s="313">
        <f t="shared" si="45"/>
        <v>0</v>
      </c>
      <c r="AF51" s="313"/>
      <c r="AG51" s="237"/>
      <c r="AH51" s="237"/>
      <c r="AI51" s="313">
        <f t="shared" si="46"/>
        <v>0</v>
      </c>
      <c r="AJ51" s="237"/>
      <c r="AK51" s="237"/>
      <c r="AL51" s="313">
        <f t="shared" si="47"/>
        <v>0</v>
      </c>
      <c r="AM51" s="313"/>
      <c r="AN51" s="237"/>
      <c r="AO51" s="237"/>
      <c r="AP51" s="313">
        <f t="shared" si="48"/>
        <v>0</v>
      </c>
      <c r="AQ51" s="313"/>
      <c r="AR51" s="313"/>
      <c r="AS51" s="313"/>
      <c r="AT51" s="313">
        <f t="shared" si="49"/>
        <v>0</v>
      </c>
      <c r="AU51" s="313"/>
      <c r="AV51" s="237"/>
      <c r="AW51" s="237"/>
      <c r="AX51" s="313">
        <f t="shared" si="50"/>
        <v>0</v>
      </c>
      <c r="AY51" s="313"/>
      <c r="AZ51" s="237"/>
      <c r="BA51" s="237"/>
      <c r="BB51" s="313">
        <f t="shared" si="51"/>
        <v>0</v>
      </c>
      <c r="BC51" s="313"/>
      <c r="BD51" s="237"/>
      <c r="BE51" s="237"/>
      <c r="BF51" s="313">
        <f t="shared" si="52"/>
        <v>0</v>
      </c>
      <c r="BG51" s="313"/>
      <c r="BH51" s="237"/>
      <c r="BI51" s="237"/>
      <c r="BJ51" s="313">
        <f t="shared" si="53"/>
        <v>0</v>
      </c>
      <c r="BK51" s="313"/>
      <c r="BL51" s="237"/>
      <c r="BM51" s="237"/>
      <c r="BN51" s="313">
        <f t="shared" si="54"/>
        <v>0</v>
      </c>
      <c r="BO51" s="313"/>
      <c r="BP51" s="237"/>
      <c r="BQ51" s="237"/>
      <c r="BR51" s="313">
        <f t="shared" si="55"/>
        <v>0</v>
      </c>
      <c r="BS51" s="313"/>
      <c r="BT51" s="237"/>
      <c r="BU51" s="237"/>
      <c r="BV51" s="313">
        <f t="shared" si="56"/>
        <v>0</v>
      </c>
      <c r="BW51" s="313"/>
      <c r="BX51" s="237"/>
      <c r="BY51" s="237"/>
      <c r="BZ51" s="313">
        <f t="shared" si="57"/>
        <v>0</v>
      </c>
      <c r="CA51" s="313"/>
      <c r="CB51" s="237"/>
      <c r="CC51" s="237"/>
      <c r="CD51" s="313">
        <f t="shared" si="58"/>
        <v>0</v>
      </c>
      <c r="CE51" s="313"/>
      <c r="CF51" s="237"/>
      <c r="CG51" s="237"/>
      <c r="CH51" s="313">
        <f t="shared" si="59"/>
        <v>0</v>
      </c>
      <c r="CI51" s="313"/>
      <c r="CJ51" s="237"/>
      <c r="CK51" s="237"/>
      <c r="CL51" s="313">
        <f t="shared" si="60"/>
        <v>0</v>
      </c>
      <c r="CM51" s="301"/>
      <c r="CN51" s="314"/>
      <c r="CO51" s="314"/>
      <c r="CP51" s="314">
        <f t="shared" si="61"/>
        <v>0</v>
      </c>
      <c r="CQ51" s="314"/>
      <c r="CR51" s="309"/>
      <c r="CS51" s="309"/>
      <c r="CT51" s="310">
        <f t="shared" si="62"/>
        <v>0</v>
      </c>
      <c r="CU51" s="311"/>
      <c r="CV51" s="234"/>
      <c r="CW51" s="234"/>
      <c r="CX51" s="310">
        <f t="shared" si="63"/>
        <v>0</v>
      </c>
      <c r="CY51" s="311"/>
      <c r="CZ51" s="234"/>
      <c r="DA51" s="234"/>
      <c r="DB51" s="310">
        <f t="shared" si="64"/>
        <v>0</v>
      </c>
      <c r="DC51" s="311"/>
      <c r="DD51" s="314"/>
      <c r="DE51" s="314"/>
      <c r="DF51" s="314">
        <f t="shared" si="65"/>
        <v>0</v>
      </c>
      <c r="DG51" s="314"/>
      <c r="DH51" s="314"/>
      <c r="DI51" s="314"/>
      <c r="DJ51" s="314">
        <f t="shared" si="66"/>
        <v>0</v>
      </c>
      <c r="DK51" s="314"/>
    </row>
    <row r="52" spans="1:115" ht="12.75" hidden="1" customHeight="1" x14ac:dyDescent="0.2">
      <c r="A52" s="258"/>
      <c r="B52" s="305"/>
      <c r="C52" s="258" t="s">
        <v>274</v>
      </c>
      <c r="D52" s="259"/>
      <c r="E52" s="322">
        <f>I52+M52+Q52+U52+Y52+AJ52+AN52+AR52+AV52+BD52+BH52+BX52+CF52+CJ52+CN52+CR52+CV52+CZ52+AZ52+BL52+BT52</f>
        <v>0</v>
      </c>
      <c r="F52" s="304">
        <f t="shared" si="38"/>
        <v>0</v>
      </c>
      <c r="G52" s="312">
        <f t="shared" si="39"/>
        <v>0</v>
      </c>
      <c r="H52" s="312" t="e">
        <f t="shared" si="40"/>
        <v>#DIV/0!</v>
      </c>
      <c r="I52" s="237"/>
      <c r="J52" s="237"/>
      <c r="K52" s="313">
        <f t="shared" si="10"/>
        <v>0</v>
      </c>
      <c r="L52" s="313"/>
      <c r="M52" s="237"/>
      <c r="N52" s="237"/>
      <c r="O52" s="313">
        <f t="shared" si="41"/>
        <v>0</v>
      </c>
      <c r="P52" s="313"/>
      <c r="Q52" s="237"/>
      <c r="R52" s="237"/>
      <c r="S52" s="313">
        <f t="shared" si="42"/>
        <v>0</v>
      </c>
      <c r="T52" s="313"/>
      <c r="U52" s="237"/>
      <c r="V52" s="237"/>
      <c r="W52" s="313">
        <f t="shared" si="43"/>
        <v>0</v>
      </c>
      <c r="X52" s="313"/>
      <c r="Y52" s="237">
        <f t="shared" si="67"/>
        <v>0</v>
      </c>
      <c r="Z52" s="237">
        <f t="shared" si="67"/>
        <v>0</v>
      </c>
      <c r="AA52" s="313">
        <f t="shared" si="44"/>
        <v>0</v>
      </c>
      <c r="AB52" s="313"/>
      <c r="AC52" s="237"/>
      <c r="AD52" s="237"/>
      <c r="AE52" s="313">
        <f t="shared" si="45"/>
        <v>0</v>
      </c>
      <c r="AF52" s="313"/>
      <c r="AG52" s="237"/>
      <c r="AH52" s="237"/>
      <c r="AI52" s="313">
        <f t="shared" si="46"/>
        <v>0</v>
      </c>
      <c r="AJ52" s="237"/>
      <c r="AK52" s="237"/>
      <c r="AL52" s="313">
        <f t="shared" si="47"/>
        <v>0</v>
      </c>
      <c r="AM52" s="313"/>
      <c r="AN52" s="237"/>
      <c r="AO52" s="237"/>
      <c r="AP52" s="313">
        <f t="shared" si="48"/>
        <v>0</v>
      </c>
      <c r="AQ52" s="313"/>
      <c r="AR52" s="313"/>
      <c r="AS52" s="313"/>
      <c r="AT52" s="313">
        <f t="shared" si="49"/>
        <v>0</v>
      </c>
      <c r="AU52" s="313"/>
      <c r="AV52" s="237"/>
      <c r="AW52" s="237"/>
      <c r="AX52" s="313">
        <f t="shared" si="50"/>
        <v>0</v>
      </c>
      <c r="AY52" s="313"/>
      <c r="AZ52" s="237"/>
      <c r="BA52" s="237"/>
      <c r="BB52" s="313">
        <f t="shared" si="51"/>
        <v>0</v>
      </c>
      <c r="BC52" s="313"/>
      <c r="BD52" s="237"/>
      <c r="BE52" s="237"/>
      <c r="BF52" s="313">
        <f t="shared" si="52"/>
        <v>0</v>
      </c>
      <c r="BG52" s="313"/>
      <c r="BH52" s="237"/>
      <c r="BI52" s="237"/>
      <c r="BJ52" s="313">
        <f t="shared" si="53"/>
        <v>0</v>
      </c>
      <c r="BK52" s="313"/>
      <c r="BL52" s="237"/>
      <c r="BM52" s="237"/>
      <c r="BN52" s="313">
        <f t="shared" si="54"/>
        <v>0</v>
      </c>
      <c r="BO52" s="313"/>
      <c r="BP52" s="237"/>
      <c r="BQ52" s="237"/>
      <c r="BR52" s="313">
        <f t="shared" si="55"/>
        <v>0</v>
      </c>
      <c r="BS52" s="313"/>
      <c r="BT52" s="237"/>
      <c r="BU52" s="237"/>
      <c r="BV52" s="313">
        <f t="shared" si="56"/>
        <v>0</v>
      </c>
      <c r="BW52" s="313"/>
      <c r="BX52" s="237"/>
      <c r="BY52" s="237"/>
      <c r="BZ52" s="313">
        <f t="shared" si="57"/>
        <v>0</v>
      </c>
      <c r="CA52" s="313"/>
      <c r="CB52" s="237"/>
      <c r="CC52" s="237"/>
      <c r="CD52" s="313">
        <f t="shared" si="58"/>
        <v>0</v>
      </c>
      <c r="CE52" s="313"/>
      <c r="CF52" s="237"/>
      <c r="CG52" s="237"/>
      <c r="CH52" s="313">
        <f t="shared" si="59"/>
        <v>0</v>
      </c>
      <c r="CI52" s="313"/>
      <c r="CJ52" s="237"/>
      <c r="CK52" s="237"/>
      <c r="CL52" s="313">
        <f t="shared" si="60"/>
        <v>0</v>
      </c>
      <c r="CM52" s="301"/>
      <c r="CN52" s="314"/>
      <c r="CO52" s="314"/>
      <c r="CP52" s="314">
        <f t="shared" si="61"/>
        <v>0</v>
      </c>
      <c r="CQ52" s="314"/>
      <c r="CR52" s="309"/>
      <c r="CS52" s="309"/>
      <c r="CT52" s="310">
        <f t="shared" si="62"/>
        <v>0</v>
      </c>
      <c r="CU52" s="311"/>
      <c r="CV52" s="234"/>
      <c r="CW52" s="234"/>
      <c r="CX52" s="310">
        <f t="shared" si="63"/>
        <v>0</v>
      </c>
      <c r="CY52" s="311"/>
      <c r="CZ52" s="234"/>
      <c r="DA52" s="234"/>
      <c r="DB52" s="310">
        <f t="shared" si="64"/>
        <v>0</v>
      </c>
      <c r="DC52" s="311"/>
      <c r="DD52" s="314"/>
      <c r="DE52" s="314"/>
      <c r="DF52" s="314">
        <f t="shared" si="65"/>
        <v>0</v>
      </c>
      <c r="DG52" s="314"/>
      <c r="DH52" s="314"/>
      <c r="DI52" s="314"/>
      <c r="DJ52" s="314">
        <f t="shared" si="66"/>
        <v>0</v>
      </c>
      <c r="DK52" s="314"/>
    </row>
    <row r="53" spans="1:115" ht="12.75" hidden="1" customHeight="1" x14ac:dyDescent="0.2">
      <c r="A53" s="258"/>
      <c r="B53" s="305"/>
      <c r="C53" s="258" t="s">
        <v>630</v>
      </c>
      <c r="D53" s="259"/>
      <c r="E53" s="322">
        <v>0</v>
      </c>
      <c r="F53" s="304">
        <f t="shared" si="38"/>
        <v>0</v>
      </c>
      <c r="G53" s="312">
        <f t="shared" si="39"/>
        <v>0</v>
      </c>
      <c r="H53" s="312">
        <v>0</v>
      </c>
      <c r="I53" s="237"/>
      <c r="J53" s="237"/>
      <c r="K53" s="313">
        <f t="shared" si="10"/>
        <v>0</v>
      </c>
      <c r="L53" s="237"/>
      <c r="M53" s="237"/>
      <c r="N53" s="237"/>
      <c r="O53" s="313">
        <f t="shared" si="41"/>
        <v>0</v>
      </c>
      <c r="P53" s="313"/>
      <c r="Q53" s="237"/>
      <c r="R53" s="237"/>
      <c r="S53" s="313">
        <f t="shared" si="42"/>
        <v>0</v>
      </c>
      <c r="T53" s="313"/>
      <c r="U53" s="237"/>
      <c r="V53" s="237"/>
      <c r="W53" s="313">
        <f t="shared" si="43"/>
        <v>0</v>
      </c>
      <c r="X53" s="313"/>
      <c r="Y53" s="237">
        <f t="shared" si="67"/>
        <v>0</v>
      </c>
      <c r="Z53" s="237">
        <f t="shared" si="67"/>
        <v>0</v>
      </c>
      <c r="AA53" s="313">
        <f t="shared" si="44"/>
        <v>0</v>
      </c>
      <c r="AB53" s="313"/>
      <c r="AC53" s="237"/>
      <c r="AD53" s="237"/>
      <c r="AE53" s="313">
        <f t="shared" si="45"/>
        <v>0</v>
      </c>
      <c r="AF53" s="313"/>
      <c r="AG53" s="237"/>
      <c r="AH53" s="237"/>
      <c r="AI53" s="313">
        <f t="shared" si="46"/>
        <v>0</v>
      </c>
      <c r="AJ53" s="237"/>
      <c r="AK53" s="237"/>
      <c r="AL53" s="313">
        <f t="shared" si="47"/>
        <v>0</v>
      </c>
      <c r="AM53" s="313"/>
      <c r="AN53" s="237"/>
      <c r="AO53" s="237"/>
      <c r="AP53" s="313">
        <f t="shared" si="48"/>
        <v>0</v>
      </c>
      <c r="AQ53" s="313"/>
      <c r="AR53" s="313"/>
      <c r="AS53" s="313"/>
      <c r="AT53" s="313">
        <f t="shared" si="49"/>
        <v>0</v>
      </c>
      <c r="AU53" s="313"/>
      <c r="AV53" s="237"/>
      <c r="AW53" s="237"/>
      <c r="AX53" s="313">
        <f t="shared" si="50"/>
        <v>0</v>
      </c>
      <c r="AY53" s="313"/>
      <c r="AZ53" s="237"/>
      <c r="BA53" s="237"/>
      <c r="BB53" s="313">
        <f t="shared" si="51"/>
        <v>0</v>
      </c>
      <c r="BC53" s="313"/>
      <c r="BD53" s="237"/>
      <c r="BE53" s="237"/>
      <c r="BF53" s="313">
        <f t="shared" si="52"/>
        <v>0</v>
      </c>
      <c r="BG53" s="313"/>
      <c r="BH53" s="237"/>
      <c r="BI53" s="237"/>
      <c r="BJ53" s="313">
        <f t="shared" si="53"/>
        <v>0</v>
      </c>
      <c r="BK53" s="313"/>
      <c r="BL53" s="237"/>
      <c r="BM53" s="237"/>
      <c r="BN53" s="313">
        <f t="shared" si="54"/>
        <v>0</v>
      </c>
      <c r="BO53" s="313"/>
      <c r="BP53" s="237"/>
      <c r="BQ53" s="237"/>
      <c r="BR53" s="313">
        <f t="shared" si="55"/>
        <v>0</v>
      </c>
      <c r="BS53" s="313"/>
      <c r="BT53" s="237"/>
      <c r="BU53" s="237"/>
      <c r="BV53" s="313">
        <f t="shared" si="56"/>
        <v>0</v>
      </c>
      <c r="BW53" s="313"/>
      <c r="BX53" s="237"/>
      <c r="BY53" s="237"/>
      <c r="BZ53" s="313">
        <f t="shared" si="57"/>
        <v>0</v>
      </c>
      <c r="CA53" s="313"/>
      <c r="CB53" s="237"/>
      <c r="CC53" s="237"/>
      <c r="CD53" s="313">
        <f t="shared" si="58"/>
        <v>0</v>
      </c>
      <c r="CE53" s="313"/>
      <c r="CF53" s="237"/>
      <c r="CG53" s="237"/>
      <c r="CH53" s="313">
        <f t="shared" si="59"/>
        <v>0</v>
      </c>
      <c r="CI53" s="313"/>
      <c r="CJ53" s="237"/>
      <c r="CK53" s="237"/>
      <c r="CL53" s="313">
        <f t="shared" si="60"/>
        <v>0</v>
      </c>
      <c r="CM53" s="301"/>
      <c r="CN53" s="314"/>
      <c r="CO53" s="314"/>
      <c r="CP53" s="314">
        <f t="shared" si="61"/>
        <v>0</v>
      </c>
      <c r="CQ53" s="314"/>
      <c r="CR53" s="309"/>
      <c r="CS53" s="309"/>
      <c r="CT53" s="310">
        <f t="shared" si="62"/>
        <v>0</v>
      </c>
      <c r="CU53" s="311"/>
      <c r="CV53" s="234"/>
      <c r="CW53" s="234"/>
      <c r="CX53" s="310">
        <f t="shared" si="63"/>
        <v>0</v>
      </c>
      <c r="CY53" s="311"/>
      <c r="CZ53" s="234"/>
      <c r="DA53" s="234"/>
      <c r="DB53" s="310">
        <f t="shared" si="64"/>
        <v>0</v>
      </c>
      <c r="DC53" s="311"/>
      <c r="DD53" s="314"/>
      <c r="DE53" s="314"/>
      <c r="DF53" s="314">
        <f t="shared" si="65"/>
        <v>0</v>
      </c>
      <c r="DG53" s="314"/>
      <c r="DH53" s="314"/>
      <c r="DI53" s="314"/>
      <c r="DJ53" s="314">
        <f t="shared" si="66"/>
        <v>0</v>
      </c>
      <c r="DK53" s="314"/>
    </row>
    <row r="54" spans="1:115" ht="12.75" hidden="1" customHeight="1" x14ac:dyDescent="0.2">
      <c r="A54" s="258"/>
      <c r="B54" s="305"/>
      <c r="C54" s="258" t="s">
        <v>276</v>
      </c>
      <c r="D54" s="259"/>
      <c r="E54" s="322">
        <f>I54+M54+Q54+U54+Y54+AJ54+AN54+AR54+AV54+BD54+BH54+BX54+CF54+CJ54+CN54+CR54+CV54+CZ54+AZ54+BL54+BT54</f>
        <v>0</v>
      </c>
      <c r="F54" s="304">
        <f t="shared" si="38"/>
        <v>0</v>
      </c>
      <c r="G54" s="312">
        <f t="shared" si="39"/>
        <v>0</v>
      </c>
      <c r="H54" s="312" t="e">
        <f t="shared" si="40"/>
        <v>#DIV/0!</v>
      </c>
      <c r="I54" s="237"/>
      <c r="J54" s="237"/>
      <c r="K54" s="313">
        <f t="shared" si="10"/>
        <v>0</v>
      </c>
      <c r="L54" s="313"/>
      <c r="M54" s="237"/>
      <c r="N54" s="237"/>
      <c r="O54" s="313">
        <f t="shared" si="41"/>
        <v>0</v>
      </c>
      <c r="P54" s="313"/>
      <c r="Q54" s="237"/>
      <c r="R54" s="237"/>
      <c r="S54" s="313">
        <f t="shared" si="42"/>
        <v>0</v>
      </c>
      <c r="T54" s="313"/>
      <c r="U54" s="237"/>
      <c r="V54" s="237"/>
      <c r="W54" s="313">
        <f t="shared" si="43"/>
        <v>0</v>
      </c>
      <c r="X54" s="313"/>
      <c r="Y54" s="237">
        <f t="shared" si="67"/>
        <v>0</v>
      </c>
      <c r="Z54" s="237">
        <f t="shared" si="67"/>
        <v>0</v>
      </c>
      <c r="AA54" s="313">
        <f t="shared" si="44"/>
        <v>0</v>
      </c>
      <c r="AB54" s="313"/>
      <c r="AC54" s="237"/>
      <c r="AD54" s="237"/>
      <c r="AE54" s="313">
        <f t="shared" si="45"/>
        <v>0</v>
      </c>
      <c r="AF54" s="313" t="e">
        <f>AD54/AC54</f>
        <v>#DIV/0!</v>
      </c>
      <c r="AG54" s="237"/>
      <c r="AH54" s="237"/>
      <c r="AI54" s="313">
        <f t="shared" si="46"/>
        <v>0</v>
      </c>
      <c r="AJ54" s="237"/>
      <c r="AK54" s="237"/>
      <c r="AL54" s="313">
        <f t="shared" si="47"/>
        <v>0</v>
      </c>
      <c r="AM54" s="313"/>
      <c r="AN54" s="237"/>
      <c r="AO54" s="237"/>
      <c r="AP54" s="313">
        <f t="shared" si="48"/>
        <v>0</v>
      </c>
      <c r="AQ54" s="313"/>
      <c r="AR54" s="313"/>
      <c r="AS54" s="313"/>
      <c r="AT54" s="313">
        <f t="shared" si="49"/>
        <v>0</v>
      </c>
      <c r="AU54" s="313"/>
      <c r="AV54" s="237"/>
      <c r="AW54" s="237"/>
      <c r="AX54" s="313">
        <f t="shared" si="50"/>
        <v>0</v>
      </c>
      <c r="AY54" s="313"/>
      <c r="AZ54" s="237"/>
      <c r="BA54" s="237"/>
      <c r="BB54" s="313">
        <f t="shared" si="51"/>
        <v>0</v>
      </c>
      <c r="BC54" s="313"/>
      <c r="BD54" s="237"/>
      <c r="BE54" s="237"/>
      <c r="BF54" s="313">
        <f t="shared" si="52"/>
        <v>0</v>
      </c>
      <c r="BG54" s="313"/>
      <c r="BH54" s="237"/>
      <c r="BI54" s="237"/>
      <c r="BJ54" s="313">
        <f t="shared" si="53"/>
        <v>0</v>
      </c>
      <c r="BK54" s="313"/>
      <c r="BL54" s="237"/>
      <c r="BM54" s="237"/>
      <c r="BN54" s="313">
        <f t="shared" si="54"/>
        <v>0</v>
      </c>
      <c r="BO54" s="313"/>
      <c r="BP54" s="237"/>
      <c r="BQ54" s="237"/>
      <c r="BR54" s="313">
        <f t="shared" si="55"/>
        <v>0</v>
      </c>
      <c r="BS54" s="313"/>
      <c r="BT54" s="237"/>
      <c r="BU54" s="237"/>
      <c r="BV54" s="313">
        <f t="shared" si="56"/>
        <v>0</v>
      </c>
      <c r="BW54" s="313"/>
      <c r="BX54" s="237"/>
      <c r="BY54" s="237"/>
      <c r="BZ54" s="313">
        <f t="shared" si="57"/>
        <v>0</v>
      </c>
      <c r="CA54" s="313"/>
      <c r="CB54" s="237"/>
      <c r="CC54" s="237"/>
      <c r="CD54" s="313">
        <f t="shared" si="58"/>
        <v>0</v>
      </c>
      <c r="CE54" s="313"/>
      <c r="CF54" s="237"/>
      <c r="CG54" s="237"/>
      <c r="CH54" s="313">
        <f t="shared" si="59"/>
        <v>0</v>
      </c>
      <c r="CI54" s="313"/>
      <c r="CJ54" s="237"/>
      <c r="CK54" s="237"/>
      <c r="CL54" s="313">
        <f t="shared" si="60"/>
        <v>0</v>
      </c>
      <c r="CM54" s="301"/>
      <c r="CN54" s="314"/>
      <c r="CO54" s="314"/>
      <c r="CP54" s="314">
        <f t="shared" si="61"/>
        <v>0</v>
      </c>
      <c r="CQ54" s="314"/>
      <c r="CR54" s="309"/>
      <c r="CS54" s="309"/>
      <c r="CT54" s="310">
        <f t="shared" si="62"/>
        <v>0</v>
      </c>
      <c r="CU54" s="311"/>
      <c r="CV54" s="234"/>
      <c r="CW54" s="234"/>
      <c r="CX54" s="310">
        <f t="shared" si="63"/>
        <v>0</v>
      </c>
      <c r="CY54" s="311"/>
      <c r="CZ54" s="234"/>
      <c r="DA54" s="234"/>
      <c r="DB54" s="310">
        <f t="shared" si="64"/>
        <v>0</v>
      </c>
      <c r="DC54" s="311"/>
      <c r="DD54" s="314"/>
      <c r="DE54" s="314"/>
      <c r="DF54" s="314">
        <f t="shared" si="65"/>
        <v>0</v>
      </c>
      <c r="DG54" s="314"/>
      <c r="DH54" s="314"/>
      <c r="DI54" s="314"/>
      <c r="DJ54" s="314">
        <f t="shared" si="66"/>
        <v>0</v>
      </c>
      <c r="DK54" s="314"/>
    </row>
    <row r="55" spans="1:115" ht="12.75" customHeight="1" x14ac:dyDescent="0.2">
      <c r="A55" s="258"/>
      <c r="B55" s="305"/>
      <c r="C55" s="267" t="s">
        <v>670</v>
      </c>
      <c r="D55" s="259"/>
      <c r="E55" s="322">
        <f>I55+M55+Q55+U55+Y55+AJ55+AN55+AR55+AV55+BD55+BH55+BX55+CF55+CJ55+CN55+CR55+CV55+CZ55+AZ55+BL55+BT55</f>
        <v>0</v>
      </c>
      <c r="F55" s="236">
        <f t="shared" si="38"/>
        <v>0.63073999999999997</v>
      </c>
      <c r="G55" s="312">
        <f t="shared" si="39"/>
        <v>0.63073999999999997</v>
      </c>
      <c r="H55" s="312" t="e">
        <f t="shared" si="40"/>
        <v>#DIV/0!</v>
      </c>
      <c r="I55" s="237"/>
      <c r="J55" s="237"/>
      <c r="K55" s="313">
        <f t="shared" si="10"/>
        <v>0</v>
      </c>
      <c r="L55" s="313"/>
      <c r="M55" s="237"/>
      <c r="N55" s="237"/>
      <c r="O55" s="313">
        <f t="shared" si="41"/>
        <v>0</v>
      </c>
      <c r="P55" s="313"/>
      <c r="Q55" s="237"/>
      <c r="R55" s="237"/>
      <c r="S55" s="313">
        <f t="shared" si="42"/>
        <v>0</v>
      </c>
      <c r="T55" s="313"/>
      <c r="U55" s="237"/>
      <c r="V55" s="237"/>
      <c r="W55" s="313">
        <f t="shared" si="43"/>
        <v>0</v>
      </c>
      <c r="X55" s="313"/>
      <c r="Y55" s="237">
        <f t="shared" si="67"/>
        <v>0</v>
      </c>
      <c r="Z55" s="237">
        <f t="shared" si="67"/>
        <v>0</v>
      </c>
      <c r="AA55" s="313">
        <f t="shared" si="44"/>
        <v>0</v>
      </c>
      <c r="AB55" s="313"/>
      <c r="AC55" s="237"/>
      <c r="AD55" s="237"/>
      <c r="AE55" s="313">
        <f t="shared" si="45"/>
        <v>0</v>
      </c>
      <c r="AF55" s="313" t="e">
        <f>AD55/AC55</f>
        <v>#DIV/0!</v>
      </c>
      <c r="AG55" s="237"/>
      <c r="AH55" s="237"/>
      <c r="AI55" s="313">
        <f t="shared" si="46"/>
        <v>0</v>
      </c>
      <c r="AJ55" s="237"/>
      <c r="AK55" s="237"/>
      <c r="AL55" s="313">
        <f t="shared" si="47"/>
        <v>0</v>
      </c>
      <c r="AM55" s="313"/>
      <c r="AN55" s="237"/>
      <c r="AO55" s="237"/>
      <c r="AP55" s="313">
        <f t="shared" si="48"/>
        <v>0</v>
      </c>
      <c r="AQ55" s="313"/>
      <c r="AR55" s="313"/>
      <c r="AS55" s="313"/>
      <c r="AT55" s="313">
        <f t="shared" si="49"/>
        <v>0</v>
      </c>
      <c r="AU55" s="313"/>
      <c r="AV55" s="237"/>
      <c r="AW55" s="237"/>
      <c r="AX55" s="313">
        <f t="shared" si="50"/>
        <v>0</v>
      </c>
      <c r="AY55" s="313"/>
      <c r="AZ55" s="237"/>
      <c r="BA55" s="237"/>
      <c r="BB55" s="313">
        <f t="shared" si="51"/>
        <v>0</v>
      </c>
      <c r="BC55" s="313"/>
      <c r="BD55" s="237"/>
      <c r="BE55" s="237"/>
      <c r="BF55" s="313">
        <f t="shared" si="52"/>
        <v>0</v>
      </c>
      <c r="BG55" s="313"/>
      <c r="BH55" s="237"/>
      <c r="BI55" s="237"/>
      <c r="BJ55" s="313">
        <f t="shared" si="53"/>
        <v>0</v>
      </c>
      <c r="BK55" s="313"/>
      <c r="BL55" s="237"/>
      <c r="BM55" s="237"/>
      <c r="BN55" s="313">
        <f t="shared" si="54"/>
        <v>0</v>
      </c>
      <c r="BO55" s="313"/>
      <c r="BP55" s="237"/>
      <c r="BQ55" s="237"/>
      <c r="BR55" s="313">
        <f t="shared" si="55"/>
        <v>0</v>
      </c>
      <c r="BS55" s="313"/>
      <c r="BT55" s="237"/>
      <c r="BU55" s="237"/>
      <c r="BV55" s="313">
        <f t="shared" si="56"/>
        <v>0</v>
      </c>
      <c r="BW55" s="313"/>
      <c r="BX55" s="237"/>
      <c r="BY55" s="237"/>
      <c r="BZ55" s="313">
        <f t="shared" si="57"/>
        <v>0</v>
      </c>
      <c r="CA55" s="313"/>
      <c r="CB55" s="237"/>
      <c r="CC55" s="237"/>
      <c r="CD55" s="313">
        <f t="shared" si="58"/>
        <v>0</v>
      </c>
      <c r="CE55" s="313"/>
      <c r="CF55" s="237"/>
      <c r="CG55" s="237"/>
      <c r="CH55" s="313">
        <f t="shared" si="59"/>
        <v>0</v>
      </c>
      <c r="CI55" s="313"/>
      <c r="CJ55" s="237"/>
      <c r="CK55" s="237"/>
      <c r="CL55" s="313">
        <f t="shared" si="60"/>
        <v>0</v>
      </c>
      <c r="CM55" s="301"/>
      <c r="CN55" s="314"/>
      <c r="CO55" s="314"/>
      <c r="CP55" s="314">
        <f t="shared" si="61"/>
        <v>0</v>
      </c>
      <c r="CQ55" s="314"/>
      <c r="CR55" s="309"/>
      <c r="CS55" s="309"/>
      <c r="CT55" s="310">
        <f t="shared" si="62"/>
        <v>0</v>
      </c>
      <c r="CU55" s="311"/>
      <c r="CV55" s="234"/>
      <c r="CW55" s="234"/>
      <c r="CX55" s="310">
        <f t="shared" si="63"/>
        <v>0</v>
      </c>
      <c r="CY55" s="311"/>
      <c r="CZ55" s="234"/>
      <c r="DA55" s="234"/>
      <c r="DB55" s="310">
        <f t="shared" si="64"/>
        <v>0</v>
      </c>
      <c r="DC55" s="311"/>
      <c r="DD55" s="314"/>
      <c r="DE55" s="314"/>
      <c r="DF55" s="314">
        <f t="shared" si="65"/>
        <v>0</v>
      </c>
      <c r="DG55" s="314"/>
      <c r="DH55" s="314">
        <f>0.51179+0.11895</f>
        <v>0.63073999999999997</v>
      </c>
      <c r="DI55" s="314">
        <v>0.63073999999999997</v>
      </c>
      <c r="DJ55" s="314">
        <f t="shared" si="66"/>
        <v>0</v>
      </c>
      <c r="DK55" s="314"/>
    </row>
    <row r="56" spans="1:115" ht="12.75" hidden="1" customHeight="1" x14ac:dyDescent="0.2">
      <c r="A56" s="258"/>
      <c r="B56" s="305"/>
      <c r="C56" s="258" t="s">
        <v>422</v>
      </c>
      <c r="D56" s="259"/>
      <c r="E56" s="322">
        <f>I56+M56+Q56+U56+Y56+AJ56+AN56+AR56+AV56+BD56+BH56+BX56+CF56+CJ56+CN56+CR56+CV56+CZ56+AZ56+BL56+BT56</f>
        <v>0</v>
      </c>
      <c r="F56" s="304">
        <f t="shared" si="38"/>
        <v>0</v>
      </c>
      <c r="G56" s="312">
        <f t="shared" si="39"/>
        <v>0</v>
      </c>
      <c r="H56" s="312" t="e">
        <f t="shared" si="40"/>
        <v>#DIV/0!</v>
      </c>
      <c r="I56" s="237"/>
      <c r="J56" s="237"/>
      <c r="K56" s="313">
        <f t="shared" si="10"/>
        <v>0</v>
      </c>
      <c r="L56" s="313"/>
      <c r="M56" s="237"/>
      <c r="N56" s="237"/>
      <c r="O56" s="313">
        <f t="shared" si="41"/>
        <v>0</v>
      </c>
      <c r="P56" s="313"/>
      <c r="Q56" s="237"/>
      <c r="R56" s="237"/>
      <c r="S56" s="313">
        <f t="shared" si="42"/>
        <v>0</v>
      </c>
      <c r="T56" s="313"/>
      <c r="U56" s="237"/>
      <c r="V56" s="237"/>
      <c r="W56" s="313">
        <f t="shared" si="43"/>
        <v>0</v>
      </c>
      <c r="X56" s="313"/>
      <c r="Y56" s="237">
        <f t="shared" si="67"/>
        <v>0</v>
      </c>
      <c r="Z56" s="237">
        <f t="shared" si="67"/>
        <v>0</v>
      </c>
      <c r="AA56" s="313">
        <f t="shared" si="44"/>
        <v>0</v>
      </c>
      <c r="AB56" s="313"/>
      <c r="AC56" s="237"/>
      <c r="AD56" s="237"/>
      <c r="AE56" s="313">
        <f t="shared" si="45"/>
        <v>0</v>
      </c>
      <c r="AF56" s="313" t="e">
        <f>AD56/AC56</f>
        <v>#DIV/0!</v>
      </c>
      <c r="AG56" s="237"/>
      <c r="AH56" s="237"/>
      <c r="AI56" s="313">
        <f t="shared" si="46"/>
        <v>0</v>
      </c>
      <c r="AJ56" s="237"/>
      <c r="AK56" s="237"/>
      <c r="AL56" s="313">
        <f t="shared" si="47"/>
        <v>0</v>
      </c>
      <c r="AM56" s="313"/>
      <c r="AN56" s="237"/>
      <c r="AO56" s="237"/>
      <c r="AP56" s="313">
        <f t="shared" si="48"/>
        <v>0</v>
      </c>
      <c r="AQ56" s="313"/>
      <c r="AR56" s="313"/>
      <c r="AS56" s="313"/>
      <c r="AT56" s="313">
        <f t="shared" si="49"/>
        <v>0</v>
      </c>
      <c r="AU56" s="313"/>
      <c r="AV56" s="237"/>
      <c r="AW56" s="237"/>
      <c r="AX56" s="313">
        <f t="shared" si="50"/>
        <v>0</v>
      </c>
      <c r="AY56" s="313"/>
      <c r="AZ56" s="237"/>
      <c r="BA56" s="237"/>
      <c r="BB56" s="313">
        <f t="shared" si="51"/>
        <v>0</v>
      </c>
      <c r="BC56" s="313"/>
      <c r="BD56" s="237"/>
      <c r="BE56" s="237"/>
      <c r="BF56" s="313">
        <f t="shared" si="52"/>
        <v>0</v>
      </c>
      <c r="BG56" s="313"/>
      <c r="BH56" s="237"/>
      <c r="BI56" s="237"/>
      <c r="BJ56" s="313">
        <f t="shared" si="53"/>
        <v>0</v>
      </c>
      <c r="BK56" s="313"/>
      <c r="BL56" s="237"/>
      <c r="BM56" s="237"/>
      <c r="BN56" s="313">
        <f t="shared" si="54"/>
        <v>0</v>
      </c>
      <c r="BO56" s="313"/>
      <c r="BP56" s="237"/>
      <c r="BQ56" s="237"/>
      <c r="BR56" s="313">
        <f t="shared" si="55"/>
        <v>0</v>
      </c>
      <c r="BS56" s="313"/>
      <c r="BT56" s="237"/>
      <c r="BU56" s="237"/>
      <c r="BV56" s="313">
        <f t="shared" si="56"/>
        <v>0</v>
      </c>
      <c r="BW56" s="313"/>
      <c r="BX56" s="237"/>
      <c r="BY56" s="237"/>
      <c r="BZ56" s="313">
        <f t="shared" si="57"/>
        <v>0</v>
      </c>
      <c r="CA56" s="313"/>
      <c r="CB56" s="237"/>
      <c r="CC56" s="237"/>
      <c r="CD56" s="313">
        <f t="shared" si="58"/>
        <v>0</v>
      </c>
      <c r="CE56" s="313"/>
      <c r="CF56" s="237"/>
      <c r="CG56" s="237"/>
      <c r="CH56" s="313">
        <f t="shared" si="59"/>
        <v>0</v>
      </c>
      <c r="CI56" s="313"/>
      <c r="CJ56" s="237"/>
      <c r="CK56" s="237"/>
      <c r="CL56" s="313">
        <f t="shared" si="60"/>
        <v>0</v>
      </c>
      <c r="CM56" s="301"/>
      <c r="CN56" s="314"/>
      <c r="CO56" s="314"/>
      <c r="CP56" s="314">
        <f t="shared" si="61"/>
        <v>0</v>
      </c>
      <c r="CQ56" s="314"/>
      <c r="CR56" s="309"/>
      <c r="CS56" s="309"/>
      <c r="CT56" s="310">
        <f t="shared" si="62"/>
        <v>0</v>
      </c>
      <c r="CU56" s="311"/>
      <c r="CV56" s="234"/>
      <c r="CW56" s="234"/>
      <c r="CX56" s="310">
        <f t="shared" si="63"/>
        <v>0</v>
      </c>
      <c r="CY56" s="311"/>
      <c r="CZ56" s="234"/>
      <c r="DA56" s="234"/>
      <c r="DB56" s="310">
        <f t="shared" si="64"/>
        <v>0</v>
      </c>
      <c r="DC56" s="311"/>
      <c r="DD56" s="314"/>
      <c r="DE56" s="314"/>
      <c r="DF56" s="314">
        <f t="shared" si="65"/>
        <v>0</v>
      </c>
      <c r="DG56" s="314"/>
      <c r="DH56" s="314"/>
      <c r="DI56" s="314"/>
      <c r="DJ56" s="314">
        <f t="shared" si="66"/>
        <v>0</v>
      </c>
      <c r="DK56" s="314"/>
    </row>
    <row r="57" spans="1:115" ht="12.75" hidden="1" customHeight="1" x14ac:dyDescent="0.2">
      <c r="A57" s="258"/>
      <c r="B57" s="305">
        <v>1718001524</v>
      </c>
      <c r="C57" s="258" t="s">
        <v>631</v>
      </c>
      <c r="D57" s="259"/>
      <c r="E57" s="322">
        <v>0</v>
      </c>
      <c r="F57" s="304">
        <f t="shared" si="38"/>
        <v>0</v>
      </c>
      <c r="G57" s="312">
        <f t="shared" si="39"/>
        <v>0</v>
      </c>
      <c r="H57" s="312">
        <v>0</v>
      </c>
      <c r="I57" s="237"/>
      <c r="J57" s="237"/>
      <c r="K57" s="313">
        <f t="shared" si="10"/>
        <v>0</v>
      </c>
      <c r="L57" s="313"/>
      <c r="M57" s="237"/>
      <c r="N57" s="237"/>
      <c r="O57" s="313">
        <f t="shared" si="41"/>
        <v>0</v>
      </c>
      <c r="P57" s="313"/>
      <c r="Q57" s="237"/>
      <c r="R57" s="237"/>
      <c r="S57" s="313">
        <f t="shared" si="42"/>
        <v>0</v>
      </c>
      <c r="T57" s="313"/>
      <c r="U57" s="237"/>
      <c r="V57" s="237"/>
      <c r="W57" s="313">
        <f t="shared" si="43"/>
        <v>0</v>
      </c>
      <c r="X57" s="313"/>
      <c r="Y57" s="237">
        <f t="shared" si="67"/>
        <v>0</v>
      </c>
      <c r="Z57" s="237">
        <f t="shared" si="67"/>
        <v>0</v>
      </c>
      <c r="AA57" s="313">
        <f t="shared" si="44"/>
        <v>0</v>
      </c>
      <c r="AB57" s="313"/>
      <c r="AC57" s="237"/>
      <c r="AD57" s="237"/>
      <c r="AE57" s="313">
        <f t="shared" si="45"/>
        <v>0</v>
      </c>
      <c r="AF57" s="313"/>
      <c r="AG57" s="237"/>
      <c r="AH57" s="237"/>
      <c r="AI57" s="313">
        <f t="shared" si="46"/>
        <v>0</v>
      </c>
      <c r="AJ57" s="237"/>
      <c r="AK57" s="237"/>
      <c r="AL57" s="313">
        <f t="shared" si="47"/>
        <v>0</v>
      </c>
      <c r="AM57" s="313"/>
      <c r="AN57" s="237"/>
      <c r="AO57" s="237"/>
      <c r="AP57" s="313">
        <f t="shared" si="48"/>
        <v>0</v>
      </c>
      <c r="AQ57" s="313"/>
      <c r="AR57" s="313"/>
      <c r="AS57" s="313"/>
      <c r="AT57" s="313">
        <f t="shared" si="49"/>
        <v>0</v>
      </c>
      <c r="AU57" s="313"/>
      <c r="AV57" s="237"/>
      <c r="AW57" s="237"/>
      <c r="AX57" s="313">
        <f t="shared" si="50"/>
        <v>0</v>
      </c>
      <c r="AY57" s="313"/>
      <c r="AZ57" s="237"/>
      <c r="BA57" s="237"/>
      <c r="BB57" s="313">
        <f t="shared" si="51"/>
        <v>0</v>
      </c>
      <c r="BC57" s="313"/>
      <c r="BD57" s="237"/>
      <c r="BE57" s="237"/>
      <c r="BF57" s="313">
        <f t="shared" si="52"/>
        <v>0</v>
      </c>
      <c r="BG57" s="313"/>
      <c r="BH57" s="237"/>
      <c r="BI57" s="237"/>
      <c r="BJ57" s="313">
        <f t="shared" si="53"/>
        <v>0</v>
      </c>
      <c r="BK57" s="313"/>
      <c r="BL57" s="237"/>
      <c r="BM57" s="237"/>
      <c r="BN57" s="313">
        <f t="shared" si="54"/>
        <v>0</v>
      </c>
      <c r="BO57" s="313"/>
      <c r="BP57" s="237"/>
      <c r="BQ57" s="237"/>
      <c r="BR57" s="313">
        <f t="shared" si="55"/>
        <v>0</v>
      </c>
      <c r="BS57" s="313"/>
      <c r="BT57" s="237"/>
      <c r="BU57" s="237"/>
      <c r="BV57" s="313">
        <f t="shared" si="56"/>
        <v>0</v>
      </c>
      <c r="BW57" s="313"/>
      <c r="BX57" s="237"/>
      <c r="BY57" s="237"/>
      <c r="BZ57" s="313">
        <f t="shared" si="57"/>
        <v>0</v>
      </c>
      <c r="CA57" s="313"/>
      <c r="CB57" s="237"/>
      <c r="CC57" s="237"/>
      <c r="CD57" s="313">
        <f t="shared" si="58"/>
        <v>0</v>
      </c>
      <c r="CE57" s="313"/>
      <c r="CF57" s="237"/>
      <c r="CG57" s="237"/>
      <c r="CH57" s="313">
        <f t="shared" si="59"/>
        <v>0</v>
      </c>
      <c r="CI57" s="313"/>
      <c r="CJ57" s="237"/>
      <c r="CK57" s="237"/>
      <c r="CL57" s="313">
        <f t="shared" si="60"/>
        <v>0</v>
      </c>
      <c r="CM57" s="301"/>
      <c r="CN57" s="314"/>
      <c r="CO57" s="314"/>
      <c r="CP57" s="314">
        <f t="shared" si="61"/>
        <v>0</v>
      </c>
      <c r="CQ57" s="314"/>
      <c r="CR57" s="309"/>
      <c r="CS57" s="309"/>
      <c r="CT57" s="310">
        <f t="shared" si="62"/>
        <v>0</v>
      </c>
      <c r="CU57" s="311"/>
      <c r="CV57" s="234"/>
      <c r="CW57" s="234"/>
      <c r="CX57" s="310">
        <f t="shared" si="63"/>
        <v>0</v>
      </c>
      <c r="CY57" s="311"/>
      <c r="CZ57" s="234"/>
      <c r="DA57" s="234"/>
      <c r="DB57" s="310">
        <f t="shared" si="64"/>
        <v>0</v>
      </c>
      <c r="DC57" s="311"/>
      <c r="DD57" s="314"/>
      <c r="DE57" s="314"/>
      <c r="DF57" s="314">
        <f t="shared" si="65"/>
        <v>0</v>
      </c>
      <c r="DG57" s="314"/>
      <c r="DH57" s="314"/>
      <c r="DI57" s="314"/>
      <c r="DJ57" s="314">
        <f t="shared" si="66"/>
        <v>0</v>
      </c>
      <c r="DK57" s="314"/>
    </row>
    <row r="58" spans="1:115" ht="12.75" hidden="1" customHeight="1" x14ac:dyDescent="0.2">
      <c r="A58" s="258"/>
      <c r="B58" s="305"/>
      <c r="C58" s="258" t="s">
        <v>279</v>
      </c>
      <c r="D58" s="259"/>
      <c r="E58" s="322">
        <f t="shared" ref="E58:E64" si="68">I58+M58+Q58+U58+Y58+AJ58+AN58+AR58+AV58+BD58+BH58+BX58+CF58+CJ58+CN58+CR58+CV58+CZ58+AZ58+BL58+BT58</f>
        <v>0</v>
      </c>
      <c r="F58" s="304">
        <f t="shared" si="38"/>
        <v>0</v>
      </c>
      <c r="G58" s="312">
        <f t="shared" si="39"/>
        <v>0</v>
      </c>
      <c r="H58" s="312" t="e">
        <f t="shared" si="40"/>
        <v>#DIV/0!</v>
      </c>
      <c r="I58" s="237"/>
      <c r="J58" s="237"/>
      <c r="K58" s="313">
        <f t="shared" si="10"/>
        <v>0</v>
      </c>
      <c r="L58" s="313"/>
      <c r="M58" s="237"/>
      <c r="N58" s="237"/>
      <c r="O58" s="313">
        <f t="shared" si="41"/>
        <v>0</v>
      </c>
      <c r="P58" s="313"/>
      <c r="Q58" s="237"/>
      <c r="R58" s="237"/>
      <c r="S58" s="313">
        <f t="shared" si="42"/>
        <v>0</v>
      </c>
      <c r="T58" s="313"/>
      <c r="U58" s="237"/>
      <c r="V58" s="237"/>
      <c r="W58" s="313">
        <f t="shared" si="43"/>
        <v>0</v>
      </c>
      <c r="X58" s="313"/>
      <c r="Y58" s="237">
        <f t="shared" si="67"/>
        <v>0</v>
      </c>
      <c r="Z58" s="237">
        <f t="shared" si="67"/>
        <v>0</v>
      </c>
      <c r="AA58" s="313">
        <f t="shared" si="44"/>
        <v>0</v>
      </c>
      <c r="AB58" s="313"/>
      <c r="AC58" s="237"/>
      <c r="AD58" s="237"/>
      <c r="AE58" s="313">
        <f t="shared" si="45"/>
        <v>0</v>
      </c>
      <c r="AF58" s="313" t="e">
        <f>AD58/AC58</f>
        <v>#DIV/0!</v>
      </c>
      <c r="AG58" s="237"/>
      <c r="AH58" s="237"/>
      <c r="AI58" s="313">
        <f t="shared" si="46"/>
        <v>0</v>
      </c>
      <c r="AJ58" s="237"/>
      <c r="AK58" s="237"/>
      <c r="AL58" s="313">
        <f t="shared" si="47"/>
        <v>0</v>
      </c>
      <c r="AM58" s="313"/>
      <c r="AN58" s="237"/>
      <c r="AO58" s="237"/>
      <c r="AP58" s="313">
        <f t="shared" si="48"/>
        <v>0</v>
      </c>
      <c r="AQ58" s="313"/>
      <c r="AR58" s="313"/>
      <c r="AS58" s="313"/>
      <c r="AT58" s="313">
        <f t="shared" si="49"/>
        <v>0</v>
      </c>
      <c r="AU58" s="313"/>
      <c r="AV58" s="237"/>
      <c r="AW58" s="237"/>
      <c r="AX58" s="313">
        <f t="shared" si="50"/>
        <v>0</v>
      </c>
      <c r="AY58" s="313"/>
      <c r="AZ58" s="237"/>
      <c r="BA58" s="237"/>
      <c r="BB58" s="313">
        <f t="shared" si="51"/>
        <v>0</v>
      </c>
      <c r="BC58" s="313"/>
      <c r="BD58" s="237"/>
      <c r="BE58" s="237"/>
      <c r="BF58" s="313">
        <f t="shared" si="52"/>
        <v>0</v>
      </c>
      <c r="BG58" s="313"/>
      <c r="BH58" s="237"/>
      <c r="BI58" s="237"/>
      <c r="BJ58" s="313">
        <f t="shared" si="53"/>
        <v>0</v>
      </c>
      <c r="BK58" s="313"/>
      <c r="BL58" s="237"/>
      <c r="BM58" s="237"/>
      <c r="BN58" s="313">
        <f t="shared" si="54"/>
        <v>0</v>
      </c>
      <c r="BO58" s="313"/>
      <c r="BP58" s="237"/>
      <c r="BQ58" s="237"/>
      <c r="BR58" s="313">
        <f t="shared" si="55"/>
        <v>0</v>
      </c>
      <c r="BS58" s="313"/>
      <c r="BT58" s="237"/>
      <c r="BU58" s="237"/>
      <c r="BV58" s="313">
        <f t="shared" si="56"/>
        <v>0</v>
      </c>
      <c r="BW58" s="313"/>
      <c r="BX58" s="237"/>
      <c r="BY58" s="237"/>
      <c r="BZ58" s="313">
        <f t="shared" si="57"/>
        <v>0</v>
      </c>
      <c r="CA58" s="313"/>
      <c r="CB58" s="237"/>
      <c r="CC58" s="237"/>
      <c r="CD58" s="313">
        <f t="shared" si="58"/>
        <v>0</v>
      </c>
      <c r="CE58" s="313"/>
      <c r="CF58" s="237"/>
      <c r="CG58" s="237"/>
      <c r="CH58" s="313">
        <f t="shared" si="59"/>
        <v>0</v>
      </c>
      <c r="CI58" s="313"/>
      <c r="CJ58" s="237"/>
      <c r="CK58" s="237"/>
      <c r="CL58" s="313">
        <f t="shared" si="60"/>
        <v>0</v>
      </c>
      <c r="CM58" s="301"/>
      <c r="CN58" s="314"/>
      <c r="CO58" s="314"/>
      <c r="CP58" s="314">
        <f t="shared" si="61"/>
        <v>0</v>
      </c>
      <c r="CQ58" s="314"/>
      <c r="CR58" s="309"/>
      <c r="CS58" s="309"/>
      <c r="CT58" s="310">
        <f t="shared" si="62"/>
        <v>0</v>
      </c>
      <c r="CU58" s="311"/>
      <c r="CV58" s="234"/>
      <c r="CW58" s="234"/>
      <c r="CX58" s="310">
        <f t="shared" si="63"/>
        <v>0</v>
      </c>
      <c r="CY58" s="311"/>
      <c r="CZ58" s="234"/>
      <c r="DA58" s="234"/>
      <c r="DB58" s="310">
        <f t="shared" si="64"/>
        <v>0</v>
      </c>
      <c r="DC58" s="311"/>
      <c r="DD58" s="314"/>
      <c r="DE58" s="314"/>
      <c r="DF58" s="314">
        <f t="shared" si="65"/>
        <v>0</v>
      </c>
      <c r="DG58" s="314"/>
      <c r="DH58" s="314"/>
      <c r="DI58" s="314"/>
      <c r="DJ58" s="314">
        <f t="shared" si="66"/>
        <v>0</v>
      </c>
      <c r="DK58" s="314"/>
    </row>
    <row r="59" spans="1:115" ht="12.75" hidden="1" customHeight="1" x14ac:dyDescent="0.2">
      <c r="A59" s="258"/>
      <c r="B59" s="305"/>
      <c r="C59" s="258" t="s">
        <v>529</v>
      </c>
      <c r="D59" s="259"/>
      <c r="E59" s="322">
        <f t="shared" si="68"/>
        <v>0</v>
      </c>
      <c r="F59" s="304">
        <f t="shared" si="38"/>
        <v>0</v>
      </c>
      <c r="G59" s="312">
        <f t="shared" si="39"/>
        <v>0</v>
      </c>
      <c r="H59" s="312">
        <v>0</v>
      </c>
      <c r="I59" s="237"/>
      <c r="J59" s="237"/>
      <c r="K59" s="313">
        <f t="shared" si="10"/>
        <v>0</v>
      </c>
      <c r="L59" s="313"/>
      <c r="M59" s="237"/>
      <c r="N59" s="237"/>
      <c r="O59" s="313">
        <f t="shared" si="41"/>
        <v>0</v>
      </c>
      <c r="P59" s="313"/>
      <c r="Q59" s="237"/>
      <c r="R59" s="237"/>
      <c r="S59" s="313">
        <f t="shared" si="42"/>
        <v>0</v>
      </c>
      <c r="T59" s="313"/>
      <c r="U59" s="237"/>
      <c r="V59" s="237"/>
      <c r="W59" s="313">
        <f t="shared" si="43"/>
        <v>0</v>
      </c>
      <c r="X59" s="313"/>
      <c r="Y59" s="237">
        <f t="shared" si="67"/>
        <v>0</v>
      </c>
      <c r="Z59" s="237">
        <f t="shared" si="67"/>
        <v>0</v>
      </c>
      <c r="AA59" s="313">
        <f t="shared" si="44"/>
        <v>0</v>
      </c>
      <c r="AB59" s="313"/>
      <c r="AC59" s="237"/>
      <c r="AD59" s="237"/>
      <c r="AE59" s="313">
        <f t="shared" si="45"/>
        <v>0</v>
      </c>
      <c r="AF59" s="313" t="e">
        <f>AD59/AC59</f>
        <v>#DIV/0!</v>
      </c>
      <c r="AG59" s="237"/>
      <c r="AH59" s="237"/>
      <c r="AI59" s="313">
        <f t="shared" si="46"/>
        <v>0</v>
      </c>
      <c r="AJ59" s="237"/>
      <c r="AK59" s="237"/>
      <c r="AL59" s="313">
        <f t="shared" si="47"/>
        <v>0</v>
      </c>
      <c r="AM59" s="313"/>
      <c r="AN59" s="237"/>
      <c r="AO59" s="237"/>
      <c r="AP59" s="313">
        <f t="shared" si="48"/>
        <v>0</v>
      </c>
      <c r="AQ59" s="313"/>
      <c r="AR59" s="313"/>
      <c r="AS59" s="313"/>
      <c r="AT59" s="313">
        <f t="shared" si="49"/>
        <v>0</v>
      </c>
      <c r="AU59" s="313"/>
      <c r="AV59" s="237"/>
      <c r="AW59" s="237"/>
      <c r="AX59" s="313">
        <f t="shared" si="50"/>
        <v>0</v>
      </c>
      <c r="AY59" s="313"/>
      <c r="AZ59" s="237"/>
      <c r="BA59" s="237"/>
      <c r="BB59" s="313">
        <f t="shared" si="51"/>
        <v>0</v>
      </c>
      <c r="BC59" s="313"/>
      <c r="BD59" s="237"/>
      <c r="BE59" s="237"/>
      <c r="BF59" s="313">
        <f t="shared" si="52"/>
        <v>0</v>
      </c>
      <c r="BG59" s="313"/>
      <c r="BH59" s="237"/>
      <c r="BI59" s="237"/>
      <c r="BJ59" s="313">
        <f t="shared" si="53"/>
        <v>0</v>
      </c>
      <c r="BK59" s="313"/>
      <c r="BL59" s="237"/>
      <c r="BM59" s="237"/>
      <c r="BN59" s="313">
        <f t="shared" si="54"/>
        <v>0</v>
      </c>
      <c r="BO59" s="313"/>
      <c r="BP59" s="237"/>
      <c r="BQ59" s="237"/>
      <c r="BR59" s="313">
        <f t="shared" si="55"/>
        <v>0</v>
      </c>
      <c r="BS59" s="313"/>
      <c r="BT59" s="237"/>
      <c r="BU59" s="237"/>
      <c r="BV59" s="313">
        <f t="shared" si="56"/>
        <v>0</v>
      </c>
      <c r="BW59" s="313"/>
      <c r="BX59" s="237"/>
      <c r="BY59" s="237"/>
      <c r="BZ59" s="313">
        <f t="shared" si="57"/>
        <v>0</v>
      </c>
      <c r="CA59" s="313"/>
      <c r="CB59" s="237"/>
      <c r="CC59" s="237"/>
      <c r="CD59" s="313">
        <f t="shared" si="58"/>
        <v>0</v>
      </c>
      <c r="CE59" s="313"/>
      <c r="CF59" s="237"/>
      <c r="CG59" s="237"/>
      <c r="CH59" s="313">
        <f t="shared" si="59"/>
        <v>0</v>
      </c>
      <c r="CI59" s="313"/>
      <c r="CJ59" s="237"/>
      <c r="CK59" s="237"/>
      <c r="CL59" s="313">
        <f t="shared" si="60"/>
        <v>0</v>
      </c>
      <c r="CM59" s="301"/>
      <c r="CN59" s="314"/>
      <c r="CO59" s="314"/>
      <c r="CP59" s="314">
        <f t="shared" si="61"/>
        <v>0</v>
      </c>
      <c r="CQ59" s="314"/>
      <c r="CR59" s="309"/>
      <c r="CS59" s="309"/>
      <c r="CT59" s="310">
        <f t="shared" si="62"/>
        <v>0</v>
      </c>
      <c r="CU59" s="311"/>
      <c r="CV59" s="234"/>
      <c r="CW59" s="234"/>
      <c r="CX59" s="310">
        <f t="shared" si="63"/>
        <v>0</v>
      </c>
      <c r="CY59" s="311"/>
      <c r="CZ59" s="234"/>
      <c r="DA59" s="234"/>
      <c r="DB59" s="310">
        <f t="shared" si="64"/>
        <v>0</v>
      </c>
      <c r="DC59" s="311"/>
      <c r="DD59" s="314"/>
      <c r="DE59" s="314"/>
      <c r="DF59" s="314">
        <f t="shared" si="65"/>
        <v>0</v>
      </c>
      <c r="DG59" s="314"/>
      <c r="DH59" s="314"/>
      <c r="DI59" s="314"/>
      <c r="DJ59" s="314">
        <f t="shared" si="66"/>
        <v>0</v>
      </c>
      <c r="DK59" s="314"/>
    </row>
    <row r="60" spans="1:115" ht="12.75" hidden="1" customHeight="1" x14ac:dyDescent="0.2">
      <c r="A60" s="258"/>
      <c r="B60" s="305">
        <v>1718002574</v>
      </c>
      <c r="C60" s="258" t="s">
        <v>530</v>
      </c>
      <c r="D60" s="259"/>
      <c r="E60" s="322">
        <f t="shared" si="68"/>
        <v>0</v>
      </c>
      <c r="F60" s="304">
        <f t="shared" si="38"/>
        <v>0</v>
      </c>
      <c r="G60" s="312">
        <f t="shared" si="39"/>
        <v>0</v>
      </c>
      <c r="H60" s="312" t="e">
        <f t="shared" si="40"/>
        <v>#DIV/0!</v>
      </c>
      <c r="I60" s="237"/>
      <c r="J60" s="237"/>
      <c r="K60" s="313">
        <f t="shared" si="10"/>
        <v>0</v>
      </c>
      <c r="L60" s="313"/>
      <c r="M60" s="237"/>
      <c r="N60" s="237"/>
      <c r="O60" s="313">
        <f t="shared" si="41"/>
        <v>0</v>
      </c>
      <c r="P60" s="313"/>
      <c r="Q60" s="237"/>
      <c r="R60" s="237"/>
      <c r="S60" s="313">
        <f t="shared" si="42"/>
        <v>0</v>
      </c>
      <c r="T60" s="313"/>
      <c r="U60" s="237"/>
      <c r="V60" s="237"/>
      <c r="W60" s="313">
        <f t="shared" si="43"/>
        <v>0</v>
      </c>
      <c r="X60" s="313"/>
      <c r="Y60" s="237">
        <f t="shared" si="67"/>
        <v>0</v>
      </c>
      <c r="Z60" s="237">
        <f t="shared" si="67"/>
        <v>0</v>
      </c>
      <c r="AA60" s="313">
        <f t="shared" si="44"/>
        <v>0</v>
      </c>
      <c r="AB60" s="313"/>
      <c r="AC60" s="237"/>
      <c r="AD60" s="237"/>
      <c r="AE60" s="313">
        <f t="shared" si="45"/>
        <v>0</v>
      </c>
      <c r="AF60" s="313" t="e">
        <f>AD60/AC60</f>
        <v>#DIV/0!</v>
      </c>
      <c r="AG60" s="237"/>
      <c r="AH60" s="237"/>
      <c r="AI60" s="313">
        <f t="shared" si="46"/>
        <v>0</v>
      </c>
      <c r="AJ60" s="237"/>
      <c r="AK60" s="237"/>
      <c r="AL60" s="313">
        <f t="shared" si="47"/>
        <v>0</v>
      </c>
      <c r="AM60" s="313"/>
      <c r="AN60" s="237"/>
      <c r="AO60" s="237"/>
      <c r="AP60" s="313">
        <f t="shared" si="48"/>
        <v>0</v>
      </c>
      <c r="AQ60" s="313"/>
      <c r="AR60" s="313"/>
      <c r="AS60" s="313"/>
      <c r="AT60" s="313">
        <f t="shared" si="49"/>
        <v>0</v>
      </c>
      <c r="AU60" s="313"/>
      <c r="AV60" s="237"/>
      <c r="AW60" s="237"/>
      <c r="AX60" s="313">
        <f t="shared" si="50"/>
        <v>0</v>
      </c>
      <c r="AY60" s="313"/>
      <c r="AZ60" s="237"/>
      <c r="BA60" s="237"/>
      <c r="BB60" s="313">
        <f t="shared" si="51"/>
        <v>0</v>
      </c>
      <c r="BC60" s="313"/>
      <c r="BD60" s="237"/>
      <c r="BE60" s="237"/>
      <c r="BF60" s="313">
        <f t="shared" si="52"/>
        <v>0</v>
      </c>
      <c r="BG60" s="313"/>
      <c r="BH60" s="237"/>
      <c r="BI60" s="237"/>
      <c r="BJ60" s="313">
        <f t="shared" si="53"/>
        <v>0</v>
      </c>
      <c r="BK60" s="313"/>
      <c r="BL60" s="237"/>
      <c r="BM60" s="237"/>
      <c r="BN60" s="313">
        <f t="shared" si="54"/>
        <v>0</v>
      </c>
      <c r="BO60" s="313"/>
      <c r="BP60" s="237"/>
      <c r="BQ60" s="237"/>
      <c r="BR60" s="313">
        <f t="shared" si="55"/>
        <v>0</v>
      </c>
      <c r="BS60" s="313"/>
      <c r="BT60" s="237"/>
      <c r="BU60" s="237"/>
      <c r="BV60" s="313">
        <f t="shared" si="56"/>
        <v>0</v>
      </c>
      <c r="BW60" s="313"/>
      <c r="BX60" s="237"/>
      <c r="BY60" s="237"/>
      <c r="BZ60" s="313">
        <f t="shared" si="57"/>
        <v>0</v>
      </c>
      <c r="CA60" s="313"/>
      <c r="CB60" s="237"/>
      <c r="CC60" s="237"/>
      <c r="CD60" s="313">
        <f t="shared" si="58"/>
        <v>0</v>
      </c>
      <c r="CE60" s="313"/>
      <c r="CF60" s="237"/>
      <c r="CG60" s="237"/>
      <c r="CH60" s="313">
        <f t="shared" si="59"/>
        <v>0</v>
      </c>
      <c r="CI60" s="313"/>
      <c r="CJ60" s="237"/>
      <c r="CK60" s="237"/>
      <c r="CL60" s="313">
        <f t="shared" si="60"/>
        <v>0</v>
      </c>
      <c r="CM60" s="301"/>
      <c r="CN60" s="314"/>
      <c r="CO60" s="314"/>
      <c r="CP60" s="314">
        <f t="shared" si="61"/>
        <v>0</v>
      </c>
      <c r="CQ60" s="314"/>
      <c r="CR60" s="309"/>
      <c r="CS60" s="309"/>
      <c r="CT60" s="310">
        <f t="shared" si="62"/>
        <v>0</v>
      </c>
      <c r="CU60" s="311"/>
      <c r="CV60" s="234"/>
      <c r="CW60" s="234"/>
      <c r="CX60" s="310">
        <f t="shared" si="63"/>
        <v>0</v>
      </c>
      <c r="CY60" s="311"/>
      <c r="CZ60" s="234"/>
      <c r="DA60" s="234"/>
      <c r="DB60" s="310">
        <f t="shared" si="64"/>
        <v>0</v>
      </c>
      <c r="DC60" s="311"/>
      <c r="DD60" s="314"/>
      <c r="DE60" s="314"/>
      <c r="DF60" s="314">
        <f t="shared" si="65"/>
        <v>0</v>
      </c>
      <c r="DG60" s="314"/>
      <c r="DH60" s="314"/>
      <c r="DI60" s="314"/>
      <c r="DJ60" s="314">
        <f t="shared" si="66"/>
        <v>0</v>
      </c>
      <c r="DK60" s="314"/>
    </row>
    <row r="61" spans="1:115" ht="12.75" hidden="1" customHeight="1" x14ac:dyDescent="0.2">
      <c r="A61" s="258"/>
      <c r="B61" s="305"/>
      <c r="C61" s="267" t="s">
        <v>280</v>
      </c>
      <c r="D61" s="259"/>
      <c r="E61" s="322">
        <f t="shared" si="68"/>
        <v>0</v>
      </c>
      <c r="F61" s="304">
        <f t="shared" si="38"/>
        <v>0</v>
      </c>
      <c r="G61" s="312">
        <f t="shared" si="39"/>
        <v>0</v>
      </c>
      <c r="H61" s="312" t="e">
        <f t="shared" si="40"/>
        <v>#DIV/0!</v>
      </c>
      <c r="I61" s="237"/>
      <c r="J61" s="237"/>
      <c r="K61" s="313">
        <f t="shared" si="10"/>
        <v>0</v>
      </c>
      <c r="L61" s="313"/>
      <c r="M61" s="237"/>
      <c r="N61" s="237"/>
      <c r="O61" s="313">
        <f t="shared" si="41"/>
        <v>0</v>
      </c>
      <c r="P61" s="313"/>
      <c r="Q61" s="237"/>
      <c r="R61" s="237"/>
      <c r="S61" s="313">
        <f t="shared" si="42"/>
        <v>0</v>
      </c>
      <c r="T61" s="313"/>
      <c r="U61" s="237"/>
      <c r="V61" s="237"/>
      <c r="W61" s="313">
        <f t="shared" si="43"/>
        <v>0</v>
      </c>
      <c r="X61" s="313"/>
      <c r="Y61" s="237">
        <f t="shared" si="67"/>
        <v>0</v>
      </c>
      <c r="Z61" s="237">
        <f t="shared" si="67"/>
        <v>0</v>
      </c>
      <c r="AA61" s="313">
        <f t="shared" si="44"/>
        <v>0</v>
      </c>
      <c r="AB61" s="313"/>
      <c r="AC61" s="237"/>
      <c r="AD61" s="237"/>
      <c r="AE61" s="313">
        <f t="shared" si="45"/>
        <v>0</v>
      </c>
      <c r="AF61" s="313"/>
      <c r="AG61" s="237"/>
      <c r="AH61" s="237"/>
      <c r="AI61" s="313">
        <f t="shared" si="46"/>
        <v>0</v>
      </c>
      <c r="AJ61" s="237"/>
      <c r="AK61" s="237"/>
      <c r="AL61" s="313">
        <f t="shared" si="47"/>
        <v>0</v>
      </c>
      <c r="AM61" s="313"/>
      <c r="AN61" s="237"/>
      <c r="AO61" s="237"/>
      <c r="AP61" s="313">
        <f t="shared" si="48"/>
        <v>0</v>
      </c>
      <c r="AQ61" s="313"/>
      <c r="AR61" s="313"/>
      <c r="AS61" s="313"/>
      <c r="AT61" s="313">
        <f t="shared" si="49"/>
        <v>0</v>
      </c>
      <c r="AU61" s="313"/>
      <c r="AV61" s="237"/>
      <c r="AW61" s="237"/>
      <c r="AX61" s="313">
        <f t="shared" si="50"/>
        <v>0</v>
      </c>
      <c r="AY61" s="313"/>
      <c r="AZ61" s="237"/>
      <c r="BA61" s="237"/>
      <c r="BB61" s="313">
        <f t="shared" si="51"/>
        <v>0</v>
      </c>
      <c r="BC61" s="313"/>
      <c r="BD61" s="237"/>
      <c r="BE61" s="237"/>
      <c r="BF61" s="313">
        <f t="shared" si="52"/>
        <v>0</v>
      </c>
      <c r="BG61" s="313"/>
      <c r="BH61" s="237"/>
      <c r="BI61" s="237"/>
      <c r="BJ61" s="313">
        <f t="shared" si="53"/>
        <v>0</v>
      </c>
      <c r="BK61" s="313"/>
      <c r="BL61" s="237"/>
      <c r="BM61" s="237"/>
      <c r="BN61" s="313">
        <f t="shared" si="54"/>
        <v>0</v>
      </c>
      <c r="BO61" s="313"/>
      <c r="BP61" s="237"/>
      <c r="BQ61" s="237"/>
      <c r="BR61" s="313">
        <f t="shared" si="55"/>
        <v>0</v>
      </c>
      <c r="BS61" s="313"/>
      <c r="BT61" s="237"/>
      <c r="BU61" s="237"/>
      <c r="BV61" s="313">
        <f t="shared" si="56"/>
        <v>0</v>
      </c>
      <c r="BW61" s="313"/>
      <c r="BX61" s="237"/>
      <c r="BY61" s="237"/>
      <c r="BZ61" s="313">
        <f t="shared" si="57"/>
        <v>0</v>
      </c>
      <c r="CA61" s="313"/>
      <c r="CB61" s="237"/>
      <c r="CC61" s="237"/>
      <c r="CD61" s="313">
        <f t="shared" si="58"/>
        <v>0</v>
      </c>
      <c r="CE61" s="313"/>
      <c r="CF61" s="237"/>
      <c r="CG61" s="237"/>
      <c r="CH61" s="313">
        <f t="shared" si="59"/>
        <v>0</v>
      </c>
      <c r="CI61" s="313"/>
      <c r="CJ61" s="237"/>
      <c r="CK61" s="237"/>
      <c r="CL61" s="313">
        <f t="shared" si="60"/>
        <v>0</v>
      </c>
      <c r="CM61" s="301"/>
      <c r="CN61" s="314"/>
      <c r="CO61" s="314"/>
      <c r="CP61" s="314">
        <f t="shared" si="61"/>
        <v>0</v>
      </c>
      <c r="CQ61" s="314"/>
      <c r="CR61" s="309"/>
      <c r="CS61" s="309"/>
      <c r="CT61" s="310">
        <f t="shared" si="62"/>
        <v>0</v>
      </c>
      <c r="CU61" s="311"/>
      <c r="CV61" s="234"/>
      <c r="CW61" s="234"/>
      <c r="CX61" s="310">
        <f t="shared" si="63"/>
        <v>0</v>
      </c>
      <c r="CY61" s="311"/>
      <c r="CZ61" s="234"/>
      <c r="DA61" s="234"/>
      <c r="DB61" s="310">
        <f t="shared" si="64"/>
        <v>0</v>
      </c>
      <c r="DC61" s="311"/>
      <c r="DD61" s="314"/>
      <c r="DE61" s="314"/>
      <c r="DF61" s="314">
        <f t="shared" si="65"/>
        <v>0</v>
      </c>
      <c r="DG61" s="314"/>
      <c r="DH61" s="314"/>
      <c r="DI61" s="314"/>
      <c r="DJ61" s="314">
        <f t="shared" si="66"/>
        <v>0</v>
      </c>
      <c r="DK61" s="314"/>
    </row>
    <row r="62" spans="1:115" ht="12.75" hidden="1" customHeight="1" x14ac:dyDescent="0.2">
      <c r="A62" s="258"/>
      <c r="B62" s="305"/>
      <c r="C62" s="258" t="s">
        <v>632</v>
      </c>
      <c r="D62" s="259"/>
      <c r="E62" s="322">
        <f t="shared" si="68"/>
        <v>0</v>
      </c>
      <c r="F62" s="304">
        <f t="shared" si="38"/>
        <v>0</v>
      </c>
      <c r="G62" s="312">
        <f t="shared" si="39"/>
        <v>0</v>
      </c>
      <c r="H62" s="312"/>
      <c r="I62" s="237"/>
      <c r="J62" s="237"/>
      <c r="K62" s="313">
        <f t="shared" si="10"/>
        <v>0</v>
      </c>
      <c r="L62" s="313"/>
      <c r="M62" s="237"/>
      <c r="N62" s="237"/>
      <c r="O62" s="313">
        <f t="shared" si="41"/>
        <v>0</v>
      </c>
      <c r="P62" s="313"/>
      <c r="Q62" s="237"/>
      <c r="R62" s="237"/>
      <c r="S62" s="313">
        <f t="shared" si="42"/>
        <v>0</v>
      </c>
      <c r="T62" s="313"/>
      <c r="U62" s="237"/>
      <c r="V62" s="237"/>
      <c r="W62" s="313">
        <f t="shared" si="43"/>
        <v>0</v>
      </c>
      <c r="X62" s="313"/>
      <c r="Y62" s="237">
        <f t="shared" si="67"/>
        <v>0</v>
      </c>
      <c r="Z62" s="237">
        <f t="shared" si="67"/>
        <v>0</v>
      </c>
      <c r="AA62" s="313">
        <f t="shared" si="44"/>
        <v>0</v>
      </c>
      <c r="AB62" s="313"/>
      <c r="AC62" s="237"/>
      <c r="AD62" s="237"/>
      <c r="AE62" s="313">
        <f t="shared" si="45"/>
        <v>0</v>
      </c>
      <c r="AF62" s="313"/>
      <c r="AG62" s="237"/>
      <c r="AH62" s="237"/>
      <c r="AI62" s="313">
        <f t="shared" si="46"/>
        <v>0</v>
      </c>
      <c r="AJ62" s="237"/>
      <c r="AK62" s="237"/>
      <c r="AL62" s="313">
        <f t="shared" si="47"/>
        <v>0</v>
      </c>
      <c r="AM62" s="313"/>
      <c r="AN62" s="237"/>
      <c r="AO62" s="237"/>
      <c r="AP62" s="313">
        <f t="shared" si="48"/>
        <v>0</v>
      </c>
      <c r="AQ62" s="313"/>
      <c r="AR62" s="313"/>
      <c r="AS62" s="313"/>
      <c r="AT62" s="313">
        <f t="shared" si="49"/>
        <v>0</v>
      </c>
      <c r="AU62" s="313"/>
      <c r="AV62" s="237"/>
      <c r="AW62" s="237"/>
      <c r="AX62" s="313">
        <f t="shared" si="50"/>
        <v>0</v>
      </c>
      <c r="AY62" s="313"/>
      <c r="AZ62" s="237"/>
      <c r="BA62" s="237"/>
      <c r="BB62" s="313">
        <f t="shared" si="51"/>
        <v>0</v>
      </c>
      <c r="BC62" s="313"/>
      <c r="BD62" s="237"/>
      <c r="BE62" s="237"/>
      <c r="BF62" s="313">
        <f t="shared" si="52"/>
        <v>0</v>
      </c>
      <c r="BG62" s="313"/>
      <c r="BH62" s="237"/>
      <c r="BI62" s="237"/>
      <c r="BJ62" s="313">
        <f t="shared" si="53"/>
        <v>0</v>
      </c>
      <c r="BK62" s="313"/>
      <c r="BL62" s="237"/>
      <c r="BM62" s="237"/>
      <c r="BN62" s="313">
        <f t="shared" si="54"/>
        <v>0</v>
      </c>
      <c r="BO62" s="313"/>
      <c r="BP62" s="237"/>
      <c r="BQ62" s="237"/>
      <c r="BR62" s="313">
        <f t="shared" si="55"/>
        <v>0</v>
      </c>
      <c r="BS62" s="313"/>
      <c r="BT62" s="237"/>
      <c r="BU62" s="237"/>
      <c r="BV62" s="313">
        <f t="shared" si="56"/>
        <v>0</v>
      </c>
      <c r="BW62" s="313"/>
      <c r="BX62" s="237"/>
      <c r="BY62" s="237"/>
      <c r="BZ62" s="313">
        <f t="shared" si="57"/>
        <v>0</v>
      </c>
      <c r="CA62" s="313"/>
      <c r="CB62" s="237"/>
      <c r="CC62" s="237"/>
      <c r="CD62" s="313">
        <f t="shared" si="58"/>
        <v>0</v>
      </c>
      <c r="CE62" s="313"/>
      <c r="CF62" s="237"/>
      <c r="CG62" s="237"/>
      <c r="CH62" s="313">
        <f t="shared" si="59"/>
        <v>0</v>
      </c>
      <c r="CI62" s="313"/>
      <c r="CJ62" s="237"/>
      <c r="CK62" s="237"/>
      <c r="CL62" s="313">
        <f t="shared" si="60"/>
        <v>0</v>
      </c>
      <c r="CM62" s="301"/>
      <c r="CN62" s="314"/>
      <c r="CO62" s="314"/>
      <c r="CP62" s="314">
        <f t="shared" si="61"/>
        <v>0</v>
      </c>
      <c r="CQ62" s="314"/>
      <c r="CR62" s="309"/>
      <c r="CS62" s="309"/>
      <c r="CT62" s="310">
        <f t="shared" si="62"/>
        <v>0</v>
      </c>
      <c r="CU62" s="311"/>
      <c r="CV62" s="234"/>
      <c r="CW62" s="234"/>
      <c r="CX62" s="310">
        <f t="shared" si="63"/>
        <v>0</v>
      </c>
      <c r="CY62" s="311"/>
      <c r="CZ62" s="234"/>
      <c r="DA62" s="234"/>
      <c r="DB62" s="310">
        <f t="shared" si="64"/>
        <v>0</v>
      </c>
      <c r="DC62" s="311"/>
      <c r="DD62" s="314"/>
      <c r="DE62" s="314"/>
      <c r="DF62" s="314">
        <f t="shared" si="65"/>
        <v>0</v>
      </c>
      <c r="DG62" s="314"/>
      <c r="DH62" s="314">
        <f>0.35445+1.53066</f>
        <v>1.8851099999999998</v>
      </c>
      <c r="DI62" s="314"/>
      <c r="DJ62" s="314">
        <f t="shared" si="66"/>
        <v>-1.8851099999999998</v>
      </c>
      <c r="DK62" s="314"/>
    </row>
    <row r="63" spans="1:115" ht="12" hidden="1" customHeight="1" x14ac:dyDescent="0.2">
      <c r="A63" s="258"/>
      <c r="B63" s="305"/>
      <c r="C63" s="258" t="s">
        <v>282</v>
      </c>
      <c r="D63" s="259"/>
      <c r="E63" s="322">
        <f t="shared" si="68"/>
        <v>0</v>
      </c>
      <c r="F63" s="304">
        <f t="shared" si="38"/>
        <v>0</v>
      </c>
      <c r="G63" s="312">
        <f t="shared" si="39"/>
        <v>0</v>
      </c>
      <c r="H63" s="312"/>
      <c r="I63" s="237"/>
      <c r="J63" s="237"/>
      <c r="K63" s="313">
        <f t="shared" si="10"/>
        <v>0</v>
      </c>
      <c r="L63" s="313"/>
      <c r="M63" s="237"/>
      <c r="N63" s="237"/>
      <c r="O63" s="313">
        <f t="shared" si="41"/>
        <v>0</v>
      </c>
      <c r="P63" s="313"/>
      <c r="Q63" s="237"/>
      <c r="R63" s="237"/>
      <c r="S63" s="313">
        <f t="shared" si="42"/>
        <v>0</v>
      </c>
      <c r="T63" s="313"/>
      <c r="U63" s="237"/>
      <c r="V63" s="237"/>
      <c r="W63" s="313">
        <f t="shared" si="43"/>
        <v>0</v>
      </c>
      <c r="X63" s="313"/>
      <c r="Y63" s="237">
        <f t="shared" si="67"/>
        <v>0</v>
      </c>
      <c r="Z63" s="237">
        <f t="shared" si="67"/>
        <v>0</v>
      </c>
      <c r="AA63" s="313">
        <f t="shared" si="44"/>
        <v>0</v>
      </c>
      <c r="AB63" s="313"/>
      <c r="AC63" s="237"/>
      <c r="AD63" s="237"/>
      <c r="AE63" s="313">
        <f t="shared" si="45"/>
        <v>0</v>
      </c>
      <c r="AF63" s="313"/>
      <c r="AG63" s="237"/>
      <c r="AH63" s="237"/>
      <c r="AI63" s="313">
        <f t="shared" si="46"/>
        <v>0</v>
      </c>
      <c r="AJ63" s="237"/>
      <c r="AK63" s="237"/>
      <c r="AL63" s="313">
        <f t="shared" si="47"/>
        <v>0</v>
      </c>
      <c r="AM63" s="313"/>
      <c r="AN63" s="237"/>
      <c r="AO63" s="237"/>
      <c r="AP63" s="313">
        <f t="shared" si="48"/>
        <v>0</v>
      </c>
      <c r="AQ63" s="313"/>
      <c r="AR63" s="313"/>
      <c r="AS63" s="313"/>
      <c r="AT63" s="313">
        <f t="shared" si="49"/>
        <v>0</v>
      </c>
      <c r="AU63" s="313"/>
      <c r="AV63" s="237"/>
      <c r="AW63" s="237"/>
      <c r="AX63" s="313">
        <f t="shared" si="50"/>
        <v>0</v>
      </c>
      <c r="AY63" s="313"/>
      <c r="AZ63" s="237"/>
      <c r="BA63" s="237"/>
      <c r="BB63" s="313">
        <f t="shared" si="51"/>
        <v>0</v>
      </c>
      <c r="BC63" s="313"/>
      <c r="BD63" s="237"/>
      <c r="BE63" s="237"/>
      <c r="BF63" s="313">
        <f t="shared" si="52"/>
        <v>0</v>
      </c>
      <c r="BG63" s="313"/>
      <c r="BH63" s="237"/>
      <c r="BI63" s="237"/>
      <c r="BJ63" s="313">
        <f t="shared" si="53"/>
        <v>0</v>
      </c>
      <c r="BK63" s="313"/>
      <c r="BL63" s="237"/>
      <c r="BM63" s="237"/>
      <c r="BN63" s="313">
        <f t="shared" si="54"/>
        <v>0</v>
      </c>
      <c r="BO63" s="313"/>
      <c r="BP63" s="237"/>
      <c r="BQ63" s="237"/>
      <c r="BR63" s="313">
        <f t="shared" si="55"/>
        <v>0</v>
      </c>
      <c r="BS63" s="313"/>
      <c r="BT63" s="237"/>
      <c r="BU63" s="237"/>
      <c r="BV63" s="313">
        <f t="shared" si="56"/>
        <v>0</v>
      </c>
      <c r="BW63" s="313"/>
      <c r="BX63" s="237"/>
      <c r="BY63" s="237"/>
      <c r="BZ63" s="313">
        <f t="shared" si="57"/>
        <v>0</v>
      </c>
      <c r="CA63" s="313"/>
      <c r="CB63" s="237"/>
      <c r="CC63" s="237"/>
      <c r="CD63" s="313">
        <f t="shared" si="58"/>
        <v>0</v>
      </c>
      <c r="CE63" s="313"/>
      <c r="CF63" s="237"/>
      <c r="CG63" s="237"/>
      <c r="CH63" s="313">
        <f t="shared" si="59"/>
        <v>0</v>
      </c>
      <c r="CI63" s="313"/>
      <c r="CJ63" s="237"/>
      <c r="CK63" s="237"/>
      <c r="CL63" s="313">
        <f t="shared" si="60"/>
        <v>0</v>
      </c>
      <c r="CM63" s="301"/>
      <c r="CN63" s="314"/>
      <c r="CO63" s="314"/>
      <c r="CP63" s="314">
        <f t="shared" si="61"/>
        <v>0</v>
      </c>
      <c r="CQ63" s="314"/>
      <c r="CR63" s="309"/>
      <c r="CS63" s="309"/>
      <c r="CT63" s="310">
        <f t="shared" si="62"/>
        <v>0</v>
      </c>
      <c r="CU63" s="311"/>
      <c r="CV63" s="234"/>
      <c r="CW63" s="234"/>
      <c r="CX63" s="310">
        <f t="shared" si="63"/>
        <v>0</v>
      </c>
      <c r="CY63" s="311"/>
      <c r="CZ63" s="234"/>
      <c r="DA63" s="234"/>
      <c r="DB63" s="310">
        <f t="shared" si="64"/>
        <v>0</v>
      </c>
      <c r="DC63" s="311"/>
      <c r="DD63" s="314"/>
      <c r="DE63" s="314"/>
      <c r="DF63" s="314">
        <f t="shared" si="65"/>
        <v>0</v>
      </c>
      <c r="DG63" s="314"/>
      <c r="DH63" s="314"/>
      <c r="DI63" s="314"/>
      <c r="DJ63" s="314">
        <f t="shared" si="66"/>
        <v>0</v>
      </c>
      <c r="DK63" s="314"/>
    </row>
    <row r="64" spans="1:115" ht="12.75" hidden="1" customHeight="1" x14ac:dyDescent="0.2">
      <c r="A64" s="258"/>
      <c r="B64" s="305"/>
      <c r="C64" s="267" t="s">
        <v>283</v>
      </c>
      <c r="D64" s="259"/>
      <c r="E64" s="322">
        <f t="shared" si="68"/>
        <v>0</v>
      </c>
      <c r="F64" s="304">
        <f t="shared" si="38"/>
        <v>0</v>
      </c>
      <c r="G64" s="312">
        <f t="shared" si="39"/>
        <v>0</v>
      </c>
      <c r="H64" s="312" t="e">
        <f t="shared" ref="H64:H127" si="69">F64/E64</f>
        <v>#DIV/0!</v>
      </c>
      <c r="I64" s="237"/>
      <c r="J64" s="237"/>
      <c r="K64" s="313">
        <f t="shared" si="10"/>
        <v>0</v>
      </c>
      <c r="L64" s="313"/>
      <c r="M64" s="237"/>
      <c r="N64" s="237"/>
      <c r="O64" s="313">
        <f t="shared" si="41"/>
        <v>0</v>
      </c>
      <c r="P64" s="313"/>
      <c r="Q64" s="237"/>
      <c r="R64" s="237"/>
      <c r="S64" s="313">
        <f t="shared" si="42"/>
        <v>0</v>
      </c>
      <c r="T64" s="313"/>
      <c r="U64" s="237"/>
      <c r="V64" s="237"/>
      <c r="W64" s="313">
        <f t="shared" si="43"/>
        <v>0</v>
      </c>
      <c r="X64" s="313"/>
      <c r="Y64" s="237">
        <f t="shared" si="67"/>
        <v>0</v>
      </c>
      <c r="Z64" s="237">
        <f t="shared" si="67"/>
        <v>0</v>
      </c>
      <c r="AA64" s="313">
        <f t="shared" si="44"/>
        <v>0</v>
      </c>
      <c r="AB64" s="313"/>
      <c r="AC64" s="237"/>
      <c r="AD64" s="237"/>
      <c r="AE64" s="313">
        <f t="shared" si="45"/>
        <v>0</v>
      </c>
      <c r="AF64" s="313"/>
      <c r="AG64" s="237"/>
      <c r="AH64" s="237"/>
      <c r="AI64" s="313">
        <f t="shared" si="46"/>
        <v>0</v>
      </c>
      <c r="AJ64" s="237"/>
      <c r="AK64" s="237"/>
      <c r="AL64" s="313">
        <f t="shared" si="47"/>
        <v>0</v>
      </c>
      <c r="AM64" s="313"/>
      <c r="AN64" s="237"/>
      <c r="AO64" s="237"/>
      <c r="AP64" s="313">
        <f t="shared" si="48"/>
        <v>0</v>
      </c>
      <c r="AQ64" s="313"/>
      <c r="AR64" s="313"/>
      <c r="AS64" s="313"/>
      <c r="AT64" s="313">
        <f t="shared" si="49"/>
        <v>0</v>
      </c>
      <c r="AU64" s="313"/>
      <c r="AV64" s="237"/>
      <c r="AW64" s="237"/>
      <c r="AX64" s="313">
        <f t="shared" si="50"/>
        <v>0</v>
      </c>
      <c r="AY64" s="313"/>
      <c r="AZ64" s="237"/>
      <c r="BA64" s="237"/>
      <c r="BB64" s="313">
        <f t="shared" si="51"/>
        <v>0</v>
      </c>
      <c r="BC64" s="313"/>
      <c r="BD64" s="237"/>
      <c r="BE64" s="237"/>
      <c r="BF64" s="313">
        <f t="shared" si="52"/>
        <v>0</v>
      </c>
      <c r="BG64" s="313"/>
      <c r="BH64" s="237"/>
      <c r="BI64" s="237"/>
      <c r="BJ64" s="313">
        <f t="shared" si="53"/>
        <v>0</v>
      </c>
      <c r="BK64" s="313"/>
      <c r="BL64" s="237"/>
      <c r="BM64" s="237"/>
      <c r="BN64" s="313">
        <f t="shared" si="54"/>
        <v>0</v>
      </c>
      <c r="BO64" s="313"/>
      <c r="BP64" s="237"/>
      <c r="BQ64" s="237"/>
      <c r="BR64" s="313">
        <f t="shared" si="55"/>
        <v>0</v>
      </c>
      <c r="BS64" s="313"/>
      <c r="BT64" s="237"/>
      <c r="BU64" s="237"/>
      <c r="BV64" s="313">
        <f t="shared" si="56"/>
        <v>0</v>
      </c>
      <c r="BW64" s="313"/>
      <c r="BX64" s="237"/>
      <c r="BY64" s="237"/>
      <c r="BZ64" s="313">
        <f t="shared" si="57"/>
        <v>0</v>
      </c>
      <c r="CA64" s="313"/>
      <c r="CB64" s="237"/>
      <c r="CC64" s="237"/>
      <c r="CD64" s="313">
        <f t="shared" si="58"/>
        <v>0</v>
      </c>
      <c r="CE64" s="313"/>
      <c r="CF64" s="237"/>
      <c r="CG64" s="237"/>
      <c r="CH64" s="313">
        <f t="shared" si="59"/>
        <v>0</v>
      </c>
      <c r="CI64" s="313"/>
      <c r="CJ64" s="237"/>
      <c r="CK64" s="237"/>
      <c r="CL64" s="313">
        <f t="shared" si="60"/>
        <v>0</v>
      </c>
      <c r="CM64" s="301"/>
      <c r="CN64" s="314"/>
      <c r="CO64" s="314"/>
      <c r="CP64" s="314">
        <f t="shared" si="61"/>
        <v>0</v>
      </c>
      <c r="CQ64" s="314"/>
      <c r="CR64" s="309"/>
      <c r="CS64" s="309"/>
      <c r="CT64" s="310">
        <f t="shared" si="62"/>
        <v>0</v>
      </c>
      <c r="CU64" s="311"/>
      <c r="CV64" s="234"/>
      <c r="CW64" s="234"/>
      <c r="CX64" s="310">
        <f t="shared" si="63"/>
        <v>0</v>
      </c>
      <c r="CY64" s="311"/>
      <c r="CZ64" s="234"/>
      <c r="DA64" s="234"/>
      <c r="DB64" s="310">
        <f t="shared" si="64"/>
        <v>0</v>
      </c>
      <c r="DC64" s="311"/>
      <c r="DD64" s="314"/>
      <c r="DE64" s="314"/>
      <c r="DF64" s="314">
        <f t="shared" si="65"/>
        <v>0</v>
      </c>
      <c r="DG64" s="314"/>
      <c r="DH64" s="314"/>
      <c r="DI64" s="314"/>
      <c r="DJ64" s="314">
        <f t="shared" si="66"/>
        <v>0</v>
      </c>
      <c r="DK64" s="314"/>
    </row>
    <row r="65" spans="1:115" ht="12.75" hidden="1" customHeight="1" x14ac:dyDescent="0.2">
      <c r="A65" s="258"/>
      <c r="B65" s="305"/>
      <c r="C65" s="258" t="s">
        <v>44</v>
      </c>
      <c r="D65" s="259"/>
      <c r="E65" s="322"/>
      <c r="F65" s="304">
        <f t="shared" si="38"/>
        <v>0</v>
      </c>
      <c r="G65" s="312">
        <f t="shared" si="39"/>
        <v>0</v>
      </c>
      <c r="H65" s="312" t="e">
        <f t="shared" si="69"/>
        <v>#DIV/0!</v>
      </c>
      <c r="I65" s="237"/>
      <c r="J65" s="237"/>
      <c r="K65" s="313">
        <f t="shared" si="10"/>
        <v>0</v>
      </c>
      <c r="L65" s="313"/>
      <c r="M65" s="237"/>
      <c r="N65" s="237"/>
      <c r="O65" s="313">
        <f t="shared" si="41"/>
        <v>0</v>
      </c>
      <c r="P65" s="313"/>
      <c r="Q65" s="237"/>
      <c r="R65" s="237"/>
      <c r="S65" s="313">
        <f t="shared" si="42"/>
        <v>0</v>
      </c>
      <c r="T65" s="313"/>
      <c r="U65" s="237"/>
      <c r="V65" s="237"/>
      <c r="W65" s="313">
        <f t="shared" si="43"/>
        <v>0</v>
      </c>
      <c r="X65" s="313"/>
      <c r="Y65" s="237">
        <f t="shared" si="67"/>
        <v>0</v>
      </c>
      <c r="Z65" s="237">
        <f t="shared" si="67"/>
        <v>0</v>
      </c>
      <c r="AA65" s="313">
        <f t="shared" si="44"/>
        <v>0</v>
      </c>
      <c r="AB65" s="313"/>
      <c r="AC65" s="237"/>
      <c r="AD65" s="237"/>
      <c r="AE65" s="313">
        <f t="shared" si="45"/>
        <v>0</v>
      </c>
      <c r="AF65" s="313"/>
      <c r="AG65" s="237"/>
      <c r="AH65" s="237"/>
      <c r="AI65" s="313">
        <f t="shared" si="46"/>
        <v>0</v>
      </c>
      <c r="AJ65" s="237"/>
      <c r="AK65" s="237"/>
      <c r="AL65" s="313">
        <f t="shared" si="47"/>
        <v>0</v>
      </c>
      <c r="AM65" s="313"/>
      <c r="AN65" s="237"/>
      <c r="AO65" s="237"/>
      <c r="AP65" s="313">
        <f t="shared" si="48"/>
        <v>0</v>
      </c>
      <c r="AQ65" s="313"/>
      <c r="AR65" s="313"/>
      <c r="AS65" s="313"/>
      <c r="AT65" s="313">
        <f t="shared" si="49"/>
        <v>0</v>
      </c>
      <c r="AU65" s="313"/>
      <c r="AV65" s="237"/>
      <c r="AW65" s="237"/>
      <c r="AX65" s="313">
        <f t="shared" si="50"/>
        <v>0</v>
      </c>
      <c r="AY65" s="313"/>
      <c r="AZ65" s="237"/>
      <c r="BA65" s="237"/>
      <c r="BB65" s="313">
        <f t="shared" si="51"/>
        <v>0</v>
      </c>
      <c r="BC65" s="313"/>
      <c r="BD65" s="237"/>
      <c r="BE65" s="237"/>
      <c r="BF65" s="313">
        <f t="shared" si="52"/>
        <v>0</v>
      </c>
      <c r="BG65" s="313"/>
      <c r="BH65" s="237"/>
      <c r="BI65" s="237"/>
      <c r="BJ65" s="313">
        <f t="shared" si="53"/>
        <v>0</v>
      </c>
      <c r="BK65" s="313"/>
      <c r="BL65" s="237"/>
      <c r="BM65" s="237"/>
      <c r="BN65" s="313">
        <f t="shared" si="54"/>
        <v>0</v>
      </c>
      <c r="BO65" s="313"/>
      <c r="BP65" s="237"/>
      <c r="BQ65" s="237"/>
      <c r="BR65" s="313">
        <f t="shared" si="55"/>
        <v>0</v>
      </c>
      <c r="BS65" s="313"/>
      <c r="BT65" s="237"/>
      <c r="BU65" s="237"/>
      <c r="BV65" s="313">
        <f t="shared" si="56"/>
        <v>0</v>
      </c>
      <c r="BW65" s="313"/>
      <c r="BX65" s="237"/>
      <c r="BY65" s="237"/>
      <c r="BZ65" s="313">
        <f t="shared" si="57"/>
        <v>0</v>
      </c>
      <c r="CA65" s="313"/>
      <c r="CB65" s="237"/>
      <c r="CC65" s="237"/>
      <c r="CD65" s="313">
        <f t="shared" si="58"/>
        <v>0</v>
      </c>
      <c r="CE65" s="313"/>
      <c r="CF65" s="237"/>
      <c r="CG65" s="237"/>
      <c r="CH65" s="313">
        <f t="shared" si="59"/>
        <v>0</v>
      </c>
      <c r="CI65" s="313"/>
      <c r="CJ65" s="237"/>
      <c r="CK65" s="237"/>
      <c r="CL65" s="313">
        <f t="shared" si="60"/>
        <v>0</v>
      </c>
      <c r="CM65" s="301"/>
      <c r="CN65" s="314"/>
      <c r="CO65" s="314"/>
      <c r="CP65" s="314">
        <f t="shared" si="61"/>
        <v>0</v>
      </c>
      <c r="CQ65" s="314"/>
      <c r="CR65" s="309"/>
      <c r="CS65" s="309"/>
      <c r="CT65" s="310">
        <f t="shared" si="62"/>
        <v>0</v>
      </c>
      <c r="CU65" s="311"/>
      <c r="CV65" s="234"/>
      <c r="CW65" s="234"/>
      <c r="CX65" s="310">
        <f t="shared" si="63"/>
        <v>0</v>
      </c>
      <c r="CY65" s="311"/>
      <c r="CZ65" s="234"/>
      <c r="DA65" s="234"/>
      <c r="DB65" s="310">
        <f t="shared" si="64"/>
        <v>0</v>
      </c>
      <c r="DC65" s="311"/>
      <c r="DD65" s="314"/>
      <c r="DE65" s="314"/>
      <c r="DF65" s="314">
        <f t="shared" si="65"/>
        <v>0</v>
      </c>
      <c r="DG65" s="314"/>
      <c r="DH65" s="314"/>
      <c r="DI65" s="314"/>
      <c r="DJ65" s="314">
        <f t="shared" si="66"/>
        <v>0</v>
      </c>
      <c r="DK65" s="314"/>
    </row>
    <row r="66" spans="1:115" ht="14.25" hidden="1" customHeight="1" x14ac:dyDescent="0.2">
      <c r="A66" s="258"/>
      <c r="B66" s="305"/>
      <c r="C66" s="258" t="s">
        <v>423</v>
      </c>
      <c r="D66" s="259"/>
      <c r="E66" s="322"/>
      <c r="F66" s="304">
        <f t="shared" si="38"/>
        <v>0</v>
      </c>
      <c r="G66" s="312">
        <f t="shared" si="39"/>
        <v>0</v>
      </c>
      <c r="H66" s="312" t="e">
        <f t="shared" si="69"/>
        <v>#DIV/0!</v>
      </c>
      <c r="I66" s="237"/>
      <c r="J66" s="237"/>
      <c r="K66" s="313">
        <f t="shared" si="10"/>
        <v>0</v>
      </c>
      <c r="L66" s="313"/>
      <c r="M66" s="237"/>
      <c r="N66" s="237"/>
      <c r="O66" s="313">
        <f t="shared" si="41"/>
        <v>0</v>
      </c>
      <c r="P66" s="313"/>
      <c r="Q66" s="237"/>
      <c r="R66" s="237"/>
      <c r="S66" s="313">
        <f t="shared" si="42"/>
        <v>0</v>
      </c>
      <c r="T66" s="313"/>
      <c r="U66" s="237"/>
      <c r="V66" s="237"/>
      <c r="W66" s="313">
        <f t="shared" si="43"/>
        <v>0</v>
      </c>
      <c r="X66" s="313"/>
      <c r="Y66" s="237">
        <f t="shared" si="67"/>
        <v>0</v>
      </c>
      <c r="Z66" s="237">
        <f t="shared" si="67"/>
        <v>0</v>
      </c>
      <c r="AA66" s="313">
        <f t="shared" si="44"/>
        <v>0</v>
      </c>
      <c r="AB66" s="313"/>
      <c r="AC66" s="237"/>
      <c r="AD66" s="237"/>
      <c r="AE66" s="313">
        <f t="shared" si="45"/>
        <v>0</v>
      </c>
      <c r="AF66" s="313"/>
      <c r="AG66" s="237"/>
      <c r="AH66" s="237"/>
      <c r="AI66" s="313">
        <f t="shared" si="46"/>
        <v>0</v>
      </c>
      <c r="AJ66" s="237"/>
      <c r="AK66" s="237"/>
      <c r="AL66" s="313">
        <f t="shared" si="47"/>
        <v>0</v>
      </c>
      <c r="AM66" s="313"/>
      <c r="AN66" s="237"/>
      <c r="AO66" s="237"/>
      <c r="AP66" s="313">
        <f t="shared" si="48"/>
        <v>0</v>
      </c>
      <c r="AQ66" s="313"/>
      <c r="AR66" s="313"/>
      <c r="AS66" s="313"/>
      <c r="AT66" s="313">
        <f t="shared" si="49"/>
        <v>0</v>
      </c>
      <c r="AU66" s="313"/>
      <c r="AV66" s="237"/>
      <c r="AW66" s="237"/>
      <c r="AX66" s="313">
        <f t="shared" si="50"/>
        <v>0</v>
      </c>
      <c r="AY66" s="313"/>
      <c r="AZ66" s="237"/>
      <c r="BA66" s="237"/>
      <c r="BB66" s="313">
        <f t="shared" si="51"/>
        <v>0</v>
      </c>
      <c r="BC66" s="313"/>
      <c r="BD66" s="237"/>
      <c r="BE66" s="237"/>
      <c r="BF66" s="313">
        <f t="shared" si="52"/>
        <v>0</v>
      </c>
      <c r="BG66" s="313"/>
      <c r="BH66" s="237"/>
      <c r="BI66" s="237"/>
      <c r="BJ66" s="313">
        <f t="shared" si="53"/>
        <v>0</v>
      </c>
      <c r="BK66" s="313"/>
      <c r="BL66" s="237"/>
      <c r="BM66" s="237"/>
      <c r="BN66" s="313">
        <f t="shared" si="54"/>
        <v>0</v>
      </c>
      <c r="BO66" s="313"/>
      <c r="BP66" s="237"/>
      <c r="BQ66" s="237"/>
      <c r="BR66" s="313">
        <f t="shared" si="55"/>
        <v>0</v>
      </c>
      <c r="BS66" s="313"/>
      <c r="BT66" s="237"/>
      <c r="BU66" s="237"/>
      <c r="BV66" s="313">
        <f t="shared" si="56"/>
        <v>0</v>
      </c>
      <c r="BW66" s="313"/>
      <c r="BX66" s="237"/>
      <c r="BY66" s="237"/>
      <c r="BZ66" s="313">
        <f t="shared" si="57"/>
        <v>0</v>
      </c>
      <c r="CA66" s="313"/>
      <c r="CB66" s="237"/>
      <c r="CC66" s="237"/>
      <c r="CD66" s="313">
        <f t="shared" si="58"/>
        <v>0</v>
      </c>
      <c r="CE66" s="313"/>
      <c r="CF66" s="237"/>
      <c r="CG66" s="237"/>
      <c r="CH66" s="313">
        <f t="shared" si="59"/>
        <v>0</v>
      </c>
      <c r="CI66" s="313"/>
      <c r="CJ66" s="237"/>
      <c r="CK66" s="237"/>
      <c r="CL66" s="313">
        <f t="shared" si="60"/>
        <v>0</v>
      </c>
      <c r="CM66" s="301"/>
      <c r="CN66" s="314"/>
      <c r="CO66" s="314"/>
      <c r="CP66" s="314">
        <f t="shared" si="61"/>
        <v>0</v>
      </c>
      <c r="CQ66" s="314"/>
      <c r="CR66" s="309"/>
      <c r="CS66" s="309"/>
      <c r="CT66" s="310">
        <f t="shared" si="62"/>
        <v>0</v>
      </c>
      <c r="CU66" s="311"/>
      <c r="CV66" s="234"/>
      <c r="CW66" s="234"/>
      <c r="CX66" s="310">
        <f t="shared" si="63"/>
        <v>0</v>
      </c>
      <c r="CY66" s="311"/>
      <c r="CZ66" s="234"/>
      <c r="DA66" s="234"/>
      <c r="DB66" s="310">
        <f t="shared" si="64"/>
        <v>0</v>
      </c>
      <c r="DC66" s="311"/>
      <c r="DD66" s="314"/>
      <c r="DE66" s="314"/>
      <c r="DF66" s="314">
        <f t="shared" si="65"/>
        <v>0</v>
      </c>
      <c r="DG66" s="314"/>
      <c r="DH66" s="314"/>
      <c r="DI66" s="314"/>
      <c r="DJ66" s="314">
        <f t="shared" si="66"/>
        <v>0</v>
      </c>
      <c r="DK66" s="314"/>
    </row>
    <row r="67" spans="1:115" ht="15.75" customHeight="1" x14ac:dyDescent="0.2">
      <c r="A67" s="258"/>
      <c r="B67" s="305">
        <v>1718002447</v>
      </c>
      <c r="C67" s="258" t="s">
        <v>424</v>
      </c>
      <c r="D67" s="237">
        <v>262.89999999999998</v>
      </c>
      <c r="E67" s="322">
        <v>262.89999999999998</v>
      </c>
      <c r="F67" s="236">
        <f t="shared" si="38"/>
        <v>102.26094000000001</v>
      </c>
      <c r="G67" s="312">
        <f t="shared" si="39"/>
        <v>-160.63905999999997</v>
      </c>
      <c r="H67" s="312">
        <f t="shared" si="69"/>
        <v>0.38897276531000385</v>
      </c>
      <c r="I67" s="236">
        <v>42.692</v>
      </c>
      <c r="J67" s="236">
        <v>57.472999999999999</v>
      </c>
      <c r="K67" s="313">
        <f t="shared" si="10"/>
        <v>14.780999999999999</v>
      </c>
      <c r="L67" s="313"/>
      <c r="M67" s="237"/>
      <c r="N67" s="237"/>
      <c r="O67" s="313">
        <f t="shared" si="41"/>
        <v>0</v>
      </c>
      <c r="P67" s="313"/>
      <c r="Q67" s="237"/>
      <c r="R67" s="237"/>
      <c r="S67" s="313">
        <f t="shared" si="42"/>
        <v>0</v>
      </c>
      <c r="T67" s="313"/>
      <c r="U67" s="237"/>
      <c r="V67" s="237"/>
      <c r="W67" s="313">
        <f t="shared" si="43"/>
        <v>0</v>
      </c>
      <c r="X67" s="313"/>
      <c r="Y67" s="237">
        <f t="shared" si="67"/>
        <v>0</v>
      </c>
      <c r="Z67" s="237">
        <f t="shared" si="67"/>
        <v>0</v>
      </c>
      <c r="AA67" s="313">
        <f t="shared" si="44"/>
        <v>0</v>
      </c>
      <c r="AB67" s="313"/>
      <c r="AC67" s="237"/>
      <c r="AD67" s="237"/>
      <c r="AE67" s="313">
        <f t="shared" si="45"/>
        <v>0</v>
      </c>
      <c r="AF67" s="313"/>
      <c r="AG67" s="237"/>
      <c r="AH67" s="237"/>
      <c r="AI67" s="313">
        <f t="shared" si="46"/>
        <v>0</v>
      </c>
      <c r="AJ67" s="237"/>
      <c r="AK67" s="237"/>
      <c r="AL67" s="313">
        <f t="shared" si="47"/>
        <v>0</v>
      </c>
      <c r="AM67" s="313"/>
      <c r="AN67" s="237"/>
      <c r="AO67" s="237"/>
      <c r="AP67" s="313">
        <f t="shared" si="48"/>
        <v>0</v>
      </c>
      <c r="AQ67" s="313"/>
      <c r="AR67" s="313"/>
      <c r="AS67" s="313"/>
      <c r="AT67" s="313">
        <f t="shared" si="49"/>
        <v>0</v>
      </c>
      <c r="AU67" s="313"/>
      <c r="AV67" s="237"/>
      <c r="AW67" s="237"/>
      <c r="AX67" s="313">
        <f t="shared" si="50"/>
        <v>0</v>
      </c>
      <c r="AY67" s="313"/>
      <c r="AZ67" s="237"/>
      <c r="BA67" s="237"/>
      <c r="BB67" s="313">
        <f t="shared" si="51"/>
        <v>0</v>
      </c>
      <c r="BC67" s="313"/>
      <c r="BD67" s="237"/>
      <c r="BE67" s="237"/>
      <c r="BF67" s="313">
        <f t="shared" si="52"/>
        <v>0</v>
      </c>
      <c r="BG67" s="313"/>
      <c r="BH67" s="237"/>
      <c r="BI67" s="237"/>
      <c r="BJ67" s="313">
        <f t="shared" si="53"/>
        <v>0</v>
      </c>
      <c r="BK67" s="313"/>
      <c r="BL67" s="237">
        <v>3.456</v>
      </c>
      <c r="BM67" s="237">
        <v>3.456</v>
      </c>
      <c r="BN67" s="313">
        <f t="shared" si="54"/>
        <v>0</v>
      </c>
      <c r="BO67" s="313"/>
      <c r="BP67" s="237"/>
      <c r="BQ67" s="237"/>
      <c r="BR67" s="313">
        <f t="shared" si="55"/>
        <v>0</v>
      </c>
      <c r="BS67" s="313"/>
      <c r="BT67" s="237"/>
      <c r="BU67" s="237"/>
      <c r="BV67" s="313">
        <f t="shared" si="56"/>
        <v>0</v>
      </c>
      <c r="BW67" s="313"/>
      <c r="BX67" s="237"/>
      <c r="BY67" s="237"/>
      <c r="BZ67" s="313">
        <f t="shared" si="57"/>
        <v>0</v>
      </c>
      <c r="CA67" s="313"/>
      <c r="CB67" s="237"/>
      <c r="CC67" s="237"/>
      <c r="CD67" s="313">
        <f t="shared" si="58"/>
        <v>0</v>
      </c>
      <c r="CE67" s="313"/>
      <c r="CF67" s="237"/>
      <c r="CG67" s="237"/>
      <c r="CH67" s="313">
        <f t="shared" si="59"/>
        <v>0</v>
      </c>
      <c r="CI67" s="313"/>
      <c r="CJ67" s="237"/>
      <c r="CK67" s="237"/>
      <c r="CL67" s="313">
        <f t="shared" si="60"/>
        <v>0</v>
      </c>
      <c r="CM67" s="301"/>
      <c r="CN67" s="314"/>
      <c r="CO67" s="314"/>
      <c r="CP67" s="314">
        <f t="shared" si="61"/>
        <v>0</v>
      </c>
      <c r="CQ67" s="314"/>
      <c r="CR67" s="309"/>
      <c r="CS67" s="309"/>
      <c r="CT67" s="310">
        <f t="shared" si="62"/>
        <v>0</v>
      </c>
      <c r="CU67" s="311"/>
      <c r="CV67" s="234"/>
      <c r="CW67" s="234"/>
      <c r="CX67" s="310">
        <f t="shared" si="63"/>
        <v>0</v>
      </c>
      <c r="CY67" s="311"/>
      <c r="CZ67" s="234"/>
      <c r="DA67" s="234"/>
      <c r="DB67" s="310">
        <f t="shared" si="64"/>
        <v>0</v>
      </c>
      <c r="DC67" s="311"/>
      <c r="DD67" s="314"/>
      <c r="DE67" s="314"/>
      <c r="DF67" s="314">
        <f t="shared" si="65"/>
        <v>0</v>
      </c>
      <c r="DG67" s="314"/>
      <c r="DH67" s="314">
        <f>35.53324+12.70442+94.37828</f>
        <v>142.61593999999999</v>
      </c>
      <c r="DI67" s="314">
        <v>41.331940000000003</v>
      </c>
      <c r="DJ67" s="314">
        <f t="shared" si="66"/>
        <v>-101.28399999999999</v>
      </c>
      <c r="DK67" s="314"/>
    </row>
    <row r="68" spans="1:115" x14ac:dyDescent="0.2">
      <c r="A68" s="258"/>
      <c r="B68" s="305">
        <v>1718002479</v>
      </c>
      <c r="C68" s="260" t="s">
        <v>531</v>
      </c>
      <c r="D68" s="261">
        <v>45.6</v>
      </c>
      <c r="E68" s="322">
        <v>45.6</v>
      </c>
      <c r="F68" s="236">
        <f t="shared" si="38"/>
        <v>0</v>
      </c>
      <c r="G68" s="312"/>
      <c r="H68" s="312">
        <v>0</v>
      </c>
      <c r="I68" s="237"/>
      <c r="J68" s="237"/>
      <c r="K68" s="313">
        <v>0</v>
      </c>
      <c r="L68" s="313"/>
      <c r="M68" s="237"/>
      <c r="N68" s="237"/>
      <c r="O68" s="313">
        <v>0</v>
      </c>
      <c r="P68" s="313"/>
      <c r="Q68" s="237"/>
      <c r="R68" s="237"/>
      <c r="S68" s="313">
        <v>0</v>
      </c>
      <c r="T68" s="313"/>
      <c r="U68" s="237"/>
      <c r="V68" s="237"/>
      <c r="W68" s="313">
        <v>0</v>
      </c>
      <c r="X68" s="313"/>
      <c r="Y68" s="237"/>
      <c r="Z68" s="237"/>
      <c r="AA68" s="313">
        <f t="shared" si="44"/>
        <v>0</v>
      </c>
      <c r="AB68" s="313"/>
      <c r="AC68" s="237"/>
      <c r="AD68" s="237"/>
      <c r="AE68" s="313">
        <f t="shared" si="45"/>
        <v>0</v>
      </c>
      <c r="AF68" s="313"/>
      <c r="AG68" s="237"/>
      <c r="AH68" s="237"/>
      <c r="AI68" s="313"/>
      <c r="AJ68" s="237"/>
      <c r="AK68" s="237"/>
      <c r="AL68" s="313">
        <v>0</v>
      </c>
      <c r="AM68" s="313"/>
      <c r="AN68" s="237"/>
      <c r="AO68" s="237"/>
      <c r="AP68" s="313">
        <v>0</v>
      </c>
      <c r="AQ68" s="313"/>
      <c r="AR68" s="313"/>
      <c r="AS68" s="313"/>
      <c r="AT68" s="313"/>
      <c r="AU68" s="313"/>
      <c r="AV68" s="237"/>
      <c r="AW68" s="237"/>
      <c r="AX68" s="313">
        <v>0</v>
      </c>
      <c r="AY68" s="313"/>
      <c r="AZ68" s="237"/>
      <c r="BA68" s="237"/>
      <c r="BB68" s="313">
        <v>0</v>
      </c>
      <c r="BC68" s="313"/>
      <c r="BD68" s="237"/>
      <c r="BE68" s="237"/>
      <c r="BF68" s="313">
        <v>0</v>
      </c>
      <c r="BG68" s="313"/>
      <c r="BH68" s="237"/>
      <c r="BI68" s="237"/>
      <c r="BJ68" s="313">
        <v>0</v>
      </c>
      <c r="BK68" s="313"/>
      <c r="BL68" s="236">
        <v>9.4090000000000007</v>
      </c>
      <c r="BM68" s="236"/>
      <c r="BN68" s="313">
        <f t="shared" si="54"/>
        <v>-9.4090000000000007</v>
      </c>
      <c r="BO68" s="313"/>
      <c r="BP68" s="237"/>
      <c r="BQ68" s="237"/>
      <c r="BR68" s="313">
        <f t="shared" si="55"/>
        <v>0</v>
      </c>
      <c r="BS68" s="313"/>
      <c r="BT68" s="237"/>
      <c r="BU68" s="237"/>
      <c r="BV68" s="313"/>
      <c r="BW68" s="313"/>
      <c r="BX68" s="237"/>
      <c r="BY68" s="237"/>
      <c r="BZ68" s="313">
        <v>0</v>
      </c>
      <c r="CA68" s="313"/>
      <c r="CB68" s="237"/>
      <c r="CC68" s="237"/>
      <c r="CD68" s="313"/>
      <c r="CE68" s="313"/>
      <c r="CF68" s="237"/>
      <c r="CG68" s="237"/>
      <c r="CH68" s="313">
        <v>0</v>
      </c>
      <c r="CI68" s="313"/>
      <c r="CJ68" s="237"/>
      <c r="CK68" s="237"/>
      <c r="CL68" s="313">
        <v>0</v>
      </c>
      <c r="CM68" s="301"/>
      <c r="CN68" s="314"/>
      <c r="CO68" s="314"/>
      <c r="CP68" s="314">
        <v>0</v>
      </c>
      <c r="CQ68" s="314"/>
      <c r="CR68" s="309"/>
      <c r="CS68" s="309"/>
      <c r="CT68" s="310"/>
      <c r="CU68" s="311"/>
      <c r="CV68" s="234"/>
      <c r="CW68" s="234"/>
      <c r="CX68" s="310"/>
      <c r="CY68" s="311"/>
      <c r="CZ68" s="234"/>
      <c r="DA68" s="234"/>
      <c r="DB68" s="310">
        <v>0</v>
      </c>
      <c r="DC68" s="311"/>
      <c r="DD68" s="314"/>
      <c r="DE68" s="314"/>
      <c r="DF68" s="314">
        <v>0</v>
      </c>
      <c r="DG68" s="314"/>
      <c r="DH68" s="314">
        <v>5.7150299999999996</v>
      </c>
      <c r="DI68" s="314"/>
      <c r="DJ68" s="314">
        <v>0</v>
      </c>
      <c r="DK68" s="314"/>
    </row>
    <row r="69" spans="1:115" ht="15.75" customHeight="1" x14ac:dyDescent="0.2">
      <c r="A69" s="258"/>
      <c r="B69" s="305">
        <v>1718002091</v>
      </c>
      <c r="C69" s="258" t="s">
        <v>425</v>
      </c>
      <c r="D69" s="259">
        <v>22.8</v>
      </c>
      <c r="E69" s="322">
        <v>22.8</v>
      </c>
      <c r="F69" s="236">
        <f t="shared" si="38"/>
        <v>33.809760000000004</v>
      </c>
      <c r="G69" s="312">
        <f t="shared" si="39"/>
        <v>11.009760000000004</v>
      </c>
      <c r="H69" s="312">
        <f t="shared" si="69"/>
        <v>1.482884210526316</v>
      </c>
      <c r="I69" s="236">
        <v>36.113999999999997</v>
      </c>
      <c r="J69" s="236">
        <v>15.24536</v>
      </c>
      <c r="K69" s="313">
        <f t="shared" si="10"/>
        <v>-20.868639999999999</v>
      </c>
      <c r="L69" s="313"/>
      <c r="M69" s="237"/>
      <c r="N69" s="237"/>
      <c r="O69" s="313">
        <f t="shared" si="41"/>
        <v>0</v>
      </c>
      <c r="P69" s="313"/>
      <c r="Q69" s="237"/>
      <c r="R69" s="237"/>
      <c r="S69" s="313">
        <f t="shared" si="42"/>
        <v>0</v>
      </c>
      <c r="T69" s="313"/>
      <c r="U69" s="237"/>
      <c r="V69" s="237"/>
      <c r="W69" s="313">
        <f t="shared" si="43"/>
        <v>0</v>
      </c>
      <c r="X69" s="313"/>
      <c r="Y69" s="237">
        <f t="shared" si="67"/>
        <v>0</v>
      </c>
      <c r="Z69" s="237">
        <f t="shared" si="67"/>
        <v>0</v>
      </c>
      <c r="AA69" s="313">
        <f t="shared" si="44"/>
        <v>0</v>
      </c>
      <c r="AB69" s="313"/>
      <c r="AC69" s="237"/>
      <c r="AD69" s="237"/>
      <c r="AE69" s="313">
        <f t="shared" si="45"/>
        <v>0</v>
      </c>
      <c r="AF69" s="313"/>
      <c r="AG69" s="237"/>
      <c r="AH69" s="237"/>
      <c r="AI69" s="313">
        <f t="shared" si="46"/>
        <v>0</v>
      </c>
      <c r="AJ69" s="237"/>
      <c r="AK69" s="237"/>
      <c r="AL69" s="313">
        <f t="shared" si="47"/>
        <v>0</v>
      </c>
      <c r="AM69" s="313"/>
      <c r="AN69" s="237"/>
      <c r="AO69" s="237"/>
      <c r="AP69" s="313">
        <f t="shared" si="48"/>
        <v>0</v>
      </c>
      <c r="AQ69" s="313"/>
      <c r="AR69" s="313"/>
      <c r="AS69" s="313"/>
      <c r="AT69" s="313">
        <f t="shared" si="49"/>
        <v>0</v>
      </c>
      <c r="AU69" s="313"/>
      <c r="AV69" s="237"/>
      <c r="AW69" s="237"/>
      <c r="AX69" s="313">
        <f t="shared" si="50"/>
        <v>0</v>
      </c>
      <c r="AY69" s="313"/>
      <c r="AZ69" s="237"/>
      <c r="BA69" s="237"/>
      <c r="BB69" s="313">
        <f t="shared" si="51"/>
        <v>0</v>
      </c>
      <c r="BC69" s="313"/>
      <c r="BD69" s="237"/>
      <c r="BE69" s="237"/>
      <c r="BF69" s="313">
        <f t="shared" si="52"/>
        <v>0</v>
      </c>
      <c r="BG69" s="313"/>
      <c r="BH69" s="237"/>
      <c r="BI69" s="237"/>
      <c r="BJ69" s="313">
        <f t="shared" si="53"/>
        <v>0</v>
      </c>
      <c r="BK69" s="313"/>
      <c r="BL69" s="236">
        <v>24.48</v>
      </c>
      <c r="BM69" s="236">
        <v>14.647600000000001</v>
      </c>
      <c r="BN69" s="313">
        <f>BM69-BL69</f>
        <v>-9.8323999999999998</v>
      </c>
      <c r="BO69" s="313"/>
      <c r="BP69" s="237"/>
      <c r="BQ69" s="237"/>
      <c r="BR69" s="313">
        <f t="shared" si="55"/>
        <v>0</v>
      </c>
      <c r="BS69" s="313"/>
      <c r="BT69" s="237"/>
      <c r="BU69" s="237"/>
      <c r="BV69" s="313">
        <f t="shared" si="56"/>
        <v>0</v>
      </c>
      <c r="BW69" s="313"/>
      <c r="BX69" s="237"/>
      <c r="BY69" s="237"/>
      <c r="BZ69" s="313">
        <f t="shared" si="57"/>
        <v>0</v>
      </c>
      <c r="CA69" s="313"/>
      <c r="CB69" s="237"/>
      <c r="CC69" s="237"/>
      <c r="CD69" s="313">
        <f t="shared" si="58"/>
        <v>0</v>
      </c>
      <c r="CE69" s="313"/>
      <c r="CF69" s="237"/>
      <c r="CG69" s="237"/>
      <c r="CH69" s="313">
        <f t="shared" si="59"/>
        <v>0</v>
      </c>
      <c r="CI69" s="313"/>
      <c r="CJ69" s="237"/>
      <c r="CK69" s="237"/>
      <c r="CL69" s="313">
        <f t="shared" si="60"/>
        <v>0</v>
      </c>
      <c r="CM69" s="301"/>
      <c r="CN69" s="314"/>
      <c r="CO69" s="314"/>
      <c r="CP69" s="314">
        <f t="shared" si="61"/>
        <v>0</v>
      </c>
      <c r="CQ69" s="314"/>
      <c r="CR69" s="309"/>
      <c r="CS69" s="309"/>
      <c r="CT69" s="310">
        <f t="shared" si="62"/>
        <v>0</v>
      </c>
      <c r="CU69" s="311"/>
      <c r="CV69" s="234"/>
      <c r="CW69" s="234"/>
      <c r="CX69" s="310">
        <f t="shared" si="63"/>
        <v>0</v>
      </c>
      <c r="CY69" s="311"/>
      <c r="CZ69" s="234"/>
      <c r="DA69" s="234"/>
      <c r="DB69" s="310">
        <f t="shared" si="64"/>
        <v>0</v>
      </c>
      <c r="DC69" s="311"/>
      <c r="DD69" s="314"/>
      <c r="DE69" s="314"/>
      <c r="DF69" s="314">
        <f t="shared" ref="DF69" si="70">DE69-DD69</f>
        <v>0</v>
      </c>
      <c r="DG69" s="314"/>
      <c r="DH69" s="314">
        <f>99.7108+20.74311</f>
        <v>120.45391000000001</v>
      </c>
      <c r="DI69" s="314">
        <v>3.9167999999999998</v>
      </c>
      <c r="DJ69" s="314">
        <f t="shared" ref="DJ69" si="71">DI69-DH69</f>
        <v>-116.53711000000001</v>
      </c>
      <c r="DK69" s="314"/>
    </row>
    <row r="70" spans="1:115" ht="13.5" hidden="1" customHeight="1" x14ac:dyDescent="0.2">
      <c r="A70" s="258"/>
      <c r="B70" s="305"/>
      <c r="C70" s="260" t="s">
        <v>532</v>
      </c>
      <c r="D70" s="261"/>
      <c r="E70" s="322">
        <v>0</v>
      </c>
      <c r="F70" s="236">
        <f t="shared" si="38"/>
        <v>0</v>
      </c>
      <c r="G70" s="312">
        <f>F70-E70</f>
        <v>0</v>
      </c>
      <c r="H70" s="312">
        <v>0</v>
      </c>
      <c r="I70" s="236"/>
      <c r="J70" s="236"/>
      <c r="K70" s="313">
        <f>J70-I70</f>
        <v>0</v>
      </c>
      <c r="L70" s="313"/>
      <c r="M70" s="237"/>
      <c r="N70" s="237"/>
      <c r="O70" s="313">
        <f>N70-M70</f>
        <v>0</v>
      </c>
      <c r="P70" s="313"/>
      <c r="Q70" s="237"/>
      <c r="R70" s="237"/>
      <c r="S70" s="313">
        <f>R70-Q70</f>
        <v>0</v>
      </c>
      <c r="T70" s="313"/>
      <c r="U70" s="237"/>
      <c r="V70" s="237"/>
      <c r="W70" s="313">
        <f>V70-U70</f>
        <v>0</v>
      </c>
      <c r="X70" s="313"/>
      <c r="Y70" s="237">
        <f>AC70</f>
        <v>0</v>
      </c>
      <c r="Z70" s="237">
        <f>AD70</f>
        <v>0</v>
      </c>
      <c r="AA70" s="313">
        <f>Z70-Y70</f>
        <v>0</v>
      </c>
      <c r="AB70" s="313"/>
      <c r="AC70" s="237"/>
      <c r="AD70" s="237"/>
      <c r="AE70" s="313">
        <f>AD70-AC70</f>
        <v>0</v>
      </c>
      <c r="AF70" s="313"/>
      <c r="AG70" s="237"/>
      <c r="AH70" s="237"/>
      <c r="AI70" s="313">
        <f>AH70-AG70</f>
        <v>0</v>
      </c>
      <c r="AJ70" s="237"/>
      <c r="AK70" s="237"/>
      <c r="AL70" s="313">
        <f>AK70-AJ70</f>
        <v>0</v>
      </c>
      <c r="AM70" s="313"/>
      <c r="AN70" s="237"/>
      <c r="AO70" s="237"/>
      <c r="AP70" s="313">
        <f>AO70-AN70</f>
        <v>0</v>
      </c>
      <c r="AQ70" s="313"/>
      <c r="AR70" s="313"/>
      <c r="AS70" s="313"/>
      <c r="AT70" s="313">
        <f>AS70-AR70</f>
        <v>0</v>
      </c>
      <c r="AU70" s="313"/>
      <c r="AV70" s="237"/>
      <c r="AW70" s="237"/>
      <c r="AX70" s="313">
        <f>AW70-AV70</f>
        <v>0</v>
      </c>
      <c r="AY70" s="313"/>
      <c r="AZ70" s="237"/>
      <c r="BA70" s="237"/>
      <c r="BB70" s="313">
        <f>BA70-AZ70</f>
        <v>0</v>
      </c>
      <c r="BC70" s="313"/>
      <c r="BD70" s="237"/>
      <c r="BE70" s="237"/>
      <c r="BF70" s="313">
        <f>BE70-BD70</f>
        <v>0</v>
      </c>
      <c r="BG70" s="313"/>
      <c r="BH70" s="237"/>
      <c r="BI70" s="237"/>
      <c r="BJ70" s="313">
        <f>BI70-BH70</f>
        <v>0</v>
      </c>
      <c r="BK70" s="313"/>
      <c r="BL70" s="236"/>
      <c r="BM70" s="236"/>
      <c r="BN70" s="313">
        <f>BM70-BL70</f>
        <v>0</v>
      </c>
      <c r="BO70" s="313"/>
      <c r="BP70" s="237"/>
      <c r="BQ70" s="237"/>
      <c r="BR70" s="313">
        <f>BQ70-BP70</f>
        <v>0</v>
      </c>
      <c r="BS70" s="313"/>
      <c r="BT70" s="237"/>
      <c r="BU70" s="237"/>
      <c r="BV70" s="313">
        <f>BU70-BT70</f>
        <v>0</v>
      </c>
      <c r="BW70" s="313"/>
      <c r="BX70" s="237"/>
      <c r="BY70" s="237"/>
      <c r="BZ70" s="313">
        <f>BY70-BX70</f>
        <v>0</v>
      </c>
      <c r="CA70" s="313"/>
      <c r="CB70" s="237"/>
      <c r="CC70" s="237"/>
      <c r="CD70" s="313">
        <f>CC70-CB70</f>
        <v>0</v>
      </c>
      <c r="CE70" s="313"/>
      <c r="CF70" s="237"/>
      <c r="CG70" s="237"/>
      <c r="CH70" s="313">
        <f>CG70-CF70</f>
        <v>0</v>
      </c>
      <c r="CI70" s="313"/>
      <c r="CJ70" s="237"/>
      <c r="CK70" s="237"/>
      <c r="CL70" s="313">
        <f>CK70-CJ70</f>
        <v>0</v>
      </c>
      <c r="CM70" s="301"/>
      <c r="CN70" s="314"/>
      <c r="CO70" s="314"/>
      <c r="CP70" s="314">
        <f>CO70-CN70</f>
        <v>0</v>
      </c>
      <c r="CQ70" s="314"/>
      <c r="CR70" s="309"/>
      <c r="CS70" s="309"/>
      <c r="CT70" s="310">
        <f>CS70-CR70</f>
        <v>0</v>
      </c>
      <c r="CU70" s="311"/>
      <c r="CV70" s="234"/>
      <c r="CW70" s="234"/>
      <c r="CX70" s="310">
        <f>CW70-CV70</f>
        <v>0</v>
      </c>
      <c r="CY70" s="311"/>
      <c r="CZ70" s="234"/>
      <c r="DA70" s="234"/>
      <c r="DB70" s="310">
        <f>DA70-CZ70</f>
        <v>0</v>
      </c>
      <c r="DC70" s="311"/>
      <c r="DD70" s="314"/>
      <c r="DE70" s="314"/>
      <c r="DF70" s="314">
        <f>DE70-DD70</f>
        <v>0</v>
      </c>
      <c r="DG70" s="314"/>
      <c r="DH70" s="314"/>
      <c r="DI70" s="314"/>
      <c r="DJ70" s="314">
        <f>DI70-DH70</f>
        <v>0</v>
      </c>
      <c r="DK70" s="314"/>
    </row>
    <row r="71" spans="1:115" ht="13.5" hidden="1" customHeight="1" x14ac:dyDescent="0.2">
      <c r="A71" s="258"/>
      <c r="B71" s="305"/>
      <c r="C71" s="260" t="s">
        <v>426</v>
      </c>
      <c r="D71" s="261"/>
      <c r="E71" s="322">
        <v>0</v>
      </c>
      <c r="F71" s="236">
        <f t="shared" si="38"/>
        <v>0</v>
      </c>
      <c r="G71" s="312">
        <f t="shared" si="39"/>
        <v>0</v>
      </c>
      <c r="H71" s="312">
        <v>0</v>
      </c>
      <c r="I71" s="236"/>
      <c r="J71" s="236"/>
      <c r="K71" s="313">
        <f t="shared" si="10"/>
        <v>0</v>
      </c>
      <c r="L71" s="313"/>
      <c r="M71" s="237"/>
      <c r="N71" s="237"/>
      <c r="O71" s="313">
        <f t="shared" si="41"/>
        <v>0</v>
      </c>
      <c r="P71" s="313"/>
      <c r="Q71" s="237"/>
      <c r="R71" s="237"/>
      <c r="S71" s="313">
        <f t="shared" si="42"/>
        <v>0</v>
      </c>
      <c r="T71" s="313"/>
      <c r="U71" s="237"/>
      <c r="V71" s="237"/>
      <c r="W71" s="313">
        <f t="shared" si="43"/>
        <v>0</v>
      </c>
      <c r="X71" s="313"/>
      <c r="Y71" s="237">
        <f t="shared" si="67"/>
        <v>0</v>
      </c>
      <c r="Z71" s="237">
        <f t="shared" si="67"/>
        <v>0</v>
      </c>
      <c r="AA71" s="313">
        <f t="shared" si="44"/>
        <v>0</v>
      </c>
      <c r="AB71" s="313"/>
      <c r="AC71" s="237"/>
      <c r="AD71" s="237"/>
      <c r="AE71" s="313">
        <f t="shared" si="45"/>
        <v>0</v>
      </c>
      <c r="AF71" s="313"/>
      <c r="AG71" s="237"/>
      <c r="AH71" s="237"/>
      <c r="AI71" s="313">
        <f t="shared" si="46"/>
        <v>0</v>
      </c>
      <c r="AJ71" s="237"/>
      <c r="AK71" s="237"/>
      <c r="AL71" s="313">
        <f>AK71-AJ71</f>
        <v>0</v>
      </c>
      <c r="AM71" s="313"/>
      <c r="AN71" s="237"/>
      <c r="AO71" s="237"/>
      <c r="AP71" s="313">
        <f>AO71-AN71</f>
        <v>0</v>
      </c>
      <c r="AQ71" s="313"/>
      <c r="AR71" s="313"/>
      <c r="AS71" s="313"/>
      <c r="AT71" s="313">
        <f t="shared" si="49"/>
        <v>0</v>
      </c>
      <c r="AU71" s="313"/>
      <c r="AV71" s="237"/>
      <c r="AW71" s="237"/>
      <c r="AX71" s="313">
        <f>AW71-AV71</f>
        <v>0</v>
      </c>
      <c r="AY71" s="313"/>
      <c r="AZ71" s="237"/>
      <c r="BA71" s="237"/>
      <c r="BB71" s="313">
        <f t="shared" si="51"/>
        <v>0</v>
      </c>
      <c r="BC71" s="313"/>
      <c r="BD71" s="237"/>
      <c r="BE71" s="237"/>
      <c r="BF71" s="313">
        <f t="shared" si="52"/>
        <v>0</v>
      </c>
      <c r="BG71" s="313"/>
      <c r="BH71" s="237"/>
      <c r="BI71" s="237"/>
      <c r="BJ71" s="313">
        <f t="shared" si="53"/>
        <v>0</v>
      </c>
      <c r="BK71" s="313"/>
      <c r="BL71" s="236"/>
      <c r="BM71" s="236"/>
      <c r="BN71" s="313">
        <f t="shared" si="54"/>
        <v>0</v>
      </c>
      <c r="BO71" s="313"/>
      <c r="BP71" s="237"/>
      <c r="BQ71" s="237"/>
      <c r="BR71" s="313">
        <f t="shared" si="55"/>
        <v>0</v>
      </c>
      <c r="BS71" s="313"/>
      <c r="BT71" s="237"/>
      <c r="BU71" s="237"/>
      <c r="BV71" s="313">
        <f t="shared" si="56"/>
        <v>0</v>
      </c>
      <c r="BW71" s="313"/>
      <c r="BX71" s="237"/>
      <c r="BY71" s="237"/>
      <c r="BZ71" s="313">
        <f t="shared" si="57"/>
        <v>0</v>
      </c>
      <c r="CA71" s="313"/>
      <c r="CB71" s="237"/>
      <c r="CC71" s="237"/>
      <c r="CD71" s="313">
        <f t="shared" si="58"/>
        <v>0</v>
      </c>
      <c r="CE71" s="313"/>
      <c r="CF71" s="237"/>
      <c r="CG71" s="237"/>
      <c r="CH71" s="313">
        <f t="shared" si="59"/>
        <v>0</v>
      </c>
      <c r="CI71" s="313"/>
      <c r="CJ71" s="237"/>
      <c r="CK71" s="237"/>
      <c r="CL71" s="313">
        <f t="shared" si="60"/>
        <v>0</v>
      </c>
      <c r="CM71" s="301">
        <v>0</v>
      </c>
      <c r="CN71" s="314"/>
      <c r="CO71" s="314"/>
      <c r="CP71" s="314">
        <f t="shared" si="61"/>
        <v>0</v>
      </c>
      <c r="CQ71" s="314"/>
      <c r="CR71" s="309"/>
      <c r="CS71" s="309"/>
      <c r="CT71" s="310">
        <f t="shared" si="62"/>
        <v>0</v>
      </c>
      <c r="CU71" s="311"/>
      <c r="CV71" s="234"/>
      <c r="CW71" s="234"/>
      <c r="CX71" s="310">
        <f t="shared" si="63"/>
        <v>0</v>
      </c>
      <c r="CY71" s="311"/>
      <c r="CZ71" s="234"/>
      <c r="DA71" s="234"/>
      <c r="DB71" s="310">
        <f t="shared" si="64"/>
        <v>0</v>
      </c>
      <c r="DC71" s="311"/>
      <c r="DD71" s="314"/>
      <c r="DE71" s="314"/>
      <c r="DF71" s="314">
        <f t="shared" ref="DF71" si="72">DE71-DD71</f>
        <v>0</v>
      </c>
      <c r="DG71" s="314"/>
      <c r="DH71" s="314"/>
      <c r="DI71" s="314"/>
      <c r="DJ71" s="314">
        <f t="shared" ref="DJ71" si="73">DI71-DH71</f>
        <v>0</v>
      </c>
      <c r="DK71" s="314"/>
    </row>
    <row r="72" spans="1:115" ht="13.5" customHeight="1" x14ac:dyDescent="0.2">
      <c r="A72" s="258"/>
      <c r="B72" s="305">
        <v>1718001877</v>
      </c>
      <c r="C72" s="260" t="s">
        <v>533</v>
      </c>
      <c r="D72" s="261">
        <v>42.9</v>
      </c>
      <c r="E72" s="322">
        <v>42.9</v>
      </c>
      <c r="F72" s="236">
        <f t="shared" si="38"/>
        <v>0</v>
      </c>
      <c r="G72" s="312">
        <f>F72-E72</f>
        <v>-42.9</v>
      </c>
      <c r="H72" s="312">
        <f>F72/E72</f>
        <v>0</v>
      </c>
      <c r="I72" s="236"/>
      <c r="J72" s="236"/>
      <c r="K72" s="313">
        <f>J72-I72</f>
        <v>0</v>
      </c>
      <c r="L72" s="313"/>
      <c r="M72" s="237"/>
      <c r="N72" s="237"/>
      <c r="O72" s="313"/>
      <c r="P72" s="313"/>
      <c r="Q72" s="237"/>
      <c r="R72" s="237"/>
      <c r="S72" s="313"/>
      <c r="T72" s="313"/>
      <c r="U72" s="237"/>
      <c r="V72" s="237"/>
      <c r="W72" s="313"/>
      <c r="X72" s="313"/>
      <c r="Y72" s="237">
        <f>AC72</f>
        <v>0</v>
      </c>
      <c r="Z72" s="237">
        <f>AD72</f>
        <v>0</v>
      </c>
      <c r="AA72" s="313">
        <f>Z72-Y72</f>
        <v>0</v>
      </c>
      <c r="AB72" s="313"/>
      <c r="AC72" s="237"/>
      <c r="AD72" s="237"/>
      <c r="AE72" s="313">
        <f>AD72-AC72</f>
        <v>0</v>
      </c>
      <c r="AF72" s="313"/>
      <c r="AG72" s="237"/>
      <c r="AH72" s="237"/>
      <c r="AI72" s="313"/>
      <c r="AJ72" s="237"/>
      <c r="AK72" s="237"/>
      <c r="AL72" s="313">
        <f>AK72-AJ72</f>
        <v>0</v>
      </c>
      <c r="AM72" s="313"/>
      <c r="AN72" s="237"/>
      <c r="AO72" s="237"/>
      <c r="AP72" s="313">
        <f>AO72-AN72</f>
        <v>0</v>
      </c>
      <c r="AQ72" s="313"/>
      <c r="AR72" s="313"/>
      <c r="AS72" s="313"/>
      <c r="AT72" s="313"/>
      <c r="AU72" s="313"/>
      <c r="AV72" s="237"/>
      <c r="AW72" s="237"/>
      <c r="AX72" s="313">
        <f>AW72-AV72</f>
        <v>0</v>
      </c>
      <c r="AY72" s="313"/>
      <c r="AZ72" s="237"/>
      <c r="BA72" s="237"/>
      <c r="BB72" s="313"/>
      <c r="BC72" s="313"/>
      <c r="BD72" s="237"/>
      <c r="BE72" s="237"/>
      <c r="BF72" s="313"/>
      <c r="BG72" s="313"/>
      <c r="BH72" s="237"/>
      <c r="BI72" s="237"/>
      <c r="BJ72" s="313"/>
      <c r="BK72" s="313"/>
      <c r="BL72" s="236">
        <v>5.7290000000000001</v>
      </c>
      <c r="BM72" s="236"/>
      <c r="BN72" s="313">
        <f>BM72-BL72</f>
        <v>-5.7290000000000001</v>
      </c>
      <c r="BO72" s="313"/>
      <c r="BP72" s="237"/>
      <c r="BQ72" s="237"/>
      <c r="BR72" s="313">
        <f>BQ72-BP72</f>
        <v>0</v>
      </c>
      <c r="BS72" s="313"/>
      <c r="BT72" s="237"/>
      <c r="BU72" s="237"/>
      <c r="BV72" s="313"/>
      <c r="BW72" s="313"/>
      <c r="BX72" s="237"/>
      <c r="BY72" s="237"/>
      <c r="BZ72" s="313"/>
      <c r="CA72" s="313"/>
      <c r="CB72" s="237"/>
      <c r="CC72" s="237"/>
      <c r="CD72" s="313"/>
      <c r="CE72" s="313"/>
      <c r="CF72" s="237"/>
      <c r="CG72" s="237"/>
      <c r="CH72" s="313"/>
      <c r="CI72" s="313"/>
      <c r="CJ72" s="237"/>
      <c r="CK72" s="237"/>
      <c r="CL72" s="313"/>
      <c r="CM72" s="301"/>
      <c r="CN72" s="314"/>
      <c r="CO72" s="314"/>
      <c r="CP72" s="314"/>
      <c r="CQ72" s="314"/>
      <c r="CR72" s="309"/>
      <c r="CS72" s="309"/>
      <c r="CT72" s="310"/>
      <c r="CU72" s="311"/>
      <c r="CV72" s="234"/>
      <c r="CW72" s="234"/>
      <c r="CX72" s="310"/>
      <c r="CY72" s="311"/>
      <c r="CZ72" s="234"/>
      <c r="DA72" s="234"/>
      <c r="DB72" s="310"/>
      <c r="DC72" s="311"/>
      <c r="DD72" s="314"/>
      <c r="DE72" s="314"/>
      <c r="DF72" s="314"/>
      <c r="DG72" s="314"/>
      <c r="DH72" s="314"/>
      <c r="DI72" s="314"/>
      <c r="DJ72" s="314"/>
      <c r="DK72" s="314"/>
    </row>
    <row r="73" spans="1:115" ht="13.5" customHeight="1" x14ac:dyDescent="0.2">
      <c r="A73" s="258"/>
      <c r="B73" s="305">
        <v>1718001901</v>
      </c>
      <c r="C73" s="260" t="s">
        <v>284</v>
      </c>
      <c r="D73" s="261">
        <v>14</v>
      </c>
      <c r="E73" s="322">
        <v>14</v>
      </c>
      <c r="F73" s="236">
        <f t="shared" si="38"/>
        <v>22.081</v>
      </c>
      <c r="G73" s="312">
        <f t="shared" si="39"/>
        <v>8.0809999999999995</v>
      </c>
      <c r="H73" s="312">
        <f t="shared" si="69"/>
        <v>1.5772142857142857</v>
      </c>
      <c r="I73" s="236">
        <v>2.613</v>
      </c>
      <c r="J73" s="236">
        <v>9.5809999999999995</v>
      </c>
      <c r="K73" s="313">
        <f t="shared" si="10"/>
        <v>6.968</v>
      </c>
      <c r="L73" s="313"/>
      <c r="M73" s="237"/>
      <c r="N73" s="237"/>
      <c r="O73" s="313"/>
      <c r="P73" s="313"/>
      <c r="Q73" s="237"/>
      <c r="R73" s="237"/>
      <c r="S73" s="313"/>
      <c r="T73" s="313"/>
      <c r="U73" s="237"/>
      <c r="V73" s="237"/>
      <c r="W73" s="313"/>
      <c r="X73" s="313"/>
      <c r="Y73" s="237">
        <f t="shared" si="67"/>
        <v>0</v>
      </c>
      <c r="Z73" s="237">
        <f t="shared" si="67"/>
        <v>0</v>
      </c>
      <c r="AA73" s="313">
        <f t="shared" si="44"/>
        <v>0</v>
      </c>
      <c r="AB73" s="313"/>
      <c r="AC73" s="237"/>
      <c r="AD73" s="237"/>
      <c r="AE73" s="313">
        <f t="shared" si="45"/>
        <v>0</v>
      </c>
      <c r="AF73" s="313"/>
      <c r="AG73" s="237"/>
      <c r="AH73" s="237"/>
      <c r="AI73" s="313"/>
      <c r="AJ73" s="237"/>
      <c r="AK73" s="237"/>
      <c r="AL73" s="313">
        <f>AK73-AJ73</f>
        <v>0</v>
      </c>
      <c r="AM73" s="313"/>
      <c r="AN73" s="237"/>
      <c r="AO73" s="237"/>
      <c r="AP73" s="313">
        <f>AO73-AN73</f>
        <v>0</v>
      </c>
      <c r="AQ73" s="313"/>
      <c r="AR73" s="313"/>
      <c r="AS73" s="313"/>
      <c r="AT73" s="313"/>
      <c r="AU73" s="313"/>
      <c r="AV73" s="237"/>
      <c r="AW73" s="237"/>
      <c r="AX73" s="313">
        <f>AW73-AV73</f>
        <v>0</v>
      </c>
      <c r="AY73" s="313"/>
      <c r="AZ73" s="237"/>
      <c r="BA73" s="237"/>
      <c r="BB73" s="313"/>
      <c r="BC73" s="313"/>
      <c r="BD73" s="237"/>
      <c r="BE73" s="237"/>
      <c r="BF73" s="313"/>
      <c r="BG73" s="313"/>
      <c r="BH73" s="237"/>
      <c r="BI73" s="237"/>
      <c r="BJ73" s="313"/>
      <c r="BK73" s="313"/>
      <c r="BL73" s="236"/>
      <c r="BM73" s="236">
        <v>3.0139999999999998</v>
      </c>
      <c r="BN73" s="313">
        <f t="shared" si="54"/>
        <v>3.0139999999999998</v>
      </c>
      <c r="BO73" s="313"/>
      <c r="BP73" s="237"/>
      <c r="BQ73" s="237"/>
      <c r="BR73" s="313">
        <f t="shared" si="55"/>
        <v>0</v>
      </c>
      <c r="BS73" s="313"/>
      <c r="BT73" s="237"/>
      <c r="BU73" s="237"/>
      <c r="BV73" s="313"/>
      <c r="BW73" s="313"/>
      <c r="BX73" s="237"/>
      <c r="BY73" s="237"/>
      <c r="BZ73" s="313"/>
      <c r="CA73" s="313"/>
      <c r="CB73" s="237"/>
      <c r="CC73" s="237"/>
      <c r="CD73" s="313"/>
      <c r="CE73" s="313"/>
      <c r="CF73" s="237"/>
      <c r="CG73" s="237"/>
      <c r="CH73" s="313"/>
      <c r="CI73" s="313"/>
      <c r="CJ73" s="237"/>
      <c r="CK73" s="237"/>
      <c r="CL73" s="313"/>
      <c r="CM73" s="301"/>
      <c r="CN73" s="314"/>
      <c r="CO73" s="314"/>
      <c r="CP73" s="314"/>
      <c r="CQ73" s="314"/>
      <c r="CR73" s="309"/>
      <c r="CS73" s="309"/>
      <c r="CT73" s="310"/>
      <c r="CU73" s="311"/>
      <c r="CV73" s="234"/>
      <c r="CW73" s="234"/>
      <c r="CX73" s="310"/>
      <c r="CY73" s="311"/>
      <c r="CZ73" s="234"/>
      <c r="DA73" s="234"/>
      <c r="DB73" s="310"/>
      <c r="DC73" s="311"/>
      <c r="DD73" s="314"/>
      <c r="DE73" s="314"/>
      <c r="DF73" s="314"/>
      <c r="DG73" s="314"/>
      <c r="DH73" s="314">
        <f>1.3485+10.23+2.3715</f>
        <v>13.95</v>
      </c>
      <c r="DI73" s="314">
        <v>9.4860000000000007</v>
      </c>
      <c r="DJ73" s="314"/>
      <c r="DK73" s="314"/>
    </row>
    <row r="74" spans="1:115" ht="12.75" customHeight="1" x14ac:dyDescent="0.2">
      <c r="A74" s="258"/>
      <c r="B74" s="323" t="s">
        <v>565</v>
      </c>
      <c r="C74" s="260" t="s">
        <v>427</v>
      </c>
      <c r="D74" s="261">
        <v>40</v>
      </c>
      <c r="E74" s="322">
        <v>40</v>
      </c>
      <c r="F74" s="236">
        <f t="shared" si="38"/>
        <v>6.6375900000000003</v>
      </c>
      <c r="G74" s="312">
        <f t="shared" si="39"/>
        <v>-33.362409999999997</v>
      </c>
      <c r="H74" s="312">
        <f t="shared" si="69"/>
        <v>0.16593975</v>
      </c>
      <c r="I74" s="236">
        <v>5.1169099999999998</v>
      </c>
      <c r="J74" s="236">
        <v>2.27291</v>
      </c>
      <c r="K74" s="313">
        <f t="shared" si="10"/>
        <v>-2.8439999999999999</v>
      </c>
      <c r="L74" s="313"/>
      <c r="M74" s="237"/>
      <c r="N74" s="237"/>
      <c r="O74" s="313">
        <v>0</v>
      </c>
      <c r="P74" s="313"/>
      <c r="Q74" s="237"/>
      <c r="R74" s="237"/>
      <c r="S74" s="313">
        <v>0</v>
      </c>
      <c r="T74" s="313"/>
      <c r="U74" s="237"/>
      <c r="V74" s="237"/>
      <c r="W74" s="313"/>
      <c r="X74" s="313"/>
      <c r="Y74" s="237">
        <f t="shared" si="67"/>
        <v>0</v>
      </c>
      <c r="Z74" s="237">
        <f t="shared" si="67"/>
        <v>0</v>
      </c>
      <c r="AA74" s="313">
        <f t="shared" si="44"/>
        <v>0</v>
      </c>
      <c r="AB74" s="313"/>
      <c r="AC74" s="237"/>
      <c r="AD74" s="237"/>
      <c r="AE74" s="313">
        <f t="shared" si="45"/>
        <v>0</v>
      </c>
      <c r="AF74" s="313"/>
      <c r="AG74" s="237"/>
      <c r="AH74" s="237"/>
      <c r="AI74" s="313"/>
      <c r="AJ74" s="237"/>
      <c r="AK74" s="237"/>
      <c r="AL74" s="313">
        <v>0</v>
      </c>
      <c r="AM74" s="313"/>
      <c r="AN74" s="237"/>
      <c r="AO74" s="237"/>
      <c r="AP74" s="313">
        <v>0</v>
      </c>
      <c r="AQ74" s="313"/>
      <c r="AR74" s="313"/>
      <c r="AS74" s="313"/>
      <c r="AT74" s="313"/>
      <c r="AU74" s="313"/>
      <c r="AV74" s="237"/>
      <c r="AW74" s="237"/>
      <c r="AX74" s="313">
        <f>AW74-AV74</f>
        <v>0</v>
      </c>
      <c r="AY74" s="313"/>
      <c r="AZ74" s="237"/>
      <c r="BA74" s="237"/>
      <c r="BB74" s="313"/>
      <c r="BC74" s="313"/>
      <c r="BD74" s="237"/>
      <c r="BE74" s="237"/>
      <c r="BF74" s="313">
        <v>0</v>
      </c>
      <c r="BG74" s="313"/>
      <c r="BH74" s="237"/>
      <c r="BI74" s="237"/>
      <c r="BJ74" s="313">
        <v>0</v>
      </c>
      <c r="BK74" s="313"/>
      <c r="BL74" s="236">
        <v>24.843679999999999</v>
      </c>
      <c r="BM74" s="236">
        <v>3.1406800000000001</v>
      </c>
      <c r="BN74" s="313">
        <f t="shared" si="54"/>
        <v>-21.702999999999999</v>
      </c>
      <c r="BO74" s="313"/>
      <c r="BP74" s="237"/>
      <c r="BQ74" s="237"/>
      <c r="BR74" s="313">
        <f t="shared" si="55"/>
        <v>0</v>
      </c>
      <c r="BS74" s="313"/>
      <c r="BT74" s="237"/>
      <c r="BU74" s="237"/>
      <c r="BV74" s="313"/>
      <c r="BW74" s="313"/>
      <c r="BX74" s="237"/>
      <c r="BY74" s="237"/>
      <c r="BZ74" s="313">
        <v>0</v>
      </c>
      <c r="CA74" s="313"/>
      <c r="CB74" s="237"/>
      <c r="CC74" s="237"/>
      <c r="CD74" s="313"/>
      <c r="CE74" s="313"/>
      <c r="CF74" s="237"/>
      <c r="CG74" s="237"/>
      <c r="CH74" s="313">
        <v>0</v>
      </c>
      <c r="CI74" s="313"/>
      <c r="CJ74" s="237"/>
      <c r="CK74" s="237"/>
      <c r="CL74" s="313">
        <v>0</v>
      </c>
      <c r="CM74" s="301"/>
      <c r="CN74" s="314"/>
      <c r="CO74" s="314"/>
      <c r="CP74" s="314">
        <v>0</v>
      </c>
      <c r="CQ74" s="314"/>
      <c r="CR74" s="309"/>
      <c r="CS74" s="309"/>
      <c r="CT74" s="310"/>
      <c r="CU74" s="311"/>
      <c r="CV74" s="234"/>
      <c r="CW74" s="234"/>
      <c r="CX74" s="310"/>
      <c r="CY74" s="311"/>
      <c r="CZ74" s="234"/>
      <c r="DA74" s="234"/>
      <c r="DB74" s="310">
        <v>0</v>
      </c>
      <c r="DC74" s="311"/>
      <c r="DD74" s="314"/>
      <c r="DE74" s="314"/>
      <c r="DF74" s="314">
        <v>0</v>
      </c>
      <c r="DG74" s="314"/>
      <c r="DH74" s="314">
        <f>61.10168+14.60527+9.1118</f>
        <v>84.818750000000009</v>
      </c>
      <c r="DI74" s="314">
        <v>1.224</v>
      </c>
      <c r="DJ74" s="314">
        <v>0</v>
      </c>
      <c r="DK74" s="314"/>
    </row>
    <row r="75" spans="1:115" ht="12.75" customHeight="1" x14ac:dyDescent="0.2">
      <c r="A75" s="258"/>
      <c r="B75" s="305">
        <v>1718001884</v>
      </c>
      <c r="C75" s="260" t="s">
        <v>285</v>
      </c>
      <c r="D75" s="261">
        <v>1</v>
      </c>
      <c r="E75" s="322">
        <v>1</v>
      </c>
      <c r="F75" s="236">
        <f t="shared" si="38"/>
        <v>52.465299999999999</v>
      </c>
      <c r="G75" s="312">
        <f t="shared" si="39"/>
        <v>51.465299999999999</v>
      </c>
      <c r="H75" s="312">
        <f t="shared" si="69"/>
        <v>52.465299999999999</v>
      </c>
      <c r="I75" s="236">
        <v>15.288</v>
      </c>
      <c r="J75" s="236">
        <v>23.126999999999999</v>
      </c>
      <c r="K75" s="313"/>
      <c r="L75" s="313"/>
      <c r="M75" s="237"/>
      <c r="N75" s="237"/>
      <c r="O75" s="313"/>
      <c r="P75" s="313"/>
      <c r="Q75" s="237"/>
      <c r="R75" s="237"/>
      <c r="S75" s="313"/>
      <c r="T75" s="313"/>
      <c r="U75" s="237"/>
      <c r="V75" s="237"/>
      <c r="W75" s="313"/>
      <c r="X75" s="313"/>
      <c r="Y75" s="237"/>
      <c r="Z75" s="237"/>
      <c r="AA75" s="313"/>
      <c r="AB75" s="313"/>
      <c r="AC75" s="237"/>
      <c r="AD75" s="237"/>
      <c r="AE75" s="313"/>
      <c r="AF75" s="313"/>
      <c r="AG75" s="237"/>
      <c r="AH75" s="237"/>
      <c r="AI75" s="313"/>
      <c r="AJ75" s="237"/>
      <c r="AK75" s="237"/>
      <c r="AL75" s="313"/>
      <c r="AM75" s="313"/>
      <c r="AN75" s="237"/>
      <c r="AO75" s="237"/>
      <c r="AP75" s="313"/>
      <c r="AQ75" s="313"/>
      <c r="AR75" s="313"/>
      <c r="AS75" s="313"/>
      <c r="AT75" s="313"/>
      <c r="AU75" s="313"/>
      <c r="AV75" s="237"/>
      <c r="AW75" s="237"/>
      <c r="AX75" s="313"/>
      <c r="AY75" s="313"/>
      <c r="AZ75" s="237"/>
      <c r="BA75" s="237"/>
      <c r="BB75" s="313"/>
      <c r="BC75" s="313"/>
      <c r="BD75" s="237"/>
      <c r="BE75" s="237"/>
      <c r="BF75" s="313"/>
      <c r="BG75" s="313"/>
      <c r="BH75" s="237"/>
      <c r="BI75" s="237"/>
      <c r="BJ75" s="313"/>
      <c r="BK75" s="313"/>
      <c r="BL75" s="236">
        <v>7.0739999999999998</v>
      </c>
      <c r="BM75" s="236">
        <v>9.0079999999999991</v>
      </c>
      <c r="BN75" s="313"/>
      <c r="BO75" s="313"/>
      <c r="BP75" s="237"/>
      <c r="BQ75" s="237"/>
      <c r="BR75" s="313"/>
      <c r="BS75" s="313"/>
      <c r="BT75" s="237"/>
      <c r="BU75" s="237"/>
      <c r="BV75" s="313"/>
      <c r="BW75" s="313"/>
      <c r="BX75" s="237"/>
      <c r="BY75" s="237"/>
      <c r="BZ75" s="313"/>
      <c r="CA75" s="313"/>
      <c r="CB75" s="237"/>
      <c r="CC75" s="237"/>
      <c r="CD75" s="313"/>
      <c r="CE75" s="313"/>
      <c r="CF75" s="237"/>
      <c r="CG75" s="237"/>
      <c r="CH75" s="313"/>
      <c r="CI75" s="313"/>
      <c r="CJ75" s="237"/>
      <c r="CK75" s="237"/>
      <c r="CL75" s="313"/>
      <c r="CM75" s="301"/>
      <c r="CN75" s="314"/>
      <c r="CO75" s="314"/>
      <c r="CP75" s="314"/>
      <c r="CQ75" s="314"/>
      <c r="CR75" s="309"/>
      <c r="CS75" s="309"/>
      <c r="CT75" s="310"/>
      <c r="CU75" s="311"/>
      <c r="CV75" s="234"/>
      <c r="CW75" s="234"/>
      <c r="CX75" s="310"/>
      <c r="CY75" s="311"/>
      <c r="CZ75" s="234"/>
      <c r="DA75" s="234"/>
      <c r="DB75" s="310"/>
      <c r="DC75" s="311"/>
      <c r="DD75" s="314"/>
      <c r="DE75" s="314"/>
      <c r="DF75" s="314"/>
      <c r="DG75" s="314"/>
      <c r="DH75" s="314">
        <f>10.97616+77.56074+15.5873</f>
        <v>104.1242</v>
      </c>
      <c r="DI75" s="314">
        <v>20.330300000000001</v>
      </c>
      <c r="DJ75" s="314"/>
      <c r="DK75" s="314"/>
    </row>
    <row r="76" spans="1:115" ht="12.75" hidden="1" customHeight="1" x14ac:dyDescent="0.2">
      <c r="A76" s="258"/>
      <c r="B76" s="305"/>
      <c r="C76" s="260" t="s">
        <v>428</v>
      </c>
      <c r="D76" s="261"/>
      <c r="E76" s="322">
        <v>0</v>
      </c>
      <c r="F76" s="236">
        <f t="shared" si="38"/>
        <v>0</v>
      </c>
      <c r="G76" s="312">
        <f t="shared" si="39"/>
        <v>0</v>
      </c>
      <c r="H76" s="312" t="e">
        <f t="shared" si="69"/>
        <v>#DIV/0!</v>
      </c>
      <c r="I76" s="236"/>
      <c r="J76" s="236"/>
      <c r="K76" s="313">
        <v>0</v>
      </c>
      <c r="L76" s="313"/>
      <c r="M76" s="237"/>
      <c r="N76" s="237"/>
      <c r="O76" s="313">
        <v>0</v>
      </c>
      <c r="P76" s="313"/>
      <c r="Q76" s="237"/>
      <c r="R76" s="237"/>
      <c r="S76" s="313">
        <v>0</v>
      </c>
      <c r="T76" s="313"/>
      <c r="U76" s="237"/>
      <c r="V76" s="237"/>
      <c r="W76" s="313"/>
      <c r="X76" s="313"/>
      <c r="Y76" s="237"/>
      <c r="Z76" s="237"/>
      <c r="AA76" s="313">
        <f t="shared" ref="AA76:AA87" si="74">Z76-Y76</f>
        <v>0</v>
      </c>
      <c r="AB76" s="313"/>
      <c r="AC76" s="237"/>
      <c r="AD76" s="237"/>
      <c r="AE76" s="313">
        <v>0</v>
      </c>
      <c r="AF76" s="313"/>
      <c r="AG76" s="237"/>
      <c r="AH76" s="237"/>
      <c r="AI76" s="313"/>
      <c r="AJ76" s="237"/>
      <c r="AK76" s="237"/>
      <c r="AL76" s="313">
        <v>0</v>
      </c>
      <c r="AM76" s="313"/>
      <c r="AN76" s="237"/>
      <c r="AO76" s="237"/>
      <c r="AP76" s="313">
        <v>0</v>
      </c>
      <c r="AQ76" s="313"/>
      <c r="AR76" s="313"/>
      <c r="AS76" s="313"/>
      <c r="AT76" s="313"/>
      <c r="AU76" s="313"/>
      <c r="AV76" s="237"/>
      <c r="AW76" s="237"/>
      <c r="AX76" s="313"/>
      <c r="AY76" s="313"/>
      <c r="AZ76" s="237"/>
      <c r="BA76" s="237"/>
      <c r="BB76" s="313"/>
      <c r="BC76" s="313"/>
      <c r="BD76" s="237"/>
      <c r="BE76" s="237"/>
      <c r="BF76" s="313">
        <v>0</v>
      </c>
      <c r="BG76" s="313"/>
      <c r="BH76" s="237"/>
      <c r="BI76" s="237"/>
      <c r="BJ76" s="313">
        <v>0</v>
      </c>
      <c r="BK76" s="313"/>
      <c r="BL76" s="236"/>
      <c r="BM76" s="236"/>
      <c r="BN76" s="313">
        <f t="shared" ref="BN76:BN98" si="75">BM76-BL76</f>
        <v>0</v>
      </c>
      <c r="BO76" s="313"/>
      <c r="BP76" s="237"/>
      <c r="BQ76" s="237"/>
      <c r="BR76" s="313">
        <f t="shared" ref="BR76:BR98" si="76">BQ76-BP76</f>
        <v>0</v>
      </c>
      <c r="BS76" s="313"/>
      <c r="BT76" s="237"/>
      <c r="BU76" s="237"/>
      <c r="BV76" s="313"/>
      <c r="BW76" s="313"/>
      <c r="BX76" s="237"/>
      <c r="BY76" s="237"/>
      <c r="BZ76" s="313">
        <v>0</v>
      </c>
      <c r="CA76" s="313"/>
      <c r="CB76" s="237"/>
      <c r="CC76" s="237"/>
      <c r="CD76" s="313"/>
      <c r="CE76" s="313"/>
      <c r="CF76" s="237"/>
      <c r="CG76" s="237"/>
      <c r="CH76" s="313">
        <v>0</v>
      </c>
      <c r="CI76" s="313"/>
      <c r="CJ76" s="237"/>
      <c r="CK76" s="237"/>
      <c r="CL76" s="313">
        <v>0</v>
      </c>
      <c r="CM76" s="301"/>
      <c r="CN76" s="314"/>
      <c r="CO76" s="314"/>
      <c r="CP76" s="314">
        <v>0</v>
      </c>
      <c r="CQ76" s="314"/>
      <c r="CR76" s="309"/>
      <c r="CS76" s="309"/>
      <c r="CT76" s="310"/>
      <c r="CU76" s="311"/>
      <c r="CV76" s="234"/>
      <c r="CW76" s="234"/>
      <c r="CX76" s="310"/>
      <c r="CY76" s="311"/>
      <c r="CZ76" s="234"/>
      <c r="DA76" s="234"/>
      <c r="DB76" s="310">
        <v>0</v>
      </c>
      <c r="DC76" s="311"/>
      <c r="DD76" s="314"/>
      <c r="DE76" s="314"/>
      <c r="DF76" s="314">
        <v>0</v>
      </c>
      <c r="DG76" s="314"/>
      <c r="DH76" s="314">
        <f>0.765+1.85308</f>
        <v>2.61808</v>
      </c>
      <c r="DI76" s="314"/>
      <c r="DJ76" s="314">
        <v>0</v>
      </c>
      <c r="DK76" s="314"/>
    </row>
    <row r="77" spans="1:115" x14ac:dyDescent="0.2">
      <c r="A77" s="258"/>
      <c r="B77" s="305">
        <v>1718002084</v>
      </c>
      <c r="C77" s="260" t="s">
        <v>329</v>
      </c>
      <c r="D77" s="261">
        <v>39.299999999999997</v>
      </c>
      <c r="E77" s="322">
        <v>39.299999999999997</v>
      </c>
      <c r="F77" s="236">
        <f t="shared" si="38"/>
        <v>0</v>
      </c>
      <c r="G77" s="312">
        <f t="shared" si="39"/>
        <v>-39.299999999999997</v>
      </c>
      <c r="H77" s="312">
        <f t="shared" si="69"/>
        <v>0</v>
      </c>
      <c r="I77" s="236"/>
      <c r="J77" s="236"/>
      <c r="K77" s="313">
        <v>0</v>
      </c>
      <c r="L77" s="313"/>
      <c r="M77" s="237"/>
      <c r="N77" s="237"/>
      <c r="O77" s="313">
        <v>0</v>
      </c>
      <c r="P77" s="313"/>
      <c r="Q77" s="237"/>
      <c r="R77" s="237"/>
      <c r="S77" s="313">
        <v>0</v>
      </c>
      <c r="T77" s="313"/>
      <c r="U77" s="237"/>
      <c r="V77" s="237"/>
      <c r="W77" s="313">
        <v>0</v>
      </c>
      <c r="X77" s="313"/>
      <c r="Y77" s="237"/>
      <c r="Z77" s="237"/>
      <c r="AA77" s="313">
        <f t="shared" si="74"/>
        <v>0</v>
      </c>
      <c r="AB77" s="313"/>
      <c r="AC77" s="237"/>
      <c r="AD77" s="237"/>
      <c r="AE77" s="313">
        <f t="shared" ref="AE77:AE90" si="77">AD77-AC77</f>
        <v>0</v>
      </c>
      <c r="AF77" s="313"/>
      <c r="AG77" s="237"/>
      <c r="AH77" s="237"/>
      <c r="AI77" s="313"/>
      <c r="AJ77" s="237"/>
      <c r="AK77" s="237"/>
      <c r="AL77" s="313">
        <v>0</v>
      </c>
      <c r="AM77" s="313"/>
      <c r="AN77" s="237"/>
      <c r="AO77" s="237"/>
      <c r="AP77" s="313">
        <v>0</v>
      </c>
      <c r="AQ77" s="313"/>
      <c r="AR77" s="313"/>
      <c r="AS77" s="313"/>
      <c r="AT77" s="313"/>
      <c r="AU77" s="313"/>
      <c r="AV77" s="237"/>
      <c r="AW77" s="237"/>
      <c r="AX77" s="313">
        <v>0</v>
      </c>
      <c r="AY77" s="313"/>
      <c r="AZ77" s="237"/>
      <c r="BA77" s="237"/>
      <c r="BB77" s="313">
        <v>0</v>
      </c>
      <c r="BC77" s="313"/>
      <c r="BD77" s="237"/>
      <c r="BE77" s="237"/>
      <c r="BF77" s="313">
        <v>0</v>
      </c>
      <c r="BG77" s="313"/>
      <c r="BH77" s="237"/>
      <c r="BI77" s="237"/>
      <c r="BJ77" s="313">
        <v>0</v>
      </c>
      <c r="BK77" s="313"/>
      <c r="BL77" s="236"/>
      <c r="BM77" s="236"/>
      <c r="BN77" s="313">
        <f t="shared" si="75"/>
        <v>0</v>
      </c>
      <c r="BO77" s="313"/>
      <c r="BP77" s="237"/>
      <c r="BQ77" s="237"/>
      <c r="BR77" s="313">
        <f t="shared" si="76"/>
        <v>0</v>
      </c>
      <c r="BS77" s="313"/>
      <c r="BT77" s="237"/>
      <c r="BU77" s="237"/>
      <c r="BV77" s="313"/>
      <c r="BW77" s="313"/>
      <c r="BX77" s="237"/>
      <c r="BY77" s="237"/>
      <c r="BZ77" s="313">
        <v>0</v>
      </c>
      <c r="CA77" s="313"/>
      <c r="CB77" s="237"/>
      <c r="CC77" s="237"/>
      <c r="CD77" s="313"/>
      <c r="CE77" s="313"/>
      <c r="CF77" s="237"/>
      <c r="CG77" s="237"/>
      <c r="CH77" s="313">
        <v>0</v>
      </c>
      <c r="CI77" s="313"/>
      <c r="CJ77" s="237"/>
      <c r="CK77" s="237"/>
      <c r="CL77" s="313">
        <v>0</v>
      </c>
      <c r="CM77" s="301"/>
      <c r="CN77" s="314"/>
      <c r="CO77" s="314"/>
      <c r="CP77" s="314">
        <v>0</v>
      </c>
      <c r="CQ77" s="314"/>
      <c r="CR77" s="309"/>
      <c r="CS77" s="309"/>
      <c r="CT77" s="310"/>
      <c r="CU77" s="311"/>
      <c r="CV77" s="234"/>
      <c r="CW77" s="234"/>
      <c r="CX77" s="310"/>
      <c r="CY77" s="311"/>
      <c r="CZ77" s="234"/>
      <c r="DA77" s="234"/>
      <c r="DB77" s="310">
        <v>0</v>
      </c>
      <c r="DC77" s="311"/>
      <c r="DD77" s="314"/>
      <c r="DE77" s="314"/>
      <c r="DF77" s="314">
        <v>0</v>
      </c>
      <c r="DG77" s="314"/>
      <c r="DH77" s="314"/>
      <c r="DI77" s="314"/>
      <c r="DJ77" s="314">
        <v>0</v>
      </c>
      <c r="DK77" s="314"/>
    </row>
    <row r="78" spans="1:115" ht="12" hidden="1" customHeight="1" x14ac:dyDescent="0.2">
      <c r="A78" s="258"/>
      <c r="B78" s="305">
        <v>1718002060</v>
      </c>
      <c r="C78" s="260" t="s">
        <v>633</v>
      </c>
      <c r="D78" s="261"/>
      <c r="E78" s="322">
        <v>0</v>
      </c>
      <c r="F78" s="236">
        <f t="shared" si="38"/>
        <v>0</v>
      </c>
      <c r="G78" s="312">
        <f t="shared" si="39"/>
        <v>0</v>
      </c>
      <c r="H78" s="312" t="e">
        <f t="shared" si="69"/>
        <v>#DIV/0!</v>
      </c>
      <c r="I78" s="237"/>
      <c r="J78" s="237"/>
      <c r="K78" s="313">
        <f t="shared" ref="K78:K96" si="78">J78-I78</f>
        <v>0</v>
      </c>
      <c r="L78" s="313"/>
      <c r="M78" s="237"/>
      <c r="N78" s="237"/>
      <c r="O78" s="313">
        <f t="shared" ref="O78:O90" si="79">N78-M78</f>
        <v>0</v>
      </c>
      <c r="P78" s="313"/>
      <c r="Q78" s="237"/>
      <c r="R78" s="237"/>
      <c r="S78" s="313">
        <f t="shared" ref="S78:S90" si="80">R78-Q78</f>
        <v>0</v>
      </c>
      <c r="T78" s="313"/>
      <c r="U78" s="237"/>
      <c r="V78" s="237"/>
      <c r="W78" s="313">
        <f t="shared" ref="W78:W87" si="81">V78-U78</f>
        <v>0</v>
      </c>
      <c r="X78" s="313"/>
      <c r="Y78" s="237">
        <f t="shared" ref="Y78:Z96" si="82">AC78</f>
        <v>0</v>
      </c>
      <c r="Z78" s="237">
        <f t="shared" si="82"/>
        <v>0</v>
      </c>
      <c r="AA78" s="313">
        <f t="shared" si="74"/>
        <v>0</v>
      </c>
      <c r="AB78" s="313"/>
      <c r="AC78" s="237"/>
      <c r="AD78" s="237"/>
      <c r="AE78" s="313">
        <f t="shared" si="77"/>
        <v>0</v>
      </c>
      <c r="AF78" s="313"/>
      <c r="AG78" s="237"/>
      <c r="AH78" s="237"/>
      <c r="AI78" s="313">
        <f t="shared" ref="AI78:AI87" si="83">AH78-AG78</f>
        <v>0</v>
      </c>
      <c r="AJ78" s="237"/>
      <c r="AK78" s="237"/>
      <c r="AL78" s="313">
        <f t="shared" ref="AL78:AL87" si="84">AK78-AJ78</f>
        <v>0</v>
      </c>
      <c r="AM78" s="313"/>
      <c r="AN78" s="237"/>
      <c r="AO78" s="237"/>
      <c r="AP78" s="313">
        <f t="shared" ref="AP78:AP90" si="85">AO78-AN78</f>
        <v>0</v>
      </c>
      <c r="AQ78" s="313"/>
      <c r="AR78" s="313"/>
      <c r="AS78" s="313"/>
      <c r="AT78" s="313">
        <f t="shared" ref="AT78:AT87" si="86">AS78-AR78</f>
        <v>0</v>
      </c>
      <c r="AU78" s="313"/>
      <c r="AV78" s="236"/>
      <c r="AW78" s="236"/>
      <c r="AX78" s="313">
        <f t="shared" ref="AX78:AX87" si="87">AW78-AV78</f>
        <v>0</v>
      </c>
      <c r="AY78" s="313"/>
      <c r="AZ78" s="237"/>
      <c r="BA78" s="237"/>
      <c r="BB78" s="313">
        <f t="shared" ref="BB78:BB87" si="88">BA78-AZ78</f>
        <v>0</v>
      </c>
      <c r="BC78" s="313"/>
      <c r="BD78" s="237"/>
      <c r="BE78" s="237"/>
      <c r="BF78" s="313">
        <f t="shared" ref="BF78:BF87" si="89">BE78-BD78</f>
        <v>0</v>
      </c>
      <c r="BG78" s="313"/>
      <c r="BH78" s="237"/>
      <c r="BI78" s="237"/>
      <c r="BJ78" s="313">
        <f t="shared" ref="BJ78:BJ90" si="90">BI78-BH78</f>
        <v>0</v>
      </c>
      <c r="BK78" s="313"/>
      <c r="BL78" s="236">
        <v>8.07</v>
      </c>
      <c r="BM78" s="236"/>
      <c r="BN78" s="313">
        <f t="shared" si="75"/>
        <v>-8.07</v>
      </c>
      <c r="BO78" s="313"/>
      <c r="BP78" s="237"/>
      <c r="BQ78" s="237"/>
      <c r="BR78" s="313">
        <f t="shared" si="76"/>
        <v>0</v>
      </c>
      <c r="BS78" s="313"/>
      <c r="BT78" s="237"/>
      <c r="BU78" s="237"/>
      <c r="BV78" s="313">
        <f t="shared" ref="BV78:BV87" si="91">BU78-BT78</f>
        <v>0</v>
      </c>
      <c r="BW78" s="313"/>
      <c r="BX78" s="237"/>
      <c r="BY78" s="237"/>
      <c r="BZ78" s="313">
        <f t="shared" ref="BZ78:BZ87" si="92">BY78-BX78</f>
        <v>0</v>
      </c>
      <c r="CA78" s="313"/>
      <c r="CB78" s="237"/>
      <c r="CC78" s="237"/>
      <c r="CD78" s="313">
        <f t="shared" ref="CD78:CD87" si="93">CC78-CB78</f>
        <v>0</v>
      </c>
      <c r="CE78" s="313"/>
      <c r="CF78" s="237"/>
      <c r="CG78" s="237"/>
      <c r="CH78" s="313">
        <f t="shared" ref="CH78:CH90" si="94">CG78-CF78</f>
        <v>0</v>
      </c>
      <c r="CI78" s="313"/>
      <c r="CJ78" s="237"/>
      <c r="CK78" s="237"/>
      <c r="CL78" s="313">
        <f t="shared" ref="CL78:CL87" si="95">CK78-CJ78</f>
        <v>0</v>
      </c>
      <c r="CM78" s="301"/>
      <c r="CN78" s="314"/>
      <c r="CO78" s="314"/>
      <c r="CP78" s="314">
        <f t="shared" ref="CP78:CP87" si="96">CO78-CN78</f>
        <v>0</v>
      </c>
      <c r="CQ78" s="314"/>
      <c r="CR78" s="309"/>
      <c r="CS78" s="309"/>
      <c r="CT78" s="310">
        <f t="shared" ref="CT78:CT87" si="97">CS78-CR78</f>
        <v>0</v>
      </c>
      <c r="CU78" s="311"/>
      <c r="CV78" s="234"/>
      <c r="CW78" s="234"/>
      <c r="CX78" s="310">
        <f t="shared" ref="CX78:CX87" si="98">CW78-CV78</f>
        <v>0</v>
      </c>
      <c r="CY78" s="311"/>
      <c r="CZ78" s="234"/>
      <c r="DA78" s="234"/>
      <c r="DB78" s="310">
        <f t="shared" ref="DB78:DB87" si="99">DA78-CZ78</f>
        <v>0</v>
      </c>
      <c r="DC78" s="311"/>
      <c r="DD78" s="314"/>
      <c r="DE78" s="314"/>
      <c r="DF78" s="314">
        <f t="shared" ref="DF78:DF87" si="100">DE78-DD78</f>
        <v>0</v>
      </c>
      <c r="DG78" s="314"/>
      <c r="DH78" s="314"/>
      <c r="DI78" s="314"/>
      <c r="DJ78" s="314">
        <f t="shared" ref="DJ78:DJ87" si="101">DI78-DH78</f>
        <v>0</v>
      </c>
      <c r="DK78" s="314"/>
    </row>
    <row r="79" spans="1:115" ht="12" hidden="1" customHeight="1" x14ac:dyDescent="0.2">
      <c r="A79" s="258"/>
      <c r="B79" s="305"/>
      <c r="C79" s="258" t="s">
        <v>288</v>
      </c>
      <c r="D79" s="259"/>
      <c r="E79" s="322">
        <f t="shared" ref="E79:E85" si="102">I79+M79+Q79+U79+Y79+AJ79+AN79+AR79+AV79+BD79+BH79+BX79+CF79+CJ79+CN79+CR79+CV79+CZ79+AZ79+BL79+BT79</f>
        <v>0</v>
      </c>
      <c r="F79" s="236">
        <f t="shared" si="38"/>
        <v>0</v>
      </c>
      <c r="G79" s="312">
        <f t="shared" si="39"/>
        <v>0</v>
      </c>
      <c r="H79" s="312" t="e">
        <f t="shared" si="69"/>
        <v>#DIV/0!</v>
      </c>
      <c r="I79" s="237"/>
      <c r="J79" s="237"/>
      <c r="K79" s="313">
        <f t="shared" si="78"/>
        <v>0</v>
      </c>
      <c r="L79" s="313"/>
      <c r="M79" s="237"/>
      <c r="N79" s="237"/>
      <c r="O79" s="313">
        <f t="shared" si="79"/>
        <v>0</v>
      </c>
      <c r="P79" s="313"/>
      <c r="Q79" s="237"/>
      <c r="R79" s="237"/>
      <c r="S79" s="313">
        <f t="shared" si="80"/>
        <v>0</v>
      </c>
      <c r="T79" s="313" t="e">
        <f>R79/Q79</f>
        <v>#DIV/0!</v>
      </c>
      <c r="U79" s="237"/>
      <c r="V79" s="237"/>
      <c r="W79" s="313">
        <f t="shared" si="81"/>
        <v>0</v>
      </c>
      <c r="X79" s="313"/>
      <c r="Y79" s="237">
        <f t="shared" si="82"/>
        <v>0</v>
      </c>
      <c r="Z79" s="237">
        <f t="shared" si="82"/>
        <v>0</v>
      </c>
      <c r="AA79" s="313">
        <f t="shared" si="74"/>
        <v>0</v>
      </c>
      <c r="AB79" s="313"/>
      <c r="AC79" s="237"/>
      <c r="AD79" s="237"/>
      <c r="AE79" s="313">
        <f t="shared" si="77"/>
        <v>0</v>
      </c>
      <c r="AF79" s="313"/>
      <c r="AG79" s="237"/>
      <c r="AH79" s="237"/>
      <c r="AI79" s="313">
        <f t="shared" si="83"/>
        <v>0</v>
      </c>
      <c r="AJ79" s="237"/>
      <c r="AK79" s="237"/>
      <c r="AL79" s="313">
        <f t="shared" si="84"/>
        <v>0</v>
      </c>
      <c r="AM79" s="313"/>
      <c r="AN79" s="237"/>
      <c r="AO79" s="237"/>
      <c r="AP79" s="313">
        <f t="shared" si="85"/>
        <v>0</v>
      </c>
      <c r="AQ79" s="313"/>
      <c r="AR79" s="313"/>
      <c r="AS79" s="313"/>
      <c r="AT79" s="313">
        <f t="shared" si="86"/>
        <v>0</v>
      </c>
      <c r="AU79" s="313"/>
      <c r="AV79" s="237"/>
      <c r="AW79" s="237"/>
      <c r="AX79" s="313">
        <f t="shared" si="87"/>
        <v>0</v>
      </c>
      <c r="AY79" s="313"/>
      <c r="AZ79" s="237"/>
      <c r="BA79" s="237"/>
      <c r="BB79" s="313">
        <f t="shared" si="88"/>
        <v>0</v>
      </c>
      <c r="BC79" s="313"/>
      <c r="BD79" s="237"/>
      <c r="BE79" s="237"/>
      <c r="BF79" s="313">
        <f t="shared" si="89"/>
        <v>0</v>
      </c>
      <c r="BG79" s="313"/>
      <c r="BH79" s="237"/>
      <c r="BI79" s="237"/>
      <c r="BJ79" s="313">
        <f t="shared" si="90"/>
        <v>0</v>
      </c>
      <c r="BK79" s="313"/>
      <c r="BL79" s="237"/>
      <c r="BM79" s="237"/>
      <c r="BN79" s="313">
        <f t="shared" si="75"/>
        <v>0</v>
      </c>
      <c r="BO79" s="313"/>
      <c r="BP79" s="237"/>
      <c r="BQ79" s="237"/>
      <c r="BR79" s="313">
        <f t="shared" si="76"/>
        <v>0</v>
      </c>
      <c r="BS79" s="313"/>
      <c r="BT79" s="237"/>
      <c r="BU79" s="237"/>
      <c r="BV79" s="313">
        <f t="shared" si="91"/>
        <v>0</v>
      </c>
      <c r="BW79" s="313"/>
      <c r="BX79" s="237"/>
      <c r="BY79" s="237"/>
      <c r="BZ79" s="313">
        <f t="shared" si="92"/>
        <v>0</v>
      </c>
      <c r="CA79" s="313"/>
      <c r="CB79" s="237"/>
      <c r="CC79" s="237"/>
      <c r="CD79" s="313">
        <f t="shared" si="93"/>
        <v>0</v>
      </c>
      <c r="CE79" s="313"/>
      <c r="CF79" s="237"/>
      <c r="CG79" s="237"/>
      <c r="CH79" s="313">
        <f t="shared" si="94"/>
        <v>0</v>
      </c>
      <c r="CI79" s="316"/>
      <c r="CJ79" s="237"/>
      <c r="CK79" s="237"/>
      <c r="CL79" s="313">
        <f t="shared" si="95"/>
        <v>0</v>
      </c>
      <c r="CM79" s="301"/>
      <c r="CN79" s="314"/>
      <c r="CO79" s="314"/>
      <c r="CP79" s="314">
        <f t="shared" si="96"/>
        <v>0</v>
      </c>
      <c r="CQ79" s="314"/>
      <c r="CR79" s="309"/>
      <c r="CS79" s="309"/>
      <c r="CT79" s="310">
        <f t="shared" si="97"/>
        <v>0</v>
      </c>
      <c r="CU79" s="311"/>
      <c r="CV79" s="234"/>
      <c r="CW79" s="234"/>
      <c r="CX79" s="310">
        <f t="shared" si="98"/>
        <v>0</v>
      </c>
      <c r="CY79" s="311"/>
      <c r="CZ79" s="234"/>
      <c r="DA79" s="234"/>
      <c r="DB79" s="310">
        <f t="shared" si="99"/>
        <v>0</v>
      </c>
      <c r="DC79" s="311"/>
      <c r="DD79" s="314"/>
      <c r="DE79" s="314"/>
      <c r="DF79" s="314">
        <f t="shared" si="100"/>
        <v>0</v>
      </c>
      <c r="DG79" s="314"/>
      <c r="DH79" s="314"/>
      <c r="DI79" s="314"/>
      <c r="DJ79" s="314">
        <f t="shared" si="101"/>
        <v>0</v>
      </c>
      <c r="DK79" s="314"/>
    </row>
    <row r="80" spans="1:115" ht="12.75" customHeight="1" x14ac:dyDescent="0.2">
      <c r="A80" s="258"/>
      <c r="B80" s="305">
        <v>1718002694</v>
      </c>
      <c r="C80" s="258" t="s">
        <v>429</v>
      </c>
      <c r="D80" s="259"/>
      <c r="E80" s="322">
        <f t="shared" si="102"/>
        <v>27.923999999999999</v>
      </c>
      <c r="F80" s="236">
        <f t="shared" si="38"/>
        <v>99.249200000000002</v>
      </c>
      <c r="G80" s="312">
        <f t="shared" si="39"/>
        <v>71.325199999999995</v>
      </c>
      <c r="H80" s="312">
        <f t="shared" si="69"/>
        <v>3.5542615671107294</v>
      </c>
      <c r="I80" s="237">
        <v>27.923999999999999</v>
      </c>
      <c r="J80" s="237">
        <v>52.676000000000002</v>
      </c>
      <c r="K80" s="313">
        <f t="shared" si="78"/>
        <v>24.752000000000002</v>
      </c>
      <c r="L80" s="313"/>
      <c r="M80" s="237"/>
      <c r="N80" s="237"/>
      <c r="O80" s="313">
        <f t="shared" si="79"/>
        <v>0</v>
      </c>
      <c r="P80" s="313"/>
      <c r="Q80" s="237"/>
      <c r="R80" s="237"/>
      <c r="S80" s="313">
        <f t="shared" si="80"/>
        <v>0</v>
      </c>
      <c r="T80" s="313"/>
      <c r="U80" s="237"/>
      <c r="V80" s="237"/>
      <c r="W80" s="313">
        <f t="shared" si="81"/>
        <v>0</v>
      </c>
      <c r="X80" s="313"/>
      <c r="Y80" s="237">
        <f t="shared" si="82"/>
        <v>0</v>
      </c>
      <c r="Z80" s="237">
        <f t="shared" si="82"/>
        <v>0</v>
      </c>
      <c r="AA80" s="313">
        <f t="shared" si="74"/>
        <v>0</v>
      </c>
      <c r="AB80" s="313"/>
      <c r="AC80" s="237"/>
      <c r="AD80" s="237"/>
      <c r="AE80" s="313">
        <f t="shared" si="77"/>
        <v>0</v>
      </c>
      <c r="AF80" s="313" t="e">
        <f>AD80/AC80</f>
        <v>#DIV/0!</v>
      </c>
      <c r="AG80" s="237"/>
      <c r="AH80" s="237"/>
      <c r="AI80" s="313">
        <f t="shared" si="83"/>
        <v>0</v>
      </c>
      <c r="AJ80" s="237"/>
      <c r="AK80" s="237"/>
      <c r="AL80" s="313">
        <f t="shared" si="84"/>
        <v>0</v>
      </c>
      <c r="AM80" s="313"/>
      <c r="AN80" s="237"/>
      <c r="AO80" s="237"/>
      <c r="AP80" s="313">
        <f t="shared" si="85"/>
        <v>0</v>
      </c>
      <c r="AQ80" s="313"/>
      <c r="AR80" s="313"/>
      <c r="AS80" s="313">
        <v>17.952000000000002</v>
      </c>
      <c r="AT80" s="313">
        <f t="shared" si="86"/>
        <v>17.952000000000002</v>
      </c>
      <c r="AU80" s="313"/>
      <c r="AV80" s="237"/>
      <c r="AW80" s="237"/>
      <c r="AX80" s="313">
        <f t="shared" si="87"/>
        <v>0</v>
      </c>
      <c r="AY80" s="313"/>
      <c r="AZ80" s="237"/>
      <c r="BA80" s="237"/>
      <c r="BB80" s="313">
        <f t="shared" si="88"/>
        <v>0</v>
      </c>
      <c r="BC80" s="313"/>
      <c r="BD80" s="237"/>
      <c r="BE80" s="237"/>
      <c r="BF80" s="313">
        <f t="shared" si="89"/>
        <v>0</v>
      </c>
      <c r="BG80" s="313"/>
      <c r="BH80" s="237"/>
      <c r="BI80" s="237"/>
      <c r="BJ80" s="313">
        <f t="shared" si="90"/>
        <v>0</v>
      </c>
      <c r="BK80" s="313"/>
      <c r="BL80" s="237"/>
      <c r="BM80" s="237"/>
      <c r="BN80" s="313">
        <f t="shared" si="75"/>
        <v>0</v>
      </c>
      <c r="BO80" s="313"/>
      <c r="BP80" s="237"/>
      <c r="BQ80" s="237"/>
      <c r="BR80" s="313">
        <f t="shared" si="76"/>
        <v>0</v>
      </c>
      <c r="BS80" s="313"/>
      <c r="BT80" s="237"/>
      <c r="BU80" s="237"/>
      <c r="BV80" s="313">
        <f t="shared" si="91"/>
        <v>0</v>
      </c>
      <c r="BW80" s="313"/>
      <c r="BX80" s="237"/>
      <c r="BY80" s="237"/>
      <c r="BZ80" s="313">
        <f t="shared" si="92"/>
        <v>0</v>
      </c>
      <c r="CA80" s="313"/>
      <c r="CB80" s="237"/>
      <c r="CC80" s="237"/>
      <c r="CD80" s="313">
        <f t="shared" si="93"/>
        <v>0</v>
      </c>
      <c r="CE80" s="313"/>
      <c r="CF80" s="237"/>
      <c r="CG80" s="237"/>
      <c r="CH80" s="313">
        <f t="shared" si="94"/>
        <v>0</v>
      </c>
      <c r="CI80" s="316"/>
      <c r="CJ80" s="237"/>
      <c r="CK80" s="237"/>
      <c r="CL80" s="313">
        <f t="shared" si="95"/>
        <v>0</v>
      </c>
      <c r="CM80" s="301"/>
      <c r="CN80" s="314"/>
      <c r="CO80" s="314"/>
      <c r="CP80" s="314">
        <f t="shared" si="96"/>
        <v>0</v>
      </c>
      <c r="CQ80" s="314"/>
      <c r="CR80" s="309"/>
      <c r="CS80" s="309"/>
      <c r="CT80" s="310">
        <f t="shared" si="97"/>
        <v>0</v>
      </c>
      <c r="CU80" s="311"/>
      <c r="CV80" s="234"/>
      <c r="CW80" s="234"/>
      <c r="CX80" s="310">
        <f t="shared" si="98"/>
        <v>0</v>
      </c>
      <c r="CY80" s="311"/>
      <c r="CZ80" s="234"/>
      <c r="DA80" s="234"/>
      <c r="DB80" s="310">
        <f t="shared" si="99"/>
        <v>0</v>
      </c>
      <c r="DC80" s="311"/>
      <c r="DD80" s="314"/>
      <c r="DE80" s="314"/>
      <c r="DF80" s="314">
        <f t="shared" si="100"/>
        <v>0</v>
      </c>
      <c r="DG80" s="314"/>
      <c r="DH80" s="314">
        <f>8.94942+15.73865+67.89218</f>
        <v>92.580249999999992</v>
      </c>
      <c r="DI80" s="314">
        <v>28.621200000000002</v>
      </c>
      <c r="DJ80" s="314">
        <f t="shared" si="101"/>
        <v>-63.959049999999991</v>
      </c>
      <c r="DK80" s="314"/>
    </row>
    <row r="81" spans="1:115" ht="12.75" hidden="1" customHeight="1" x14ac:dyDescent="0.2">
      <c r="A81" s="258"/>
      <c r="B81" s="305"/>
      <c r="C81" s="258" t="s">
        <v>289</v>
      </c>
      <c r="D81" s="259">
        <v>0</v>
      </c>
      <c r="E81" s="237">
        <f t="shared" si="102"/>
        <v>0</v>
      </c>
      <c r="F81" s="237">
        <f t="shared" ref="F81:F85" si="103">J81+N81+R81+V81+AK81+AO81+AW81+BM81+BQ81+CG81+CK81+CO81+DE81+DI81</f>
        <v>0</v>
      </c>
      <c r="G81" s="312">
        <f t="shared" si="39"/>
        <v>0</v>
      </c>
      <c r="H81" s="312" t="e">
        <f t="shared" si="69"/>
        <v>#DIV/0!</v>
      </c>
      <c r="I81" s="237"/>
      <c r="J81" s="237"/>
      <c r="K81" s="313">
        <f t="shared" si="78"/>
        <v>0</v>
      </c>
      <c r="L81" s="313"/>
      <c r="M81" s="237"/>
      <c r="N81" s="237"/>
      <c r="O81" s="313">
        <f t="shared" si="79"/>
        <v>0</v>
      </c>
      <c r="P81" s="313"/>
      <c r="Q81" s="237"/>
      <c r="R81" s="237"/>
      <c r="S81" s="313">
        <f t="shared" si="80"/>
        <v>0</v>
      </c>
      <c r="T81" s="313"/>
      <c r="U81" s="237"/>
      <c r="V81" s="237"/>
      <c r="W81" s="313">
        <f t="shared" si="81"/>
        <v>0</v>
      </c>
      <c r="X81" s="313"/>
      <c r="Y81" s="237">
        <f t="shared" si="82"/>
        <v>0</v>
      </c>
      <c r="Z81" s="237">
        <f t="shared" si="82"/>
        <v>0</v>
      </c>
      <c r="AA81" s="313">
        <f t="shared" si="74"/>
        <v>0</v>
      </c>
      <c r="AB81" s="313"/>
      <c r="AC81" s="237"/>
      <c r="AD81" s="237"/>
      <c r="AE81" s="313">
        <f t="shared" si="77"/>
        <v>0</v>
      </c>
      <c r="AF81" s="313" t="e">
        <f>AD81/AC81</f>
        <v>#DIV/0!</v>
      </c>
      <c r="AG81" s="237"/>
      <c r="AH81" s="237"/>
      <c r="AI81" s="313">
        <f t="shared" si="83"/>
        <v>0</v>
      </c>
      <c r="AJ81" s="237"/>
      <c r="AK81" s="237"/>
      <c r="AL81" s="313">
        <f t="shared" si="84"/>
        <v>0</v>
      </c>
      <c r="AM81" s="313"/>
      <c r="AN81" s="237"/>
      <c r="AO81" s="237"/>
      <c r="AP81" s="313">
        <f t="shared" si="85"/>
        <v>0</v>
      </c>
      <c r="AQ81" s="313"/>
      <c r="AR81" s="313"/>
      <c r="AS81" s="313"/>
      <c r="AT81" s="313">
        <f t="shared" si="86"/>
        <v>0</v>
      </c>
      <c r="AU81" s="313"/>
      <c r="AV81" s="237"/>
      <c r="AW81" s="237"/>
      <c r="AX81" s="313">
        <f t="shared" si="87"/>
        <v>0</v>
      </c>
      <c r="AY81" s="313"/>
      <c r="AZ81" s="237"/>
      <c r="BA81" s="237"/>
      <c r="BB81" s="313">
        <f t="shared" si="88"/>
        <v>0</v>
      </c>
      <c r="BC81" s="313"/>
      <c r="BD81" s="237"/>
      <c r="BE81" s="237"/>
      <c r="BF81" s="313">
        <f t="shared" si="89"/>
        <v>0</v>
      </c>
      <c r="BG81" s="313"/>
      <c r="BH81" s="237"/>
      <c r="BI81" s="237"/>
      <c r="BJ81" s="313">
        <f t="shared" si="90"/>
        <v>0</v>
      </c>
      <c r="BK81" s="313"/>
      <c r="BL81" s="237"/>
      <c r="BM81" s="237"/>
      <c r="BN81" s="313">
        <f t="shared" si="75"/>
        <v>0</v>
      </c>
      <c r="BO81" s="313"/>
      <c r="BP81" s="237"/>
      <c r="BQ81" s="237"/>
      <c r="BR81" s="313">
        <f t="shared" si="76"/>
        <v>0</v>
      </c>
      <c r="BS81" s="313"/>
      <c r="BT81" s="237"/>
      <c r="BU81" s="237"/>
      <c r="BV81" s="313">
        <f t="shared" si="91"/>
        <v>0</v>
      </c>
      <c r="BW81" s="313"/>
      <c r="BX81" s="237"/>
      <c r="BY81" s="237"/>
      <c r="BZ81" s="313">
        <f t="shared" si="92"/>
        <v>0</v>
      </c>
      <c r="CA81" s="313"/>
      <c r="CB81" s="237"/>
      <c r="CC81" s="237"/>
      <c r="CD81" s="313">
        <f t="shared" si="93"/>
        <v>0</v>
      </c>
      <c r="CE81" s="313"/>
      <c r="CF81" s="237"/>
      <c r="CG81" s="237"/>
      <c r="CH81" s="313">
        <f t="shared" si="94"/>
        <v>0</v>
      </c>
      <c r="CI81" s="316"/>
      <c r="CJ81" s="237"/>
      <c r="CK81" s="237"/>
      <c r="CL81" s="313">
        <f t="shared" si="95"/>
        <v>0</v>
      </c>
      <c r="CM81" s="301"/>
      <c r="CN81" s="314"/>
      <c r="CO81" s="314"/>
      <c r="CP81" s="314">
        <f t="shared" si="96"/>
        <v>0</v>
      </c>
      <c r="CQ81" s="314"/>
      <c r="CR81" s="309"/>
      <c r="CS81" s="309"/>
      <c r="CT81" s="310">
        <f t="shared" si="97"/>
        <v>0</v>
      </c>
      <c r="CU81" s="311"/>
      <c r="CV81" s="234"/>
      <c r="CW81" s="234"/>
      <c r="CX81" s="310">
        <f t="shared" si="98"/>
        <v>0</v>
      </c>
      <c r="CY81" s="311"/>
      <c r="CZ81" s="234"/>
      <c r="DA81" s="234"/>
      <c r="DB81" s="310">
        <f t="shared" si="99"/>
        <v>0</v>
      </c>
      <c r="DC81" s="311"/>
      <c r="DD81" s="314"/>
      <c r="DE81" s="314"/>
      <c r="DF81" s="314">
        <f t="shared" si="100"/>
        <v>0</v>
      </c>
      <c r="DG81" s="314"/>
      <c r="DH81" s="314"/>
      <c r="DI81" s="314"/>
      <c r="DJ81" s="314">
        <f t="shared" si="101"/>
        <v>0</v>
      </c>
      <c r="DK81" s="314"/>
    </row>
    <row r="82" spans="1:115" ht="12.75" hidden="1" customHeight="1" x14ac:dyDescent="0.2">
      <c r="A82" s="258"/>
      <c r="B82" s="305"/>
      <c r="C82" s="258" t="s">
        <v>290</v>
      </c>
      <c r="D82" s="259">
        <v>0</v>
      </c>
      <c r="E82" s="237">
        <f t="shared" si="102"/>
        <v>0</v>
      </c>
      <c r="F82" s="237">
        <f t="shared" si="103"/>
        <v>0</v>
      </c>
      <c r="G82" s="312">
        <f t="shared" si="39"/>
        <v>0</v>
      </c>
      <c r="H82" s="312" t="e">
        <f t="shared" si="69"/>
        <v>#DIV/0!</v>
      </c>
      <c r="I82" s="237"/>
      <c r="J82" s="237"/>
      <c r="K82" s="313">
        <f t="shared" si="78"/>
        <v>0</v>
      </c>
      <c r="L82" s="313"/>
      <c r="M82" s="237"/>
      <c r="N82" s="237"/>
      <c r="O82" s="313">
        <f t="shared" si="79"/>
        <v>0</v>
      </c>
      <c r="P82" s="313"/>
      <c r="Q82" s="237"/>
      <c r="R82" s="237"/>
      <c r="S82" s="313">
        <f t="shared" si="80"/>
        <v>0</v>
      </c>
      <c r="T82" s="313"/>
      <c r="U82" s="237"/>
      <c r="V82" s="237"/>
      <c r="W82" s="313">
        <f t="shared" si="81"/>
        <v>0</v>
      </c>
      <c r="X82" s="313"/>
      <c r="Y82" s="237">
        <f t="shared" si="82"/>
        <v>0</v>
      </c>
      <c r="Z82" s="237">
        <f t="shared" si="82"/>
        <v>0</v>
      </c>
      <c r="AA82" s="313">
        <f t="shared" si="74"/>
        <v>0</v>
      </c>
      <c r="AB82" s="313"/>
      <c r="AC82" s="237"/>
      <c r="AD82" s="237"/>
      <c r="AE82" s="313">
        <f t="shared" si="77"/>
        <v>0</v>
      </c>
      <c r="AF82" s="313"/>
      <c r="AG82" s="237"/>
      <c r="AH82" s="237"/>
      <c r="AI82" s="313">
        <f t="shared" si="83"/>
        <v>0</v>
      </c>
      <c r="AJ82" s="237"/>
      <c r="AK82" s="237"/>
      <c r="AL82" s="313">
        <f t="shared" si="84"/>
        <v>0</v>
      </c>
      <c r="AM82" s="313"/>
      <c r="AN82" s="237"/>
      <c r="AO82" s="237"/>
      <c r="AP82" s="313">
        <f t="shared" si="85"/>
        <v>0</v>
      </c>
      <c r="AQ82" s="313"/>
      <c r="AR82" s="313"/>
      <c r="AS82" s="313"/>
      <c r="AT82" s="313">
        <f t="shared" si="86"/>
        <v>0</v>
      </c>
      <c r="AU82" s="313"/>
      <c r="AV82" s="237"/>
      <c r="AW82" s="237"/>
      <c r="AX82" s="313">
        <f t="shared" si="87"/>
        <v>0</v>
      </c>
      <c r="AY82" s="313"/>
      <c r="AZ82" s="237"/>
      <c r="BA82" s="237"/>
      <c r="BB82" s="313">
        <f t="shared" si="88"/>
        <v>0</v>
      </c>
      <c r="BC82" s="313"/>
      <c r="BD82" s="237"/>
      <c r="BE82" s="237"/>
      <c r="BF82" s="313">
        <f t="shared" si="89"/>
        <v>0</v>
      </c>
      <c r="BG82" s="313"/>
      <c r="BH82" s="237"/>
      <c r="BI82" s="237"/>
      <c r="BJ82" s="313">
        <f t="shared" si="90"/>
        <v>0</v>
      </c>
      <c r="BK82" s="313"/>
      <c r="BL82" s="237"/>
      <c r="BM82" s="237"/>
      <c r="BN82" s="313">
        <f t="shared" si="75"/>
        <v>0</v>
      </c>
      <c r="BO82" s="313"/>
      <c r="BP82" s="237"/>
      <c r="BQ82" s="237"/>
      <c r="BR82" s="313">
        <f t="shared" si="76"/>
        <v>0</v>
      </c>
      <c r="BS82" s="313"/>
      <c r="BT82" s="237"/>
      <c r="BU82" s="237"/>
      <c r="BV82" s="313">
        <f t="shared" si="91"/>
        <v>0</v>
      </c>
      <c r="BW82" s="313"/>
      <c r="BX82" s="237"/>
      <c r="BY82" s="237"/>
      <c r="BZ82" s="313">
        <f t="shared" si="92"/>
        <v>0</v>
      </c>
      <c r="CA82" s="313"/>
      <c r="CB82" s="237"/>
      <c r="CC82" s="237"/>
      <c r="CD82" s="313">
        <f t="shared" si="93"/>
        <v>0</v>
      </c>
      <c r="CE82" s="313"/>
      <c r="CF82" s="237"/>
      <c r="CG82" s="237"/>
      <c r="CH82" s="313">
        <f t="shared" si="94"/>
        <v>0</v>
      </c>
      <c r="CI82" s="316"/>
      <c r="CJ82" s="237"/>
      <c r="CK82" s="237"/>
      <c r="CL82" s="313">
        <f t="shared" si="95"/>
        <v>0</v>
      </c>
      <c r="CM82" s="301"/>
      <c r="CN82" s="314"/>
      <c r="CO82" s="314"/>
      <c r="CP82" s="314">
        <f t="shared" si="96"/>
        <v>0</v>
      </c>
      <c r="CQ82" s="314"/>
      <c r="CR82" s="309"/>
      <c r="CS82" s="309"/>
      <c r="CT82" s="310">
        <f t="shared" si="97"/>
        <v>0</v>
      </c>
      <c r="CU82" s="311"/>
      <c r="CV82" s="234"/>
      <c r="CW82" s="234"/>
      <c r="CX82" s="310">
        <f t="shared" si="98"/>
        <v>0</v>
      </c>
      <c r="CY82" s="311"/>
      <c r="CZ82" s="234"/>
      <c r="DA82" s="234"/>
      <c r="DB82" s="310">
        <f t="shared" si="99"/>
        <v>0</v>
      </c>
      <c r="DC82" s="311"/>
      <c r="DD82" s="314"/>
      <c r="DE82" s="314"/>
      <c r="DF82" s="314">
        <f t="shared" si="100"/>
        <v>0</v>
      </c>
      <c r="DG82" s="314"/>
      <c r="DH82" s="314"/>
      <c r="DI82" s="314"/>
      <c r="DJ82" s="314">
        <f t="shared" si="101"/>
        <v>0</v>
      </c>
      <c r="DK82" s="314"/>
    </row>
    <row r="83" spans="1:115" ht="12.75" hidden="1" customHeight="1" x14ac:dyDescent="0.2">
      <c r="A83" s="258"/>
      <c r="B83" s="305"/>
      <c r="C83" s="258" t="s">
        <v>291</v>
      </c>
      <c r="D83" s="259">
        <v>0</v>
      </c>
      <c r="E83" s="237">
        <f t="shared" si="102"/>
        <v>0</v>
      </c>
      <c r="F83" s="237">
        <f t="shared" si="103"/>
        <v>0</v>
      </c>
      <c r="G83" s="312">
        <f t="shared" si="39"/>
        <v>0</v>
      </c>
      <c r="H83" s="312" t="e">
        <f t="shared" si="69"/>
        <v>#DIV/0!</v>
      </c>
      <c r="I83" s="237"/>
      <c r="J83" s="237"/>
      <c r="K83" s="313">
        <f t="shared" si="78"/>
        <v>0</v>
      </c>
      <c r="L83" s="313"/>
      <c r="M83" s="237"/>
      <c r="N83" s="237"/>
      <c r="O83" s="313">
        <f t="shared" si="79"/>
        <v>0</v>
      </c>
      <c r="P83" s="313"/>
      <c r="Q83" s="237"/>
      <c r="R83" s="237"/>
      <c r="S83" s="313">
        <f t="shared" si="80"/>
        <v>0</v>
      </c>
      <c r="T83" s="313"/>
      <c r="U83" s="237"/>
      <c r="V83" s="237"/>
      <c r="W83" s="313">
        <f t="shared" si="81"/>
        <v>0</v>
      </c>
      <c r="X83" s="313"/>
      <c r="Y83" s="237">
        <f t="shared" si="82"/>
        <v>0</v>
      </c>
      <c r="Z83" s="237">
        <f t="shared" si="82"/>
        <v>0</v>
      </c>
      <c r="AA83" s="313">
        <f t="shared" si="74"/>
        <v>0</v>
      </c>
      <c r="AB83" s="313"/>
      <c r="AC83" s="237"/>
      <c r="AD83" s="237"/>
      <c r="AE83" s="313">
        <f t="shared" si="77"/>
        <v>0</v>
      </c>
      <c r="AF83" s="313"/>
      <c r="AG83" s="237"/>
      <c r="AH83" s="237"/>
      <c r="AI83" s="313">
        <f t="shared" si="83"/>
        <v>0</v>
      </c>
      <c r="AJ83" s="237"/>
      <c r="AK83" s="237"/>
      <c r="AL83" s="313">
        <f t="shared" si="84"/>
        <v>0</v>
      </c>
      <c r="AM83" s="313"/>
      <c r="AN83" s="237"/>
      <c r="AO83" s="237"/>
      <c r="AP83" s="313">
        <f t="shared" si="85"/>
        <v>0</v>
      </c>
      <c r="AQ83" s="313"/>
      <c r="AR83" s="313"/>
      <c r="AS83" s="313"/>
      <c r="AT83" s="313">
        <f t="shared" si="86"/>
        <v>0</v>
      </c>
      <c r="AU83" s="313"/>
      <c r="AV83" s="237"/>
      <c r="AW83" s="237"/>
      <c r="AX83" s="313">
        <f t="shared" si="87"/>
        <v>0</v>
      </c>
      <c r="AY83" s="313"/>
      <c r="AZ83" s="237"/>
      <c r="BA83" s="237"/>
      <c r="BB83" s="313">
        <f t="shared" si="88"/>
        <v>0</v>
      </c>
      <c r="BC83" s="313"/>
      <c r="BD83" s="237"/>
      <c r="BE83" s="237"/>
      <c r="BF83" s="313">
        <f t="shared" si="89"/>
        <v>0</v>
      </c>
      <c r="BG83" s="313"/>
      <c r="BH83" s="237"/>
      <c r="BI83" s="237"/>
      <c r="BJ83" s="313">
        <f t="shared" si="90"/>
        <v>0</v>
      </c>
      <c r="BK83" s="313"/>
      <c r="BL83" s="237"/>
      <c r="BM83" s="237"/>
      <c r="BN83" s="313">
        <f t="shared" si="75"/>
        <v>0</v>
      </c>
      <c r="BO83" s="313"/>
      <c r="BP83" s="237"/>
      <c r="BQ83" s="237"/>
      <c r="BR83" s="313">
        <f t="shared" si="76"/>
        <v>0</v>
      </c>
      <c r="BS83" s="313"/>
      <c r="BT83" s="237"/>
      <c r="BU83" s="237"/>
      <c r="BV83" s="313">
        <f t="shared" si="91"/>
        <v>0</v>
      </c>
      <c r="BW83" s="313"/>
      <c r="BX83" s="237"/>
      <c r="BY83" s="237"/>
      <c r="BZ83" s="313">
        <f t="shared" si="92"/>
        <v>0</v>
      </c>
      <c r="CA83" s="313"/>
      <c r="CB83" s="237"/>
      <c r="CC83" s="237"/>
      <c r="CD83" s="313">
        <f t="shared" si="93"/>
        <v>0</v>
      </c>
      <c r="CE83" s="313"/>
      <c r="CF83" s="237"/>
      <c r="CG83" s="237"/>
      <c r="CH83" s="313">
        <f t="shared" si="94"/>
        <v>0</v>
      </c>
      <c r="CI83" s="316"/>
      <c r="CJ83" s="237"/>
      <c r="CK83" s="237"/>
      <c r="CL83" s="313">
        <f t="shared" si="95"/>
        <v>0</v>
      </c>
      <c r="CM83" s="301"/>
      <c r="CN83" s="314"/>
      <c r="CO83" s="314"/>
      <c r="CP83" s="314">
        <f t="shared" si="96"/>
        <v>0</v>
      </c>
      <c r="CQ83" s="314"/>
      <c r="CR83" s="309"/>
      <c r="CS83" s="309"/>
      <c r="CT83" s="310">
        <f t="shared" si="97"/>
        <v>0</v>
      </c>
      <c r="CU83" s="311"/>
      <c r="CV83" s="234"/>
      <c r="CW83" s="234"/>
      <c r="CX83" s="310">
        <f t="shared" si="98"/>
        <v>0</v>
      </c>
      <c r="CY83" s="311"/>
      <c r="CZ83" s="234"/>
      <c r="DA83" s="234"/>
      <c r="DB83" s="310">
        <f t="shared" si="99"/>
        <v>0</v>
      </c>
      <c r="DC83" s="311"/>
      <c r="DD83" s="314"/>
      <c r="DE83" s="314"/>
      <c r="DF83" s="314">
        <f t="shared" si="100"/>
        <v>0</v>
      </c>
      <c r="DG83" s="314"/>
      <c r="DH83" s="314"/>
      <c r="DI83" s="314"/>
      <c r="DJ83" s="314">
        <f t="shared" si="101"/>
        <v>0</v>
      </c>
      <c r="DK83" s="314"/>
    </row>
    <row r="84" spans="1:115" ht="12.75" hidden="1" customHeight="1" x14ac:dyDescent="0.2">
      <c r="A84" s="258"/>
      <c r="B84" s="305"/>
      <c r="C84" s="258" t="s">
        <v>292</v>
      </c>
      <c r="D84" s="259">
        <v>0</v>
      </c>
      <c r="E84" s="237">
        <f t="shared" si="102"/>
        <v>0</v>
      </c>
      <c r="F84" s="237">
        <f t="shared" si="103"/>
        <v>0</v>
      </c>
      <c r="G84" s="312">
        <f t="shared" si="39"/>
        <v>0</v>
      </c>
      <c r="H84" s="312" t="e">
        <f t="shared" si="69"/>
        <v>#DIV/0!</v>
      </c>
      <c r="I84" s="237"/>
      <c r="J84" s="237"/>
      <c r="K84" s="313">
        <f t="shared" si="78"/>
        <v>0</v>
      </c>
      <c r="L84" s="313"/>
      <c r="M84" s="237"/>
      <c r="N84" s="237"/>
      <c r="O84" s="313">
        <f t="shared" si="79"/>
        <v>0</v>
      </c>
      <c r="P84" s="313"/>
      <c r="Q84" s="237"/>
      <c r="R84" s="237"/>
      <c r="S84" s="313">
        <f t="shared" si="80"/>
        <v>0</v>
      </c>
      <c r="T84" s="313"/>
      <c r="U84" s="237"/>
      <c r="V84" s="237"/>
      <c r="W84" s="313">
        <f t="shared" si="81"/>
        <v>0</v>
      </c>
      <c r="X84" s="313"/>
      <c r="Y84" s="237">
        <f t="shared" si="82"/>
        <v>0</v>
      </c>
      <c r="Z84" s="237">
        <f t="shared" si="82"/>
        <v>0</v>
      </c>
      <c r="AA84" s="313">
        <f t="shared" si="74"/>
        <v>0</v>
      </c>
      <c r="AB84" s="313"/>
      <c r="AC84" s="237"/>
      <c r="AD84" s="237"/>
      <c r="AE84" s="313">
        <f t="shared" si="77"/>
        <v>0</v>
      </c>
      <c r="AF84" s="313" t="e">
        <f>AD84/AC84</f>
        <v>#DIV/0!</v>
      </c>
      <c r="AG84" s="237"/>
      <c r="AH84" s="237"/>
      <c r="AI84" s="313">
        <f t="shared" si="83"/>
        <v>0</v>
      </c>
      <c r="AJ84" s="237"/>
      <c r="AK84" s="237"/>
      <c r="AL84" s="313">
        <f t="shared" si="84"/>
        <v>0</v>
      </c>
      <c r="AM84" s="313"/>
      <c r="AN84" s="237"/>
      <c r="AO84" s="237"/>
      <c r="AP84" s="313">
        <f t="shared" si="85"/>
        <v>0</v>
      </c>
      <c r="AQ84" s="313"/>
      <c r="AR84" s="313"/>
      <c r="AS84" s="313"/>
      <c r="AT84" s="313">
        <f t="shared" si="86"/>
        <v>0</v>
      </c>
      <c r="AU84" s="313"/>
      <c r="AV84" s="237"/>
      <c r="AW84" s="237"/>
      <c r="AX84" s="313">
        <f t="shared" si="87"/>
        <v>0</v>
      </c>
      <c r="AY84" s="313"/>
      <c r="AZ84" s="237"/>
      <c r="BA84" s="237"/>
      <c r="BB84" s="313">
        <f t="shared" si="88"/>
        <v>0</v>
      </c>
      <c r="BC84" s="313"/>
      <c r="BD84" s="237"/>
      <c r="BE84" s="237"/>
      <c r="BF84" s="313">
        <f t="shared" si="89"/>
        <v>0</v>
      </c>
      <c r="BG84" s="313"/>
      <c r="BH84" s="237"/>
      <c r="BI84" s="237"/>
      <c r="BJ84" s="313">
        <f t="shared" si="90"/>
        <v>0</v>
      </c>
      <c r="BK84" s="313"/>
      <c r="BL84" s="237"/>
      <c r="BM84" s="237"/>
      <c r="BN84" s="313">
        <f t="shared" si="75"/>
        <v>0</v>
      </c>
      <c r="BO84" s="313"/>
      <c r="BP84" s="237"/>
      <c r="BQ84" s="237"/>
      <c r="BR84" s="313">
        <f t="shared" si="76"/>
        <v>0</v>
      </c>
      <c r="BS84" s="313"/>
      <c r="BT84" s="237"/>
      <c r="BU84" s="237"/>
      <c r="BV84" s="313">
        <f t="shared" si="91"/>
        <v>0</v>
      </c>
      <c r="BW84" s="313"/>
      <c r="BX84" s="237"/>
      <c r="BY84" s="237"/>
      <c r="BZ84" s="313">
        <f t="shared" si="92"/>
        <v>0</v>
      </c>
      <c r="CA84" s="313"/>
      <c r="CB84" s="237"/>
      <c r="CC84" s="237"/>
      <c r="CD84" s="313">
        <f t="shared" si="93"/>
        <v>0</v>
      </c>
      <c r="CE84" s="313"/>
      <c r="CF84" s="237"/>
      <c r="CG84" s="237"/>
      <c r="CH84" s="313">
        <f t="shared" si="94"/>
        <v>0</v>
      </c>
      <c r="CI84" s="316"/>
      <c r="CJ84" s="237"/>
      <c r="CK84" s="237"/>
      <c r="CL84" s="313">
        <f t="shared" si="95"/>
        <v>0</v>
      </c>
      <c r="CM84" s="301"/>
      <c r="CN84" s="314"/>
      <c r="CO84" s="314"/>
      <c r="CP84" s="314">
        <f t="shared" si="96"/>
        <v>0</v>
      </c>
      <c r="CQ84" s="314"/>
      <c r="CR84" s="309"/>
      <c r="CS84" s="309"/>
      <c r="CT84" s="310">
        <f t="shared" si="97"/>
        <v>0</v>
      </c>
      <c r="CU84" s="311"/>
      <c r="CV84" s="234"/>
      <c r="CW84" s="234"/>
      <c r="CX84" s="310">
        <f t="shared" si="98"/>
        <v>0</v>
      </c>
      <c r="CY84" s="311"/>
      <c r="CZ84" s="234"/>
      <c r="DA84" s="234"/>
      <c r="DB84" s="310">
        <f t="shared" si="99"/>
        <v>0</v>
      </c>
      <c r="DC84" s="311"/>
      <c r="DD84" s="314"/>
      <c r="DE84" s="314"/>
      <c r="DF84" s="314">
        <f t="shared" si="100"/>
        <v>0</v>
      </c>
      <c r="DG84" s="314"/>
      <c r="DH84" s="314"/>
      <c r="DI84" s="314"/>
      <c r="DJ84" s="314">
        <f t="shared" si="101"/>
        <v>0</v>
      </c>
      <c r="DK84" s="314"/>
    </row>
    <row r="85" spans="1:115" ht="12.75" hidden="1" customHeight="1" x14ac:dyDescent="0.2">
      <c r="A85" s="258"/>
      <c r="B85" s="305"/>
      <c r="C85" s="258" t="s">
        <v>293</v>
      </c>
      <c r="D85" s="259">
        <v>0</v>
      </c>
      <c r="E85" s="237">
        <f t="shared" si="102"/>
        <v>0</v>
      </c>
      <c r="F85" s="237">
        <f t="shared" si="103"/>
        <v>0</v>
      </c>
      <c r="G85" s="312">
        <f t="shared" si="39"/>
        <v>0</v>
      </c>
      <c r="H85" s="312" t="e">
        <f t="shared" si="69"/>
        <v>#DIV/0!</v>
      </c>
      <c r="I85" s="237"/>
      <c r="J85" s="237"/>
      <c r="K85" s="313">
        <f t="shared" si="78"/>
        <v>0</v>
      </c>
      <c r="L85" s="313"/>
      <c r="M85" s="237"/>
      <c r="N85" s="237"/>
      <c r="O85" s="313">
        <f t="shared" si="79"/>
        <v>0</v>
      </c>
      <c r="P85" s="313"/>
      <c r="Q85" s="237"/>
      <c r="R85" s="237"/>
      <c r="S85" s="313">
        <f t="shared" si="80"/>
        <v>0</v>
      </c>
      <c r="T85" s="313"/>
      <c r="U85" s="237"/>
      <c r="V85" s="237"/>
      <c r="W85" s="313">
        <f t="shared" si="81"/>
        <v>0</v>
      </c>
      <c r="X85" s="313"/>
      <c r="Y85" s="237">
        <f t="shared" si="82"/>
        <v>0</v>
      </c>
      <c r="Z85" s="237">
        <f t="shared" si="82"/>
        <v>0</v>
      </c>
      <c r="AA85" s="313">
        <f t="shared" si="74"/>
        <v>0</v>
      </c>
      <c r="AB85" s="313"/>
      <c r="AC85" s="237"/>
      <c r="AD85" s="237"/>
      <c r="AE85" s="313">
        <f t="shared" si="77"/>
        <v>0</v>
      </c>
      <c r="AF85" s="313" t="e">
        <f>AD85/AC85</f>
        <v>#DIV/0!</v>
      </c>
      <c r="AG85" s="237"/>
      <c r="AH85" s="237"/>
      <c r="AI85" s="313">
        <f t="shared" si="83"/>
        <v>0</v>
      </c>
      <c r="AJ85" s="237"/>
      <c r="AK85" s="237"/>
      <c r="AL85" s="313">
        <f t="shared" si="84"/>
        <v>0</v>
      </c>
      <c r="AM85" s="313"/>
      <c r="AN85" s="237"/>
      <c r="AO85" s="237"/>
      <c r="AP85" s="313">
        <f t="shared" si="85"/>
        <v>0</v>
      </c>
      <c r="AQ85" s="313"/>
      <c r="AR85" s="313"/>
      <c r="AS85" s="313"/>
      <c r="AT85" s="313">
        <f t="shared" si="86"/>
        <v>0</v>
      </c>
      <c r="AU85" s="313"/>
      <c r="AV85" s="237"/>
      <c r="AW85" s="237"/>
      <c r="AX85" s="313">
        <f t="shared" si="87"/>
        <v>0</v>
      </c>
      <c r="AY85" s="313"/>
      <c r="AZ85" s="237"/>
      <c r="BA85" s="237"/>
      <c r="BB85" s="313">
        <f t="shared" si="88"/>
        <v>0</v>
      </c>
      <c r="BC85" s="313"/>
      <c r="BD85" s="237"/>
      <c r="BE85" s="237"/>
      <c r="BF85" s="313">
        <f t="shared" si="89"/>
        <v>0</v>
      </c>
      <c r="BG85" s="313"/>
      <c r="BH85" s="237"/>
      <c r="BI85" s="237"/>
      <c r="BJ85" s="313">
        <f t="shared" si="90"/>
        <v>0</v>
      </c>
      <c r="BK85" s="313"/>
      <c r="BL85" s="237"/>
      <c r="BM85" s="237"/>
      <c r="BN85" s="313">
        <f t="shared" si="75"/>
        <v>0</v>
      </c>
      <c r="BO85" s="313"/>
      <c r="BP85" s="237"/>
      <c r="BQ85" s="237"/>
      <c r="BR85" s="313">
        <f t="shared" si="76"/>
        <v>0</v>
      </c>
      <c r="BS85" s="313"/>
      <c r="BT85" s="237"/>
      <c r="BU85" s="237"/>
      <c r="BV85" s="313">
        <f t="shared" si="91"/>
        <v>0</v>
      </c>
      <c r="BW85" s="313"/>
      <c r="BX85" s="237"/>
      <c r="BY85" s="237"/>
      <c r="BZ85" s="313">
        <f t="shared" si="92"/>
        <v>0</v>
      </c>
      <c r="CA85" s="313"/>
      <c r="CB85" s="237"/>
      <c r="CC85" s="237"/>
      <c r="CD85" s="313">
        <f t="shared" si="93"/>
        <v>0</v>
      </c>
      <c r="CE85" s="313"/>
      <c r="CF85" s="237"/>
      <c r="CG85" s="237"/>
      <c r="CH85" s="313">
        <f t="shared" si="94"/>
        <v>0</v>
      </c>
      <c r="CI85" s="316"/>
      <c r="CJ85" s="237"/>
      <c r="CK85" s="237"/>
      <c r="CL85" s="313">
        <f t="shared" si="95"/>
        <v>0</v>
      </c>
      <c r="CM85" s="301"/>
      <c r="CN85" s="314"/>
      <c r="CO85" s="314"/>
      <c r="CP85" s="314">
        <f t="shared" si="96"/>
        <v>0</v>
      </c>
      <c r="CQ85" s="314"/>
      <c r="CR85" s="309"/>
      <c r="CS85" s="309"/>
      <c r="CT85" s="310">
        <f t="shared" si="97"/>
        <v>0</v>
      </c>
      <c r="CU85" s="311"/>
      <c r="CV85" s="234"/>
      <c r="CW85" s="234"/>
      <c r="CX85" s="310">
        <f t="shared" si="98"/>
        <v>0</v>
      </c>
      <c r="CY85" s="311"/>
      <c r="CZ85" s="234"/>
      <c r="DA85" s="234"/>
      <c r="DB85" s="310">
        <f t="shared" si="99"/>
        <v>0</v>
      </c>
      <c r="DC85" s="311"/>
      <c r="DD85" s="314"/>
      <c r="DE85" s="314"/>
      <c r="DF85" s="314">
        <f t="shared" si="100"/>
        <v>0</v>
      </c>
      <c r="DG85" s="314"/>
      <c r="DH85" s="314"/>
      <c r="DI85" s="314"/>
      <c r="DJ85" s="314">
        <f t="shared" si="101"/>
        <v>0</v>
      </c>
      <c r="DK85" s="314"/>
    </row>
    <row r="86" spans="1:115" s="257" customFormat="1" x14ac:dyDescent="0.2">
      <c r="A86" s="253" t="s">
        <v>294</v>
      </c>
      <c r="B86" s="349"/>
      <c r="C86" s="254" t="s">
        <v>295</v>
      </c>
      <c r="D86" s="280">
        <f>SUM(D87:D96)</f>
        <v>181.64000000000001</v>
      </c>
      <c r="E86" s="263">
        <f>SUM(E87:E96)</f>
        <v>181.64000000000001</v>
      </c>
      <c r="F86" s="304">
        <f>J86+N86+R86+V86+Z86+AK86+AO86+AS86+AW86+BE86+BI86+BY86+CG86+CK86+CO86+CS86+CW86+DA86+BM86+BU86+DE86+DI86</f>
        <v>32413.567900000002</v>
      </c>
      <c r="G86" s="324">
        <f t="shared" si="39"/>
        <v>32231.927900000002</v>
      </c>
      <c r="H86" s="315">
        <f t="shared" si="69"/>
        <v>178.44950396388461</v>
      </c>
      <c r="I86" s="263">
        <f>SUM(I87:I96)</f>
        <v>1397.2349999999999</v>
      </c>
      <c r="J86" s="263">
        <f>SUM(J87:J96)</f>
        <v>2601.1527700000001</v>
      </c>
      <c r="K86" s="313">
        <f t="shared" si="78"/>
        <v>1203.9177700000002</v>
      </c>
      <c r="L86" s="263">
        <f t="shared" ref="L86" si="104">J86/I86</f>
        <v>1.8616430092289418</v>
      </c>
      <c r="M86" s="263">
        <f>SUM(M87:M96)</f>
        <v>0</v>
      </c>
      <c r="N86" s="263">
        <f>SUM(N87:N96)</f>
        <v>12.379</v>
      </c>
      <c r="O86" s="316">
        <f t="shared" si="79"/>
        <v>12.379</v>
      </c>
      <c r="P86" s="316">
        <v>0</v>
      </c>
      <c r="Q86" s="263">
        <f>SUM(Q87:Q96)</f>
        <v>0</v>
      </c>
      <c r="R86" s="263">
        <f>SUM(R87:R96)</f>
        <v>0</v>
      </c>
      <c r="S86" s="316">
        <f t="shared" si="80"/>
        <v>0</v>
      </c>
      <c r="T86" s="316">
        <v>0</v>
      </c>
      <c r="U86" s="263">
        <f>SUM(U87:U96)</f>
        <v>0</v>
      </c>
      <c r="V86" s="263">
        <f>SUM(V87:V96)</f>
        <v>0</v>
      </c>
      <c r="W86" s="316">
        <f t="shared" si="81"/>
        <v>0</v>
      </c>
      <c r="X86" s="316"/>
      <c r="Y86" s="263">
        <f t="shared" si="82"/>
        <v>0</v>
      </c>
      <c r="Z86" s="263">
        <f t="shared" si="82"/>
        <v>0</v>
      </c>
      <c r="AA86" s="316">
        <f t="shared" si="74"/>
        <v>0</v>
      </c>
      <c r="AB86" s="316"/>
      <c r="AC86" s="263">
        <f>SUM(AC87:AC96)</f>
        <v>0</v>
      </c>
      <c r="AD86" s="263">
        <f>SUM(AD87:AD96)</f>
        <v>0</v>
      </c>
      <c r="AE86" s="316">
        <f t="shared" si="77"/>
        <v>0</v>
      </c>
      <c r="AF86" s="316" t="e">
        <f>AD86/AC86</f>
        <v>#DIV/0!</v>
      </c>
      <c r="AG86" s="263">
        <f>SUM(AG87:AG96)</f>
        <v>0</v>
      </c>
      <c r="AH86" s="263">
        <f>SUM(AH87:AH96)</f>
        <v>0</v>
      </c>
      <c r="AI86" s="316">
        <f t="shared" si="83"/>
        <v>0</v>
      </c>
      <c r="AJ86" s="263">
        <f>SUM(AJ87:AJ96)</f>
        <v>0</v>
      </c>
      <c r="AK86" s="263">
        <f>SUM(AK87:AK96)</f>
        <v>0</v>
      </c>
      <c r="AL86" s="316">
        <f t="shared" si="84"/>
        <v>0</v>
      </c>
      <c r="AM86" s="316"/>
      <c r="AN86" s="263">
        <f>SUM(AN87:AN96)</f>
        <v>13.439</v>
      </c>
      <c r="AO86" s="263">
        <f>SUM(AO87:AO96)</f>
        <v>88.852999999999994</v>
      </c>
      <c r="AP86" s="316">
        <f t="shared" si="85"/>
        <v>75.413999999999987</v>
      </c>
      <c r="AQ86" s="316"/>
      <c r="AR86" s="263">
        <f>SUM(AR87:AR96)</f>
        <v>0</v>
      </c>
      <c r="AS86" s="263">
        <f>SUM(AS87:AS96)</f>
        <v>0</v>
      </c>
      <c r="AT86" s="316">
        <f t="shared" si="86"/>
        <v>0</v>
      </c>
      <c r="AU86" s="316"/>
      <c r="AV86" s="263">
        <f>SUM(AV87:AV96)</f>
        <v>0</v>
      </c>
      <c r="AW86" s="263">
        <f>SUM(AW87:AW96)</f>
        <v>0</v>
      </c>
      <c r="AX86" s="316">
        <f t="shared" si="87"/>
        <v>0</v>
      </c>
      <c r="AY86" s="316"/>
      <c r="AZ86" s="263">
        <f>SUM(AZ87:AZ96)</f>
        <v>0</v>
      </c>
      <c r="BA86" s="263">
        <f>SUM(BA87:BA96)</f>
        <v>0</v>
      </c>
      <c r="BB86" s="316">
        <f t="shared" si="88"/>
        <v>0</v>
      </c>
      <c r="BC86" s="316"/>
      <c r="BD86" s="263">
        <f>SUM(BD87:BD96)</f>
        <v>0</v>
      </c>
      <c r="BE86" s="263">
        <f>SUM(BE87:BE96)</f>
        <v>0</v>
      </c>
      <c r="BF86" s="316">
        <f t="shared" si="89"/>
        <v>0</v>
      </c>
      <c r="BG86" s="316"/>
      <c r="BH86" s="263">
        <f>SUM(BH87:BH96)</f>
        <v>0</v>
      </c>
      <c r="BI86" s="263">
        <f>SUM(BI87:BI96)</f>
        <v>0</v>
      </c>
      <c r="BJ86" s="316">
        <f t="shared" si="90"/>
        <v>0</v>
      </c>
      <c r="BK86" s="316"/>
      <c r="BL86" s="263">
        <f>SUM(BL87:BL96)</f>
        <v>0</v>
      </c>
      <c r="BM86" s="263">
        <f>SUM(BM87:BM96)</f>
        <v>0</v>
      </c>
      <c r="BN86" s="316">
        <f t="shared" si="75"/>
        <v>0</v>
      </c>
      <c r="BO86" s="316"/>
      <c r="BP86" s="263">
        <f>SUM(BP87:BP96)</f>
        <v>0</v>
      </c>
      <c r="BQ86" s="263">
        <f>SUM(BQ87:BQ96)</f>
        <v>0</v>
      </c>
      <c r="BR86" s="316">
        <f t="shared" si="76"/>
        <v>0</v>
      </c>
      <c r="BS86" s="316">
        <v>0</v>
      </c>
      <c r="BT86" s="263">
        <f>SUM(BT87:BT96)</f>
        <v>0</v>
      </c>
      <c r="BU86" s="263">
        <f>SUM(BU87:BU96)</f>
        <v>0</v>
      </c>
      <c r="BV86" s="316">
        <f t="shared" si="91"/>
        <v>0</v>
      </c>
      <c r="BW86" s="316" t="e">
        <f>BU86/BT86</f>
        <v>#DIV/0!</v>
      </c>
      <c r="BX86" s="263">
        <f>SUM(BX87:BX96)</f>
        <v>0</v>
      </c>
      <c r="BY86" s="263">
        <f>SUM(BY87:BY96)</f>
        <v>0</v>
      </c>
      <c r="BZ86" s="316">
        <f t="shared" si="92"/>
        <v>0</v>
      </c>
      <c r="CA86" s="316"/>
      <c r="CB86" s="263">
        <f>SUM(CB87:CB96)</f>
        <v>0</v>
      </c>
      <c r="CC86" s="263">
        <f>SUM(CC87:CC96)</f>
        <v>0</v>
      </c>
      <c r="CD86" s="316">
        <f t="shared" si="93"/>
        <v>0</v>
      </c>
      <c r="CE86" s="316"/>
      <c r="CF86" s="263">
        <f>SUM(CF87:CF96)</f>
        <v>0</v>
      </c>
      <c r="CG86" s="263">
        <f>SUM(CG87:CG96)</f>
        <v>14892.249540000001</v>
      </c>
      <c r="CH86" s="316">
        <f t="shared" si="94"/>
        <v>14892.249540000001</v>
      </c>
      <c r="CI86" s="316"/>
      <c r="CJ86" s="263">
        <f>SUM(CJ87:CJ96)</f>
        <v>0</v>
      </c>
      <c r="CK86" s="263">
        <f>SUM(CK87:CK96)</f>
        <v>243.13354000000001</v>
      </c>
      <c r="CL86" s="316">
        <f t="shared" si="95"/>
        <v>243.13354000000001</v>
      </c>
      <c r="CM86" s="263"/>
      <c r="CN86" s="304">
        <f>SUM(CN87:CN96)</f>
        <v>0</v>
      </c>
      <c r="CO86" s="304">
        <f>SUM(CO87:CO96)</f>
        <v>0</v>
      </c>
      <c r="CP86" s="317">
        <f t="shared" si="96"/>
        <v>0</v>
      </c>
      <c r="CQ86" s="317"/>
      <c r="CR86" s="297">
        <f>SUM(CR87:CR96)</f>
        <v>0</v>
      </c>
      <c r="CS86" s="297">
        <f>SUM(CS87:CS96)</f>
        <v>0</v>
      </c>
      <c r="CT86" s="302">
        <f t="shared" si="97"/>
        <v>0</v>
      </c>
      <c r="CU86" s="303"/>
      <c r="CV86" s="297">
        <f>SUM(CV87:CV96)</f>
        <v>0</v>
      </c>
      <c r="CW86" s="297">
        <f>SUM(CW87:CW96)</f>
        <v>0</v>
      </c>
      <c r="CX86" s="302">
        <f t="shared" si="98"/>
        <v>0</v>
      </c>
      <c r="CY86" s="303"/>
      <c r="CZ86" s="297">
        <f>SUM(CZ87:CZ96)</f>
        <v>0</v>
      </c>
      <c r="DA86" s="297">
        <f>SUM(DA87:DA96)</f>
        <v>0</v>
      </c>
      <c r="DB86" s="302">
        <f t="shared" si="99"/>
        <v>0</v>
      </c>
      <c r="DC86" s="303"/>
      <c r="DD86" s="304">
        <f>SUM(DD87:DD96)</f>
        <v>0</v>
      </c>
      <c r="DE86" s="304">
        <f>SUM(DE87:DE96)</f>
        <v>0</v>
      </c>
      <c r="DF86" s="317">
        <f t="shared" si="100"/>
        <v>0</v>
      </c>
      <c r="DG86" s="317" t="e">
        <f>DE86/DD86</f>
        <v>#DIV/0!</v>
      </c>
      <c r="DH86" s="304">
        <f>SUM(DH87:DH96)</f>
        <v>3126.0858000000003</v>
      </c>
      <c r="DI86" s="304">
        <f>SUM(DI87:DI96)</f>
        <v>14575.80005</v>
      </c>
      <c r="DJ86" s="314">
        <f t="shared" si="101"/>
        <v>11449.714249999999</v>
      </c>
      <c r="DK86" s="317"/>
    </row>
    <row r="87" spans="1:115" ht="12.75" hidden="1" customHeight="1" x14ac:dyDescent="0.2">
      <c r="A87" s="258"/>
      <c r="B87" s="305"/>
      <c r="C87" s="258" t="s">
        <v>296</v>
      </c>
      <c r="D87" s="259"/>
      <c r="E87" s="237"/>
      <c r="F87" s="236">
        <f t="shared" ref="F87:F88" si="105">J87+N87+R87+V87+Z87+AK87+AO87+AS87+AW87+BE87+BI87+BY87+CG87+CK87+CO87+CS87+CW87+DA87+BM87+BU87+DI87+DE87</f>
        <v>0</v>
      </c>
      <c r="G87" s="312">
        <f t="shared" si="39"/>
        <v>0</v>
      </c>
      <c r="H87" s="312">
        <v>0</v>
      </c>
      <c r="I87" s="237"/>
      <c r="J87" s="237"/>
      <c r="K87" s="313">
        <f t="shared" si="78"/>
        <v>0</v>
      </c>
      <c r="L87" s="263"/>
      <c r="M87" s="237"/>
      <c r="N87" s="237"/>
      <c r="O87" s="313">
        <f t="shared" si="79"/>
        <v>0</v>
      </c>
      <c r="P87" s="316"/>
      <c r="Q87" s="237"/>
      <c r="R87" s="237"/>
      <c r="S87" s="313">
        <f t="shared" si="80"/>
        <v>0</v>
      </c>
      <c r="T87" s="313"/>
      <c r="U87" s="237"/>
      <c r="V87" s="237"/>
      <c r="W87" s="313">
        <f t="shared" si="81"/>
        <v>0</v>
      </c>
      <c r="X87" s="313"/>
      <c r="Y87" s="237">
        <f t="shared" si="82"/>
        <v>0</v>
      </c>
      <c r="Z87" s="237">
        <f t="shared" si="82"/>
        <v>0</v>
      </c>
      <c r="AA87" s="313">
        <f t="shared" si="74"/>
        <v>0</v>
      </c>
      <c r="AB87" s="313"/>
      <c r="AC87" s="237"/>
      <c r="AD87" s="237"/>
      <c r="AE87" s="313">
        <f t="shared" si="77"/>
        <v>0</v>
      </c>
      <c r="AF87" s="313" t="e">
        <f>AD87/AC87</f>
        <v>#DIV/0!</v>
      </c>
      <c r="AG87" s="237"/>
      <c r="AH87" s="237"/>
      <c r="AI87" s="313">
        <f t="shared" si="83"/>
        <v>0</v>
      </c>
      <c r="AJ87" s="237"/>
      <c r="AK87" s="237"/>
      <c r="AL87" s="313">
        <f t="shared" si="84"/>
        <v>0</v>
      </c>
      <c r="AM87" s="313"/>
      <c r="AN87" s="237">
        <v>0</v>
      </c>
      <c r="AO87" s="237"/>
      <c r="AP87" s="313">
        <f t="shared" si="85"/>
        <v>0</v>
      </c>
      <c r="AQ87" s="313"/>
      <c r="AR87" s="313"/>
      <c r="AS87" s="313"/>
      <c r="AT87" s="313">
        <f t="shared" si="86"/>
        <v>0</v>
      </c>
      <c r="AU87" s="313"/>
      <c r="AV87" s="237"/>
      <c r="AW87" s="237"/>
      <c r="AX87" s="313">
        <f t="shared" si="87"/>
        <v>0</v>
      </c>
      <c r="AY87" s="316" t="e">
        <f t="shared" ref="AY87:AY88" si="106">AW87/AV87</f>
        <v>#DIV/0!</v>
      </c>
      <c r="AZ87" s="237"/>
      <c r="BA87" s="237"/>
      <c r="BB87" s="313">
        <f t="shared" si="88"/>
        <v>0</v>
      </c>
      <c r="BC87" s="313"/>
      <c r="BD87" s="237"/>
      <c r="BE87" s="237"/>
      <c r="BF87" s="313">
        <f t="shared" si="89"/>
        <v>0</v>
      </c>
      <c r="BG87" s="313"/>
      <c r="BH87" s="237"/>
      <c r="BI87" s="237"/>
      <c r="BJ87" s="313">
        <f t="shared" si="90"/>
        <v>0</v>
      </c>
      <c r="BK87" s="313"/>
      <c r="BL87" s="237"/>
      <c r="BM87" s="237"/>
      <c r="BN87" s="313">
        <f t="shared" si="75"/>
        <v>0</v>
      </c>
      <c r="BO87" s="313"/>
      <c r="BP87" s="237"/>
      <c r="BQ87" s="237"/>
      <c r="BR87" s="313">
        <f t="shared" si="76"/>
        <v>0</v>
      </c>
      <c r="BS87" s="313"/>
      <c r="BT87" s="237"/>
      <c r="BU87" s="237"/>
      <c r="BV87" s="313">
        <f t="shared" si="91"/>
        <v>0</v>
      </c>
      <c r="BW87" s="313"/>
      <c r="BX87" s="237"/>
      <c r="BY87" s="237"/>
      <c r="BZ87" s="313">
        <f t="shared" si="92"/>
        <v>0</v>
      </c>
      <c r="CA87" s="313"/>
      <c r="CB87" s="237"/>
      <c r="CC87" s="237"/>
      <c r="CD87" s="313">
        <f t="shared" si="93"/>
        <v>0</v>
      </c>
      <c r="CE87" s="313"/>
      <c r="CF87" s="237"/>
      <c r="CG87" s="237"/>
      <c r="CH87" s="313">
        <f t="shared" si="94"/>
        <v>0</v>
      </c>
      <c r="CI87" s="316"/>
      <c r="CJ87" s="237"/>
      <c r="CK87" s="237"/>
      <c r="CL87" s="313">
        <f t="shared" si="95"/>
        <v>0</v>
      </c>
      <c r="CM87" s="301"/>
      <c r="CN87" s="314"/>
      <c r="CO87" s="314"/>
      <c r="CP87" s="314">
        <f t="shared" si="96"/>
        <v>0</v>
      </c>
      <c r="CQ87" s="314"/>
      <c r="CR87" s="309"/>
      <c r="CS87" s="309"/>
      <c r="CT87" s="310">
        <f t="shared" si="97"/>
        <v>0</v>
      </c>
      <c r="CU87" s="311"/>
      <c r="CV87" s="234"/>
      <c r="CW87" s="234"/>
      <c r="CX87" s="310">
        <f t="shared" si="98"/>
        <v>0</v>
      </c>
      <c r="CY87" s="311"/>
      <c r="CZ87" s="234"/>
      <c r="DA87" s="234"/>
      <c r="DB87" s="310">
        <f t="shared" si="99"/>
        <v>0</v>
      </c>
      <c r="DC87" s="311"/>
      <c r="DD87" s="314"/>
      <c r="DE87" s="314"/>
      <c r="DF87" s="314">
        <f t="shared" si="100"/>
        <v>0</v>
      </c>
      <c r="DG87" s="314"/>
      <c r="DH87" s="314"/>
      <c r="DI87" s="314"/>
      <c r="DJ87" s="314">
        <f t="shared" si="101"/>
        <v>0</v>
      </c>
      <c r="DK87" s="314"/>
    </row>
    <row r="88" spans="1:115" hidden="1" x14ac:dyDescent="0.2">
      <c r="A88" s="258"/>
      <c r="B88" s="305"/>
      <c r="C88" s="258" t="s">
        <v>297</v>
      </c>
      <c r="D88" s="322"/>
      <c r="E88" s="237"/>
      <c r="F88" s="236">
        <f t="shared" si="105"/>
        <v>0</v>
      </c>
      <c r="G88" s="312">
        <f t="shared" si="39"/>
        <v>0</v>
      </c>
      <c r="H88" s="312">
        <v>0</v>
      </c>
      <c r="I88" s="237"/>
      <c r="J88" s="237"/>
      <c r="K88" s="313">
        <f t="shared" si="78"/>
        <v>0</v>
      </c>
      <c r="L88" s="263"/>
      <c r="M88" s="237"/>
      <c r="N88" s="237"/>
      <c r="O88" s="313">
        <f t="shared" si="79"/>
        <v>0</v>
      </c>
      <c r="P88" s="316"/>
      <c r="Q88" s="237"/>
      <c r="R88" s="237"/>
      <c r="S88" s="313">
        <f t="shared" si="80"/>
        <v>0</v>
      </c>
      <c r="T88" s="313"/>
      <c r="U88" s="237"/>
      <c r="V88" s="237"/>
      <c r="W88" s="313">
        <v>0</v>
      </c>
      <c r="X88" s="313"/>
      <c r="Y88" s="237">
        <f t="shared" si="82"/>
        <v>0</v>
      </c>
      <c r="Z88" s="237">
        <f t="shared" si="82"/>
        <v>0</v>
      </c>
      <c r="AA88" s="313">
        <v>0</v>
      </c>
      <c r="AB88" s="313"/>
      <c r="AC88" s="237"/>
      <c r="AD88" s="237"/>
      <c r="AE88" s="313">
        <f t="shared" si="77"/>
        <v>0</v>
      </c>
      <c r="AF88" s="313"/>
      <c r="AG88" s="237"/>
      <c r="AH88" s="237"/>
      <c r="AI88" s="313"/>
      <c r="AJ88" s="237"/>
      <c r="AK88" s="237"/>
      <c r="AL88" s="313"/>
      <c r="AM88" s="313"/>
      <c r="AN88" s="237"/>
      <c r="AO88" s="237"/>
      <c r="AP88" s="313">
        <f t="shared" si="85"/>
        <v>0</v>
      </c>
      <c r="AQ88" s="313"/>
      <c r="AR88" s="313"/>
      <c r="AS88" s="313"/>
      <c r="AT88" s="313"/>
      <c r="AU88" s="313"/>
      <c r="AV88" s="237"/>
      <c r="AW88" s="237"/>
      <c r="AX88" s="313">
        <v>0</v>
      </c>
      <c r="AY88" s="316" t="e">
        <f t="shared" si="106"/>
        <v>#DIV/0!</v>
      </c>
      <c r="AZ88" s="237"/>
      <c r="BA88" s="237"/>
      <c r="BB88" s="313">
        <v>0</v>
      </c>
      <c r="BC88" s="313"/>
      <c r="BD88" s="237"/>
      <c r="BE88" s="237"/>
      <c r="BF88" s="313">
        <v>0</v>
      </c>
      <c r="BG88" s="313"/>
      <c r="BH88" s="237"/>
      <c r="BI88" s="237"/>
      <c r="BJ88" s="313">
        <f t="shared" si="90"/>
        <v>0</v>
      </c>
      <c r="BK88" s="313"/>
      <c r="BL88" s="237"/>
      <c r="BM88" s="237"/>
      <c r="BN88" s="313">
        <f t="shared" si="75"/>
        <v>0</v>
      </c>
      <c r="BO88" s="313"/>
      <c r="BP88" s="237"/>
      <c r="BQ88" s="237"/>
      <c r="BR88" s="313">
        <f t="shared" si="76"/>
        <v>0</v>
      </c>
      <c r="BS88" s="313"/>
      <c r="BT88" s="237"/>
      <c r="BU88" s="237"/>
      <c r="BV88" s="313"/>
      <c r="BW88" s="313"/>
      <c r="BX88" s="237"/>
      <c r="BY88" s="237"/>
      <c r="BZ88" s="313">
        <v>0</v>
      </c>
      <c r="CA88" s="313"/>
      <c r="CB88" s="237"/>
      <c r="CC88" s="237"/>
      <c r="CD88" s="313"/>
      <c r="CE88" s="313"/>
      <c r="CF88" s="237"/>
      <c r="CG88" s="237"/>
      <c r="CH88" s="313">
        <f t="shared" si="94"/>
        <v>0</v>
      </c>
      <c r="CI88" s="316"/>
      <c r="CJ88" s="237"/>
      <c r="CK88" s="237"/>
      <c r="CL88" s="313">
        <v>0</v>
      </c>
      <c r="CM88" s="301"/>
      <c r="CN88" s="314"/>
      <c r="CO88" s="314"/>
      <c r="CP88" s="314">
        <v>0</v>
      </c>
      <c r="CQ88" s="314"/>
      <c r="CR88" s="309"/>
      <c r="CS88" s="309"/>
      <c r="CT88" s="310"/>
      <c r="CU88" s="311"/>
      <c r="CV88" s="234"/>
      <c r="CW88" s="234"/>
      <c r="CX88" s="310"/>
      <c r="CY88" s="311"/>
      <c r="CZ88" s="234"/>
      <c r="DA88" s="234"/>
      <c r="DB88" s="310">
        <v>0</v>
      </c>
      <c r="DC88" s="311"/>
      <c r="DD88" s="314"/>
      <c r="DE88" s="314"/>
      <c r="DF88" s="314">
        <v>0</v>
      </c>
      <c r="DG88" s="314"/>
      <c r="DH88" s="314"/>
      <c r="DI88" s="314"/>
      <c r="DJ88" s="314">
        <v>0</v>
      </c>
      <c r="DK88" s="314"/>
    </row>
    <row r="89" spans="1:115" x14ac:dyDescent="0.2">
      <c r="A89" s="258"/>
      <c r="B89" s="318" t="s">
        <v>634</v>
      </c>
      <c r="C89" s="258" t="s">
        <v>430</v>
      </c>
      <c r="D89" s="259"/>
      <c r="E89" s="237">
        <v>0</v>
      </c>
      <c r="F89" s="236">
        <f>J89+N89+R89+V89+Z89+AK89+AO89+AS89+AW89+BE89+BI89+BY89+CG89+CK89+CO89+CS89+CW89+DA89+BM89+BU89+DI89+DE89</f>
        <v>32413.567900000002</v>
      </c>
      <c r="G89" s="312">
        <f t="shared" si="39"/>
        <v>32413.567900000002</v>
      </c>
      <c r="H89" s="312">
        <v>0</v>
      </c>
      <c r="I89" s="242"/>
      <c r="J89" s="242">
        <v>2601.1527700000001</v>
      </c>
      <c r="K89" s="313">
        <f t="shared" si="78"/>
        <v>2601.1527700000001</v>
      </c>
      <c r="L89" s="263">
        <v>0</v>
      </c>
      <c r="M89" s="242"/>
      <c r="N89" s="242">
        <v>12.379</v>
      </c>
      <c r="O89" s="313">
        <f t="shared" si="79"/>
        <v>12.379</v>
      </c>
      <c r="P89" s="316"/>
      <c r="Q89" s="242"/>
      <c r="R89" s="242"/>
      <c r="S89" s="313">
        <f t="shared" si="80"/>
        <v>0</v>
      </c>
      <c r="T89" s="313">
        <v>0</v>
      </c>
      <c r="U89" s="237"/>
      <c r="V89" s="237"/>
      <c r="W89" s="313">
        <f>V89-U89</f>
        <v>0</v>
      </c>
      <c r="X89" s="313"/>
      <c r="Y89" s="237">
        <f t="shared" si="82"/>
        <v>0</v>
      </c>
      <c r="Z89" s="237">
        <f t="shared" si="82"/>
        <v>0</v>
      </c>
      <c r="AA89" s="313">
        <f>Z89-Y89</f>
        <v>0</v>
      </c>
      <c r="AB89" s="313"/>
      <c r="AC89" s="237"/>
      <c r="AD89" s="237"/>
      <c r="AE89" s="313">
        <f t="shared" si="77"/>
        <v>0</v>
      </c>
      <c r="AF89" s="313"/>
      <c r="AG89" s="237"/>
      <c r="AH89" s="237"/>
      <c r="AI89" s="313">
        <f>AH89-AG89</f>
        <v>0</v>
      </c>
      <c r="AJ89" s="237"/>
      <c r="AK89" s="237"/>
      <c r="AL89" s="313">
        <f t="shared" ref="AL89:AL96" si="107">AK89-AJ89</f>
        <v>0</v>
      </c>
      <c r="AM89" s="313"/>
      <c r="AN89" s="237">
        <v>13.439</v>
      </c>
      <c r="AO89" s="237">
        <v>88.852999999999994</v>
      </c>
      <c r="AP89" s="313">
        <f t="shared" si="85"/>
        <v>75.413999999999987</v>
      </c>
      <c r="AQ89" s="313"/>
      <c r="AR89" s="313"/>
      <c r="AS89" s="313"/>
      <c r="AT89" s="313">
        <f>AS89-AR89</f>
        <v>0</v>
      </c>
      <c r="AU89" s="313"/>
      <c r="AV89" s="237"/>
      <c r="AW89" s="237"/>
      <c r="AX89" s="313">
        <f>AW89-AV89</f>
        <v>0</v>
      </c>
      <c r="AY89" s="316"/>
      <c r="AZ89" s="237"/>
      <c r="BA89" s="237"/>
      <c r="BB89" s="313">
        <f>BA89-AZ89</f>
        <v>0</v>
      </c>
      <c r="BC89" s="313"/>
      <c r="BD89" s="237"/>
      <c r="BE89" s="237"/>
      <c r="BF89" s="313">
        <f>BE89-BD89</f>
        <v>0</v>
      </c>
      <c r="BG89" s="313"/>
      <c r="BH89" s="237"/>
      <c r="BI89" s="237"/>
      <c r="BJ89" s="313">
        <f t="shared" si="90"/>
        <v>0</v>
      </c>
      <c r="BK89" s="313"/>
      <c r="BL89" s="237"/>
      <c r="BM89" s="237"/>
      <c r="BN89" s="313">
        <f t="shared" si="75"/>
        <v>0</v>
      </c>
      <c r="BO89" s="313"/>
      <c r="BP89" s="237"/>
      <c r="BQ89" s="237"/>
      <c r="BR89" s="313">
        <f t="shared" si="76"/>
        <v>0</v>
      </c>
      <c r="BS89" s="313"/>
      <c r="BT89" s="237"/>
      <c r="BU89" s="237"/>
      <c r="BV89" s="313">
        <f>BU89-BT89</f>
        <v>0</v>
      </c>
      <c r="BW89" s="313"/>
      <c r="BX89" s="237"/>
      <c r="BY89" s="237"/>
      <c r="BZ89" s="313">
        <f>BY89-BX89</f>
        <v>0</v>
      </c>
      <c r="CA89" s="313"/>
      <c r="CB89" s="237"/>
      <c r="CC89" s="237"/>
      <c r="CD89" s="313">
        <f>CC89-CB89</f>
        <v>0</v>
      </c>
      <c r="CE89" s="313"/>
      <c r="CF89" s="278"/>
      <c r="CG89" s="278">
        <v>14892.249540000001</v>
      </c>
      <c r="CH89" s="313">
        <f t="shared" si="94"/>
        <v>14892.249540000001</v>
      </c>
      <c r="CI89" s="316"/>
      <c r="CJ89" s="237"/>
      <c r="CK89" s="237">
        <v>243.13354000000001</v>
      </c>
      <c r="CL89" s="313">
        <f>CK89-CJ89</f>
        <v>243.13354000000001</v>
      </c>
      <c r="CM89" s="301"/>
      <c r="CN89" s="314"/>
      <c r="CO89" s="314"/>
      <c r="CP89" s="314">
        <f>CO89-CN89</f>
        <v>0</v>
      </c>
      <c r="CQ89" s="314"/>
      <c r="CR89" s="309"/>
      <c r="CS89" s="309"/>
      <c r="CT89" s="310">
        <f>CS89-CR89</f>
        <v>0</v>
      </c>
      <c r="CU89" s="311"/>
      <c r="CV89" s="234"/>
      <c r="CW89" s="234"/>
      <c r="CX89" s="310">
        <f>CW89-CV89</f>
        <v>0</v>
      </c>
      <c r="CY89" s="311"/>
      <c r="CZ89" s="234"/>
      <c r="DA89" s="234"/>
      <c r="DB89" s="310">
        <f>DA89-CZ89</f>
        <v>0</v>
      </c>
      <c r="DC89" s="311"/>
      <c r="DD89" s="314"/>
      <c r="DE89" s="314"/>
      <c r="DF89" s="314">
        <f>DE89-DD89</f>
        <v>0</v>
      </c>
      <c r="DG89" s="314"/>
      <c r="DH89" s="314"/>
      <c r="DI89" s="314">
        <v>14575.80005</v>
      </c>
      <c r="DJ89" s="314">
        <f>DI89-DH89</f>
        <v>14575.80005</v>
      </c>
      <c r="DK89" s="314"/>
    </row>
    <row r="90" spans="1:115" ht="12.75" hidden="1" customHeight="1" x14ac:dyDescent="0.2">
      <c r="A90" s="258"/>
      <c r="B90" s="305"/>
      <c r="C90" s="260" t="s">
        <v>298</v>
      </c>
      <c r="D90" s="261"/>
      <c r="E90" s="237"/>
      <c r="F90" s="236">
        <f t="shared" ref="F90:F96" si="108">J90+N90+R90+V90+Z90+AK90+AO90+AS90+AW90+BE90+BI90+BY90+CG90+CK90+CO90+CS90+CW90+DA90+BM90+BU90+DI90+DE90</f>
        <v>0</v>
      </c>
      <c r="G90" s="312">
        <f t="shared" si="39"/>
        <v>0</v>
      </c>
      <c r="H90" s="312">
        <v>0</v>
      </c>
      <c r="I90" s="237"/>
      <c r="J90" s="237"/>
      <c r="K90" s="313">
        <f t="shared" si="78"/>
        <v>0</v>
      </c>
      <c r="L90" s="263"/>
      <c r="M90" s="237"/>
      <c r="N90" s="237"/>
      <c r="O90" s="313">
        <f t="shared" si="79"/>
        <v>0</v>
      </c>
      <c r="P90" s="313"/>
      <c r="Q90" s="237"/>
      <c r="R90" s="237"/>
      <c r="S90" s="313">
        <f t="shared" si="80"/>
        <v>0</v>
      </c>
      <c r="T90" s="313" t="e">
        <f>R90/Q90</f>
        <v>#DIV/0!</v>
      </c>
      <c r="U90" s="237"/>
      <c r="V90" s="237"/>
      <c r="W90" s="313">
        <f>V90-U90</f>
        <v>0</v>
      </c>
      <c r="X90" s="313"/>
      <c r="Y90" s="237">
        <f t="shared" si="82"/>
        <v>0</v>
      </c>
      <c r="Z90" s="237">
        <f t="shared" si="82"/>
        <v>0</v>
      </c>
      <c r="AA90" s="313">
        <f>Z90-Y90</f>
        <v>0</v>
      </c>
      <c r="AB90" s="313"/>
      <c r="AC90" s="237"/>
      <c r="AD90" s="237"/>
      <c r="AE90" s="313">
        <f t="shared" si="77"/>
        <v>0</v>
      </c>
      <c r="AF90" s="313"/>
      <c r="AG90" s="237"/>
      <c r="AH90" s="237"/>
      <c r="AI90" s="313">
        <f>AH90-AG90</f>
        <v>0</v>
      </c>
      <c r="AJ90" s="237"/>
      <c r="AK90" s="237"/>
      <c r="AL90" s="313">
        <f t="shared" si="107"/>
        <v>0</v>
      </c>
      <c r="AM90" s="313"/>
      <c r="AN90" s="237"/>
      <c r="AO90" s="237"/>
      <c r="AP90" s="313">
        <f t="shared" si="85"/>
        <v>0</v>
      </c>
      <c r="AQ90" s="313"/>
      <c r="AR90" s="313"/>
      <c r="AS90" s="313"/>
      <c r="AT90" s="313">
        <f>AS90-AR90</f>
        <v>0</v>
      </c>
      <c r="AU90" s="313"/>
      <c r="AV90" s="237"/>
      <c r="AW90" s="237"/>
      <c r="AX90" s="313">
        <f>AW90-AV90</f>
        <v>0</v>
      </c>
      <c r="AY90" s="316"/>
      <c r="AZ90" s="237"/>
      <c r="BA90" s="237"/>
      <c r="BB90" s="313">
        <f>BA90-AZ90</f>
        <v>0</v>
      </c>
      <c r="BC90" s="313"/>
      <c r="BD90" s="237"/>
      <c r="BE90" s="237"/>
      <c r="BF90" s="313">
        <f>BE90-BD90</f>
        <v>0</v>
      </c>
      <c r="BG90" s="313"/>
      <c r="BH90" s="237"/>
      <c r="BI90" s="237"/>
      <c r="BJ90" s="313">
        <f t="shared" si="90"/>
        <v>0</v>
      </c>
      <c r="BK90" s="313"/>
      <c r="BL90" s="237"/>
      <c r="BM90" s="237"/>
      <c r="BN90" s="313">
        <f t="shared" si="75"/>
        <v>0</v>
      </c>
      <c r="BO90" s="313"/>
      <c r="BP90" s="237"/>
      <c r="BQ90" s="237"/>
      <c r="BR90" s="313">
        <f t="shared" si="76"/>
        <v>0</v>
      </c>
      <c r="BS90" s="313"/>
      <c r="BT90" s="237"/>
      <c r="BU90" s="237"/>
      <c r="BV90" s="313">
        <f>BU90-BT90</f>
        <v>0</v>
      </c>
      <c r="BW90" s="313"/>
      <c r="BX90" s="237"/>
      <c r="BY90" s="237"/>
      <c r="BZ90" s="313">
        <f>BY90-BX90</f>
        <v>0</v>
      </c>
      <c r="CA90" s="313"/>
      <c r="CB90" s="237"/>
      <c r="CC90" s="237"/>
      <c r="CD90" s="313">
        <f>CC90-CB90</f>
        <v>0</v>
      </c>
      <c r="CE90" s="313"/>
      <c r="CF90" s="237"/>
      <c r="CG90" s="237"/>
      <c r="CH90" s="313">
        <f t="shared" si="94"/>
        <v>0</v>
      </c>
      <c r="CI90" s="316"/>
      <c r="CJ90" s="237"/>
      <c r="CK90" s="237"/>
      <c r="CL90" s="313">
        <f>CK90-CJ90</f>
        <v>0</v>
      </c>
      <c r="CM90" s="301"/>
      <c r="CN90" s="314"/>
      <c r="CO90" s="314"/>
      <c r="CP90" s="314">
        <f>CO90-CN90</f>
        <v>0</v>
      </c>
      <c r="CQ90" s="314"/>
      <c r="CR90" s="309"/>
      <c r="CS90" s="309"/>
      <c r="CT90" s="310">
        <f>CS90-CR90</f>
        <v>0</v>
      </c>
      <c r="CU90" s="311"/>
      <c r="CV90" s="234"/>
      <c r="CW90" s="234"/>
      <c r="CX90" s="310">
        <f>CW90-CV90</f>
        <v>0</v>
      </c>
      <c r="CY90" s="311"/>
      <c r="CZ90" s="234"/>
      <c r="DA90" s="234"/>
      <c r="DB90" s="310">
        <f>DA90-CZ90</f>
        <v>0</v>
      </c>
      <c r="DC90" s="311"/>
      <c r="DD90" s="314"/>
      <c r="DE90" s="314"/>
      <c r="DF90" s="314">
        <f>DE90-DD90</f>
        <v>0</v>
      </c>
      <c r="DG90" s="314"/>
      <c r="DH90" s="314"/>
      <c r="DI90" s="314"/>
      <c r="DJ90" s="314">
        <f>DI90-DH90</f>
        <v>0</v>
      </c>
      <c r="DK90" s="314"/>
    </row>
    <row r="91" spans="1:115" ht="12.75" hidden="1" customHeight="1" x14ac:dyDescent="0.2">
      <c r="A91" s="258"/>
      <c r="B91" s="305">
        <v>1701036423</v>
      </c>
      <c r="C91" s="260" t="s">
        <v>570</v>
      </c>
      <c r="D91" s="325">
        <v>0.01</v>
      </c>
      <c r="E91" s="237">
        <v>0.01</v>
      </c>
      <c r="F91" s="236">
        <f t="shared" si="108"/>
        <v>0</v>
      </c>
      <c r="G91" s="311">
        <f t="shared" si="39"/>
        <v>-0.01</v>
      </c>
      <c r="H91" s="312">
        <f t="shared" si="69"/>
        <v>0</v>
      </c>
      <c r="I91" s="237"/>
      <c r="J91" s="236"/>
      <c r="K91" s="313">
        <f t="shared" si="78"/>
        <v>0</v>
      </c>
      <c r="L91" s="263">
        <v>0</v>
      </c>
      <c r="M91" s="237"/>
      <c r="N91" s="237"/>
      <c r="O91" s="313"/>
      <c r="P91" s="313"/>
      <c r="Q91" s="237"/>
      <c r="R91" s="237"/>
      <c r="S91" s="313"/>
      <c r="T91" s="313" t="e">
        <f>R91/Q91</f>
        <v>#DIV/0!</v>
      </c>
      <c r="U91" s="237"/>
      <c r="V91" s="237"/>
      <c r="W91" s="313"/>
      <c r="X91" s="313"/>
      <c r="Y91" s="237">
        <f t="shared" si="82"/>
        <v>0</v>
      </c>
      <c r="Z91" s="237">
        <f t="shared" si="82"/>
        <v>0</v>
      </c>
      <c r="AA91" s="313"/>
      <c r="AB91" s="313"/>
      <c r="AC91" s="237"/>
      <c r="AD91" s="237"/>
      <c r="AE91" s="313"/>
      <c r="AF91" s="313"/>
      <c r="AG91" s="237"/>
      <c r="AH91" s="237"/>
      <c r="AI91" s="313"/>
      <c r="AJ91" s="237"/>
      <c r="AK91" s="237"/>
      <c r="AL91" s="313">
        <f t="shared" si="107"/>
        <v>0</v>
      </c>
      <c r="AM91" s="313"/>
      <c r="AN91" s="237">
        <v>0</v>
      </c>
      <c r="AO91" s="237"/>
      <c r="AP91" s="313"/>
      <c r="AQ91" s="313"/>
      <c r="AR91" s="313"/>
      <c r="AS91" s="313"/>
      <c r="AT91" s="313"/>
      <c r="AU91" s="313"/>
      <c r="AV91" s="237"/>
      <c r="AW91" s="237"/>
      <c r="AX91" s="313"/>
      <c r="AY91" s="316"/>
      <c r="AZ91" s="237"/>
      <c r="BA91" s="237"/>
      <c r="BB91" s="313"/>
      <c r="BC91" s="313"/>
      <c r="BD91" s="237"/>
      <c r="BE91" s="237"/>
      <c r="BF91" s="313"/>
      <c r="BG91" s="313"/>
      <c r="BH91" s="237"/>
      <c r="BI91" s="237"/>
      <c r="BJ91" s="313"/>
      <c r="BK91" s="313"/>
      <c r="BL91" s="237"/>
      <c r="BM91" s="237"/>
      <c r="BN91" s="313">
        <f t="shared" si="75"/>
        <v>0</v>
      </c>
      <c r="BO91" s="313"/>
      <c r="BP91" s="237"/>
      <c r="BQ91" s="237"/>
      <c r="BR91" s="313">
        <f t="shared" si="76"/>
        <v>0</v>
      </c>
      <c r="BS91" s="313"/>
      <c r="BT91" s="237"/>
      <c r="BU91" s="237"/>
      <c r="BV91" s="313"/>
      <c r="BW91" s="313"/>
      <c r="BX91" s="237"/>
      <c r="BY91" s="237"/>
      <c r="BZ91" s="313"/>
      <c r="CA91" s="313"/>
      <c r="CB91" s="237"/>
      <c r="CC91" s="237"/>
      <c r="CD91" s="313"/>
      <c r="CE91" s="313"/>
      <c r="CF91" s="237"/>
      <c r="CG91" s="237"/>
      <c r="CH91" s="313"/>
      <c r="CI91" s="316"/>
      <c r="CJ91" s="237"/>
      <c r="CK91" s="237"/>
      <c r="CL91" s="313"/>
      <c r="CM91" s="301"/>
      <c r="CN91" s="314"/>
      <c r="CO91" s="314"/>
      <c r="CP91" s="314"/>
      <c r="CQ91" s="314"/>
      <c r="CR91" s="309"/>
      <c r="CS91" s="309"/>
      <c r="CT91" s="310"/>
      <c r="CU91" s="311"/>
      <c r="CV91" s="234"/>
      <c r="CW91" s="234"/>
      <c r="CX91" s="310"/>
      <c r="CY91" s="311"/>
      <c r="CZ91" s="234"/>
      <c r="DA91" s="234"/>
      <c r="DB91" s="310"/>
      <c r="DC91" s="311"/>
      <c r="DD91" s="314"/>
      <c r="DE91" s="314"/>
      <c r="DF91" s="314"/>
      <c r="DG91" s="314"/>
      <c r="DH91" s="314"/>
      <c r="DI91" s="314"/>
      <c r="DJ91" s="314"/>
      <c r="DK91" s="314"/>
    </row>
    <row r="92" spans="1:115" x14ac:dyDescent="0.2">
      <c r="A92" s="258"/>
      <c r="B92" s="305">
        <v>1718000922</v>
      </c>
      <c r="C92" s="260" t="s">
        <v>299</v>
      </c>
      <c r="D92" s="261">
        <v>10.9</v>
      </c>
      <c r="E92" s="237">
        <v>10.9</v>
      </c>
      <c r="F92" s="236">
        <f t="shared" si="108"/>
        <v>0</v>
      </c>
      <c r="G92" s="312">
        <f t="shared" si="39"/>
        <v>-10.9</v>
      </c>
      <c r="H92" s="312">
        <f t="shared" si="69"/>
        <v>0</v>
      </c>
      <c r="I92" s="237"/>
      <c r="J92" s="237"/>
      <c r="K92" s="313">
        <f t="shared" si="78"/>
        <v>0</v>
      </c>
      <c r="L92" s="263"/>
      <c r="M92" s="237"/>
      <c r="N92" s="237"/>
      <c r="O92" s="313">
        <f>N92-M92</f>
        <v>0</v>
      </c>
      <c r="P92" s="313"/>
      <c r="Q92" s="237"/>
      <c r="R92" s="237"/>
      <c r="S92" s="313">
        <f>R92-Q92</f>
        <v>0</v>
      </c>
      <c r="T92" s="313"/>
      <c r="U92" s="237"/>
      <c r="V92" s="237"/>
      <c r="W92" s="313">
        <f>V92-U92</f>
        <v>0</v>
      </c>
      <c r="X92" s="313"/>
      <c r="Y92" s="237">
        <f t="shared" si="82"/>
        <v>0</v>
      </c>
      <c r="Z92" s="237">
        <f t="shared" si="82"/>
        <v>0</v>
      </c>
      <c r="AA92" s="313">
        <f>Z92-Y92</f>
        <v>0</v>
      </c>
      <c r="AB92" s="313"/>
      <c r="AC92" s="237"/>
      <c r="AD92" s="237"/>
      <c r="AE92" s="313">
        <f>AD92-AC92</f>
        <v>0</v>
      </c>
      <c r="AF92" s="313"/>
      <c r="AG92" s="237"/>
      <c r="AH92" s="237"/>
      <c r="AI92" s="313">
        <f>AH92-AG92</f>
        <v>0</v>
      </c>
      <c r="AJ92" s="237"/>
      <c r="AK92" s="237"/>
      <c r="AL92" s="313">
        <f t="shared" si="107"/>
        <v>0</v>
      </c>
      <c r="AM92" s="313"/>
      <c r="AN92" s="237"/>
      <c r="AO92" s="237"/>
      <c r="AP92" s="313">
        <f>AO92-AN92</f>
        <v>0</v>
      </c>
      <c r="AQ92" s="313"/>
      <c r="AR92" s="313"/>
      <c r="AS92" s="313"/>
      <c r="AT92" s="313">
        <f>AS92-AR92</f>
        <v>0</v>
      </c>
      <c r="AU92" s="313"/>
      <c r="AV92" s="242"/>
      <c r="AW92" s="235"/>
      <c r="AX92" s="313">
        <f>AW92-AV92</f>
        <v>0</v>
      </c>
      <c r="AY92" s="316"/>
      <c r="AZ92" s="237"/>
      <c r="BA92" s="237"/>
      <c r="BB92" s="313">
        <f>BA92-AZ92</f>
        <v>0</v>
      </c>
      <c r="BC92" s="313"/>
      <c r="BD92" s="237"/>
      <c r="BE92" s="237"/>
      <c r="BF92" s="313">
        <f>BE92-BD92</f>
        <v>0</v>
      </c>
      <c r="BG92" s="313"/>
      <c r="BH92" s="237"/>
      <c r="BI92" s="237"/>
      <c r="BJ92" s="313">
        <f>BI92-BH92</f>
        <v>0</v>
      </c>
      <c r="BK92" s="313"/>
      <c r="BL92" s="237"/>
      <c r="BM92" s="237"/>
      <c r="BN92" s="313">
        <f t="shared" si="75"/>
        <v>0</v>
      </c>
      <c r="BO92" s="313"/>
      <c r="BP92" s="237"/>
      <c r="BQ92" s="237"/>
      <c r="BR92" s="313">
        <f t="shared" si="76"/>
        <v>0</v>
      </c>
      <c r="BS92" s="313"/>
      <c r="BT92" s="237"/>
      <c r="BU92" s="237"/>
      <c r="BV92" s="313">
        <f t="shared" ref="BV92:BV98" si="109">BU92-BT92</f>
        <v>0</v>
      </c>
      <c r="BW92" s="313"/>
      <c r="BX92" s="237"/>
      <c r="BY92" s="237"/>
      <c r="BZ92" s="313">
        <f>BY92-BX92</f>
        <v>0</v>
      </c>
      <c r="CA92" s="313"/>
      <c r="CB92" s="237"/>
      <c r="CC92" s="237"/>
      <c r="CD92" s="313">
        <f t="shared" ref="CD92:CD98" si="110">CC92-CB92</f>
        <v>0</v>
      </c>
      <c r="CE92" s="313"/>
      <c r="CF92" s="237"/>
      <c r="CG92" s="237"/>
      <c r="CH92" s="313">
        <f>CG92-CF92</f>
        <v>0</v>
      </c>
      <c r="CI92" s="313"/>
      <c r="CJ92" s="237"/>
      <c r="CK92" s="237"/>
      <c r="CL92" s="313">
        <f>CK92-CJ92</f>
        <v>0</v>
      </c>
      <c r="CM92" s="301"/>
      <c r="CN92" s="314"/>
      <c r="CO92" s="314"/>
      <c r="CP92" s="314">
        <f>CO92-CN92</f>
        <v>0</v>
      </c>
      <c r="CQ92" s="314"/>
      <c r="CR92" s="309"/>
      <c r="CS92" s="309"/>
      <c r="CT92" s="310">
        <f>CS92-CR92</f>
        <v>0</v>
      </c>
      <c r="CU92" s="311"/>
      <c r="CV92" s="234"/>
      <c r="CW92" s="234"/>
      <c r="CX92" s="310">
        <f>CW92-CV92</f>
        <v>0</v>
      </c>
      <c r="CY92" s="311"/>
      <c r="CZ92" s="234"/>
      <c r="DA92" s="234"/>
      <c r="DB92" s="310">
        <f t="shared" ref="DB92:DB98" si="111">DA92-CZ92</f>
        <v>0</v>
      </c>
      <c r="DC92" s="311"/>
      <c r="DD92" s="314"/>
      <c r="DE92" s="314"/>
      <c r="DF92" s="314">
        <f>DE92-DD92</f>
        <v>0</v>
      </c>
      <c r="DG92" s="314"/>
      <c r="DH92" s="314"/>
      <c r="DI92" s="314"/>
      <c r="DJ92" s="314">
        <f>DI92-DH92</f>
        <v>0</v>
      </c>
      <c r="DK92" s="314"/>
    </row>
    <row r="93" spans="1:115" x14ac:dyDescent="0.2">
      <c r="A93" s="258"/>
      <c r="B93" s="305">
        <v>1718002454</v>
      </c>
      <c r="C93" s="260" t="s">
        <v>558</v>
      </c>
      <c r="D93" s="261">
        <v>168</v>
      </c>
      <c r="E93" s="237">
        <v>168</v>
      </c>
      <c r="F93" s="236">
        <f t="shared" si="108"/>
        <v>0</v>
      </c>
      <c r="G93" s="312">
        <f t="shared" si="39"/>
        <v>-168</v>
      </c>
      <c r="H93" s="312">
        <f t="shared" si="69"/>
        <v>0</v>
      </c>
      <c r="I93" s="237"/>
      <c r="J93" s="237"/>
      <c r="K93" s="313"/>
      <c r="L93" s="263"/>
      <c r="M93" s="237"/>
      <c r="N93" s="237"/>
      <c r="O93" s="313"/>
      <c r="P93" s="313"/>
      <c r="Q93" s="237"/>
      <c r="R93" s="237"/>
      <c r="S93" s="313"/>
      <c r="T93" s="313"/>
      <c r="U93" s="237"/>
      <c r="V93" s="237"/>
      <c r="W93" s="313"/>
      <c r="X93" s="313"/>
      <c r="Y93" s="237"/>
      <c r="Z93" s="237"/>
      <c r="AA93" s="313"/>
      <c r="AB93" s="313"/>
      <c r="AC93" s="237"/>
      <c r="AD93" s="237"/>
      <c r="AE93" s="313"/>
      <c r="AF93" s="313"/>
      <c r="AG93" s="237"/>
      <c r="AH93" s="237"/>
      <c r="AI93" s="313"/>
      <c r="AJ93" s="237"/>
      <c r="AK93" s="237"/>
      <c r="AL93" s="313"/>
      <c r="AM93" s="313"/>
      <c r="AN93" s="237"/>
      <c r="AO93" s="237"/>
      <c r="AP93" s="313"/>
      <c r="AQ93" s="313"/>
      <c r="AR93" s="313"/>
      <c r="AS93" s="313"/>
      <c r="AT93" s="313"/>
      <c r="AU93" s="313"/>
      <c r="AV93" s="242"/>
      <c r="AW93" s="235"/>
      <c r="AX93" s="313"/>
      <c r="AY93" s="316"/>
      <c r="AZ93" s="237"/>
      <c r="BA93" s="237"/>
      <c r="BB93" s="313"/>
      <c r="BC93" s="313"/>
      <c r="BD93" s="237"/>
      <c r="BE93" s="237"/>
      <c r="BF93" s="313"/>
      <c r="BG93" s="313"/>
      <c r="BH93" s="237"/>
      <c r="BI93" s="237"/>
      <c r="BJ93" s="313"/>
      <c r="BK93" s="313"/>
      <c r="BL93" s="237"/>
      <c r="BM93" s="237"/>
      <c r="BN93" s="313"/>
      <c r="BO93" s="313"/>
      <c r="BP93" s="237"/>
      <c r="BQ93" s="237"/>
      <c r="BR93" s="313"/>
      <c r="BS93" s="313"/>
      <c r="BT93" s="237"/>
      <c r="BU93" s="237"/>
      <c r="BV93" s="313"/>
      <c r="BW93" s="313"/>
      <c r="BX93" s="237"/>
      <c r="BY93" s="237"/>
      <c r="BZ93" s="313"/>
      <c r="CA93" s="313"/>
      <c r="CB93" s="237"/>
      <c r="CC93" s="237"/>
      <c r="CD93" s="313"/>
      <c r="CE93" s="313"/>
      <c r="CF93" s="237"/>
      <c r="CG93" s="237"/>
      <c r="CH93" s="313"/>
      <c r="CI93" s="313"/>
      <c r="CJ93" s="237"/>
      <c r="CK93" s="237"/>
      <c r="CL93" s="313"/>
      <c r="CM93" s="301"/>
      <c r="CN93" s="314"/>
      <c r="CO93" s="314"/>
      <c r="CP93" s="314"/>
      <c r="CQ93" s="314"/>
      <c r="CR93" s="309"/>
      <c r="CS93" s="309"/>
      <c r="CT93" s="310"/>
      <c r="CU93" s="311"/>
      <c r="CV93" s="234"/>
      <c r="CW93" s="234"/>
      <c r="CX93" s="310"/>
      <c r="CY93" s="311"/>
      <c r="CZ93" s="234"/>
      <c r="DA93" s="234"/>
      <c r="DB93" s="310"/>
      <c r="DC93" s="311"/>
      <c r="DD93" s="314"/>
      <c r="DE93" s="314"/>
      <c r="DF93" s="314"/>
      <c r="DG93" s="314"/>
      <c r="DH93" s="314"/>
      <c r="DI93" s="314"/>
      <c r="DJ93" s="314"/>
      <c r="DK93" s="314"/>
    </row>
    <row r="94" spans="1:115" ht="27.75" customHeight="1" x14ac:dyDescent="0.2">
      <c r="A94" s="268"/>
      <c r="B94" s="305">
        <v>1701055472</v>
      </c>
      <c r="C94" s="260" t="s">
        <v>557</v>
      </c>
      <c r="D94" s="325">
        <v>0.11</v>
      </c>
      <c r="E94" s="237">
        <v>0.11</v>
      </c>
      <c r="F94" s="236">
        <f t="shared" si="108"/>
        <v>0</v>
      </c>
      <c r="G94" s="312">
        <f t="shared" si="39"/>
        <v>-0.11</v>
      </c>
      <c r="H94" s="312">
        <f>F94/E94</f>
        <v>0</v>
      </c>
      <c r="I94" s="236">
        <v>269.31</v>
      </c>
      <c r="J94" s="236"/>
      <c r="K94" s="313">
        <f>J94-I94</f>
        <v>-269.31</v>
      </c>
      <c r="L94" s="313"/>
      <c r="M94" s="237"/>
      <c r="N94" s="237"/>
      <c r="O94" s="313"/>
      <c r="P94" s="313"/>
      <c r="Q94" s="237"/>
      <c r="R94" s="237"/>
      <c r="S94" s="313"/>
      <c r="T94" s="313"/>
      <c r="U94" s="237"/>
      <c r="V94" s="237"/>
      <c r="W94" s="313"/>
      <c r="X94" s="313"/>
      <c r="Y94" s="237">
        <f>AC94</f>
        <v>0</v>
      </c>
      <c r="Z94" s="237">
        <f>AD94</f>
        <v>0</v>
      </c>
      <c r="AA94" s="313"/>
      <c r="AB94" s="313"/>
      <c r="AC94" s="237"/>
      <c r="AD94" s="237"/>
      <c r="AE94" s="313"/>
      <c r="AF94" s="313" t="e">
        <f>AD94/AC94</f>
        <v>#DIV/0!</v>
      </c>
      <c r="AG94" s="237"/>
      <c r="AH94" s="237"/>
      <c r="AI94" s="313"/>
      <c r="AJ94" s="237"/>
      <c r="AK94" s="237"/>
      <c r="AL94" s="313">
        <f t="shared" si="107"/>
        <v>0</v>
      </c>
      <c r="AM94" s="313"/>
      <c r="AN94" s="237"/>
      <c r="AO94" s="237"/>
      <c r="AP94" s="313"/>
      <c r="AQ94" s="313"/>
      <c r="AR94" s="237"/>
      <c r="AS94" s="237"/>
      <c r="AT94" s="313"/>
      <c r="AU94" s="313"/>
      <c r="AV94" s="237"/>
      <c r="AW94" s="237"/>
      <c r="AX94" s="313"/>
      <c r="AY94" s="316"/>
      <c r="AZ94" s="237"/>
      <c r="BA94" s="237"/>
      <c r="BB94" s="313"/>
      <c r="BC94" s="313"/>
      <c r="BD94" s="237"/>
      <c r="BE94" s="237"/>
      <c r="BF94" s="313"/>
      <c r="BG94" s="313"/>
      <c r="BH94" s="237"/>
      <c r="BI94" s="237"/>
      <c r="BJ94" s="313"/>
      <c r="BK94" s="313"/>
      <c r="BL94" s="237"/>
      <c r="BM94" s="237"/>
      <c r="BN94" s="313">
        <f>BM94-BL94</f>
        <v>0</v>
      </c>
      <c r="BO94" s="313"/>
      <c r="BP94" s="237"/>
      <c r="BQ94" s="237"/>
      <c r="BR94" s="313">
        <f>BQ94-BP94</f>
        <v>0</v>
      </c>
      <c r="BS94" s="313"/>
      <c r="BT94" s="237"/>
      <c r="BU94" s="237"/>
      <c r="BV94" s="313">
        <f>BU94-BT94</f>
        <v>0</v>
      </c>
      <c r="BW94" s="313"/>
      <c r="BX94" s="237"/>
      <c r="BY94" s="237"/>
      <c r="BZ94" s="313"/>
      <c r="CA94" s="313"/>
      <c r="CB94" s="237"/>
      <c r="CC94" s="237"/>
      <c r="CD94" s="313">
        <f>CC94-CB94</f>
        <v>0</v>
      </c>
      <c r="CE94" s="313"/>
      <c r="CF94" s="237"/>
      <c r="CG94" s="237"/>
      <c r="CH94" s="313"/>
      <c r="CI94" s="313"/>
      <c r="CJ94" s="237"/>
      <c r="CK94" s="237"/>
      <c r="CL94" s="313"/>
      <c r="CM94" s="301"/>
      <c r="CN94" s="236"/>
      <c r="CO94" s="236"/>
      <c r="CP94" s="314">
        <f>CO94-CN94</f>
        <v>0</v>
      </c>
      <c r="CQ94" s="314"/>
      <c r="CR94" s="234"/>
      <c r="CS94" s="234"/>
      <c r="CT94" s="310"/>
      <c r="CU94" s="311"/>
      <c r="CV94" s="234"/>
      <c r="CW94" s="234"/>
      <c r="CX94" s="310"/>
      <c r="CY94" s="311"/>
      <c r="CZ94" s="234"/>
      <c r="DA94" s="234"/>
      <c r="DB94" s="310">
        <f>DA94-CZ94</f>
        <v>0</v>
      </c>
      <c r="DC94" s="311"/>
      <c r="DD94" s="236"/>
      <c r="DE94" s="236"/>
      <c r="DF94" s="314">
        <f>DE94-DD94</f>
        <v>0</v>
      </c>
      <c r="DG94" s="314"/>
      <c r="DH94" s="236"/>
      <c r="DI94" s="236"/>
      <c r="DJ94" s="314">
        <f>DI94-DH94</f>
        <v>0</v>
      </c>
      <c r="DK94" s="314"/>
    </row>
    <row r="95" spans="1:115" hidden="1" x14ac:dyDescent="0.2">
      <c r="A95" s="258"/>
      <c r="B95" s="305"/>
      <c r="C95" s="258" t="s">
        <v>432</v>
      </c>
      <c r="D95" s="237"/>
      <c r="E95" s="237"/>
      <c r="F95" s="236">
        <f t="shared" si="108"/>
        <v>0</v>
      </c>
      <c r="G95" s="312">
        <f t="shared" si="39"/>
        <v>0</v>
      </c>
      <c r="H95" s="312">
        <v>0</v>
      </c>
      <c r="I95" s="236"/>
      <c r="J95" s="236"/>
      <c r="K95" s="313">
        <f>J95-I95</f>
        <v>0</v>
      </c>
      <c r="L95" s="263"/>
      <c r="M95" s="237"/>
      <c r="N95" s="237"/>
      <c r="O95" s="313">
        <f>N95-M95</f>
        <v>0</v>
      </c>
      <c r="P95" s="313"/>
      <c r="Q95" s="237"/>
      <c r="R95" s="237"/>
      <c r="S95" s="313">
        <f>R95-Q95</f>
        <v>0</v>
      </c>
      <c r="T95" s="313"/>
      <c r="U95" s="237"/>
      <c r="V95" s="237"/>
      <c r="W95" s="313">
        <f>V95-U95</f>
        <v>0</v>
      </c>
      <c r="X95" s="313"/>
      <c r="Y95" s="237">
        <f>AC95</f>
        <v>0</v>
      </c>
      <c r="Z95" s="237">
        <f>AD95</f>
        <v>0</v>
      </c>
      <c r="AA95" s="313">
        <f>Z95-Y95</f>
        <v>0</v>
      </c>
      <c r="AB95" s="313"/>
      <c r="AC95" s="237"/>
      <c r="AD95" s="237"/>
      <c r="AE95" s="313">
        <f>AD95-AC95</f>
        <v>0</v>
      </c>
      <c r="AF95" s="313"/>
      <c r="AG95" s="237"/>
      <c r="AH95" s="237"/>
      <c r="AI95" s="313">
        <f>AH95-AG95</f>
        <v>0</v>
      </c>
      <c r="AJ95" s="237"/>
      <c r="AK95" s="237"/>
      <c r="AL95" s="313">
        <f t="shared" si="107"/>
        <v>0</v>
      </c>
      <c r="AM95" s="313"/>
      <c r="AN95" s="237"/>
      <c r="AO95" s="237"/>
      <c r="AP95" s="313">
        <f>AO95-AN95</f>
        <v>0</v>
      </c>
      <c r="AQ95" s="313"/>
      <c r="AR95" s="313"/>
      <c r="AS95" s="313"/>
      <c r="AT95" s="313">
        <f>AS95-AR95</f>
        <v>0</v>
      </c>
      <c r="AU95" s="313"/>
      <c r="AV95" s="237"/>
      <c r="AW95" s="237"/>
      <c r="AX95" s="313">
        <f>AW95-AV95</f>
        <v>0</v>
      </c>
      <c r="AY95" s="316"/>
      <c r="AZ95" s="237"/>
      <c r="BA95" s="237"/>
      <c r="BB95" s="313">
        <f>BA95-AZ95</f>
        <v>0</v>
      </c>
      <c r="BC95" s="313"/>
      <c r="BD95" s="237"/>
      <c r="BE95" s="237"/>
      <c r="BF95" s="313">
        <f>BE95-BD95</f>
        <v>0</v>
      </c>
      <c r="BG95" s="313"/>
      <c r="BH95" s="237"/>
      <c r="BI95" s="237"/>
      <c r="BJ95" s="313">
        <f>BI95-BH95</f>
        <v>0</v>
      </c>
      <c r="BK95" s="313"/>
      <c r="BL95" s="237"/>
      <c r="BM95" s="237"/>
      <c r="BN95" s="313">
        <f>BM95-BL95</f>
        <v>0</v>
      </c>
      <c r="BO95" s="313"/>
      <c r="BP95" s="237"/>
      <c r="BQ95" s="237"/>
      <c r="BR95" s="313">
        <f>BQ95-BP95</f>
        <v>0</v>
      </c>
      <c r="BS95" s="313"/>
      <c r="BT95" s="237"/>
      <c r="BU95" s="237"/>
      <c r="BV95" s="313">
        <f t="shared" si="109"/>
        <v>0</v>
      </c>
      <c r="BW95" s="313"/>
      <c r="BX95" s="237"/>
      <c r="BY95" s="237"/>
      <c r="BZ95" s="313">
        <f>BY95-BX95</f>
        <v>0</v>
      </c>
      <c r="CA95" s="313"/>
      <c r="CB95" s="237"/>
      <c r="CC95" s="237"/>
      <c r="CD95" s="313">
        <f t="shared" si="110"/>
        <v>0</v>
      </c>
      <c r="CE95" s="313"/>
      <c r="CF95" s="237"/>
      <c r="CG95" s="237"/>
      <c r="CH95" s="313">
        <f>CG95-CF95</f>
        <v>0</v>
      </c>
      <c r="CI95" s="313"/>
      <c r="CJ95" s="237"/>
      <c r="CK95" s="237"/>
      <c r="CL95" s="313">
        <f>CK95-CJ95</f>
        <v>0</v>
      </c>
      <c r="CM95" s="301"/>
      <c r="CN95" s="314"/>
      <c r="CO95" s="314"/>
      <c r="CP95" s="314">
        <f>CO95-CN95</f>
        <v>0</v>
      </c>
      <c r="CQ95" s="314"/>
      <c r="CR95" s="309"/>
      <c r="CS95" s="309"/>
      <c r="CT95" s="310">
        <f>CS95-CR95</f>
        <v>0</v>
      </c>
      <c r="CU95" s="311"/>
      <c r="CV95" s="234"/>
      <c r="CW95" s="234"/>
      <c r="CX95" s="310">
        <f>CW95-CV95</f>
        <v>0</v>
      </c>
      <c r="CY95" s="311"/>
      <c r="CZ95" s="234"/>
      <c r="DA95" s="234"/>
      <c r="DB95" s="310">
        <f t="shared" si="111"/>
        <v>0</v>
      </c>
      <c r="DC95" s="311"/>
      <c r="DD95" s="314"/>
      <c r="DE95" s="314"/>
      <c r="DF95" s="314">
        <f>DE95-DD95</f>
        <v>0</v>
      </c>
      <c r="DG95" s="314"/>
      <c r="DH95" s="314"/>
      <c r="DI95" s="314"/>
      <c r="DJ95" s="314">
        <f>DI95-DH95</f>
        <v>0</v>
      </c>
      <c r="DK95" s="314"/>
    </row>
    <row r="96" spans="1:115" x14ac:dyDescent="0.2">
      <c r="A96" s="258"/>
      <c r="B96" s="305">
        <v>1718000658</v>
      </c>
      <c r="C96" s="258" t="s">
        <v>300</v>
      </c>
      <c r="D96" s="237">
        <v>2.62</v>
      </c>
      <c r="E96" s="237">
        <v>2.62</v>
      </c>
      <c r="F96" s="236">
        <f t="shared" si="108"/>
        <v>0</v>
      </c>
      <c r="G96" s="312">
        <f t="shared" si="39"/>
        <v>-2.62</v>
      </c>
      <c r="H96" s="312">
        <f t="shared" si="69"/>
        <v>0</v>
      </c>
      <c r="I96" s="236">
        <v>1127.925</v>
      </c>
      <c r="J96" s="236"/>
      <c r="K96" s="313">
        <f t="shared" si="78"/>
        <v>-1127.925</v>
      </c>
      <c r="L96" s="263"/>
      <c r="M96" s="237"/>
      <c r="N96" s="237"/>
      <c r="O96" s="313">
        <f>N96-M96</f>
        <v>0</v>
      </c>
      <c r="P96" s="313"/>
      <c r="Q96" s="237"/>
      <c r="R96" s="237"/>
      <c r="S96" s="313">
        <f>R96-Q96</f>
        <v>0</v>
      </c>
      <c r="T96" s="313"/>
      <c r="U96" s="237"/>
      <c r="V96" s="237"/>
      <c r="W96" s="313">
        <f>V96-U96</f>
        <v>0</v>
      </c>
      <c r="X96" s="313"/>
      <c r="Y96" s="237">
        <f t="shared" si="82"/>
        <v>0</v>
      </c>
      <c r="Z96" s="237">
        <f t="shared" si="82"/>
        <v>0</v>
      </c>
      <c r="AA96" s="313">
        <f>Z96-Y96</f>
        <v>0</v>
      </c>
      <c r="AB96" s="313"/>
      <c r="AC96" s="237"/>
      <c r="AD96" s="237"/>
      <c r="AE96" s="313">
        <f>AD96-AC96</f>
        <v>0</v>
      </c>
      <c r="AF96" s="313"/>
      <c r="AG96" s="237"/>
      <c r="AH96" s="237"/>
      <c r="AI96" s="313">
        <f>AH96-AG96</f>
        <v>0</v>
      </c>
      <c r="AJ96" s="237"/>
      <c r="AK96" s="237"/>
      <c r="AL96" s="313">
        <f t="shared" si="107"/>
        <v>0</v>
      </c>
      <c r="AM96" s="313"/>
      <c r="AN96" s="237"/>
      <c r="AO96" s="237"/>
      <c r="AP96" s="313"/>
      <c r="AQ96" s="313"/>
      <c r="AR96" s="313"/>
      <c r="AS96" s="313"/>
      <c r="AT96" s="313">
        <f>AS96-AR96</f>
        <v>0</v>
      </c>
      <c r="AU96" s="313"/>
      <c r="AV96" s="237"/>
      <c r="AW96" s="237"/>
      <c r="AX96" s="313">
        <f>AW96-AV96</f>
        <v>0</v>
      </c>
      <c r="AY96" s="316"/>
      <c r="AZ96" s="237"/>
      <c r="BA96" s="237"/>
      <c r="BB96" s="313">
        <f>BA96-AZ96</f>
        <v>0</v>
      </c>
      <c r="BC96" s="313"/>
      <c r="BD96" s="237"/>
      <c r="BE96" s="237"/>
      <c r="BF96" s="313">
        <f>BE96-BD96</f>
        <v>0</v>
      </c>
      <c r="BG96" s="313"/>
      <c r="BH96" s="237"/>
      <c r="BI96" s="237"/>
      <c r="BJ96" s="313">
        <f>BI96-BH96</f>
        <v>0</v>
      </c>
      <c r="BK96" s="313"/>
      <c r="BL96" s="237"/>
      <c r="BM96" s="237"/>
      <c r="BN96" s="313">
        <f t="shared" si="75"/>
        <v>0</v>
      </c>
      <c r="BO96" s="313"/>
      <c r="BP96" s="237"/>
      <c r="BQ96" s="237"/>
      <c r="BR96" s="313">
        <f t="shared" si="76"/>
        <v>0</v>
      </c>
      <c r="BS96" s="313"/>
      <c r="BT96" s="237"/>
      <c r="BU96" s="237"/>
      <c r="BV96" s="313">
        <f t="shared" si="109"/>
        <v>0</v>
      </c>
      <c r="BW96" s="313"/>
      <c r="BX96" s="237"/>
      <c r="BY96" s="237"/>
      <c r="BZ96" s="313">
        <f>BY96-BX96</f>
        <v>0</v>
      </c>
      <c r="CA96" s="313"/>
      <c r="CB96" s="237"/>
      <c r="CC96" s="237"/>
      <c r="CD96" s="313">
        <f t="shared" si="110"/>
        <v>0</v>
      </c>
      <c r="CE96" s="313"/>
      <c r="CF96" s="237"/>
      <c r="CG96" s="237"/>
      <c r="CH96" s="313">
        <f>CG96-CF96</f>
        <v>0</v>
      </c>
      <c r="CI96" s="313"/>
      <c r="CJ96" s="237"/>
      <c r="CK96" s="237"/>
      <c r="CL96" s="313">
        <f>CK96-CJ96</f>
        <v>0</v>
      </c>
      <c r="CM96" s="301"/>
      <c r="CN96" s="314"/>
      <c r="CO96" s="314"/>
      <c r="CP96" s="314">
        <f>CO96-CN96</f>
        <v>0</v>
      </c>
      <c r="CQ96" s="314"/>
      <c r="CR96" s="309"/>
      <c r="CS96" s="309"/>
      <c r="CT96" s="310">
        <f>CS96-CR96</f>
        <v>0</v>
      </c>
      <c r="CU96" s="311"/>
      <c r="CV96" s="234"/>
      <c r="CW96" s="234"/>
      <c r="CX96" s="310">
        <f>CW96-CV96</f>
        <v>0</v>
      </c>
      <c r="CY96" s="311"/>
      <c r="CZ96" s="234"/>
      <c r="DA96" s="234"/>
      <c r="DB96" s="310">
        <f t="shared" si="111"/>
        <v>0</v>
      </c>
      <c r="DC96" s="311"/>
      <c r="DD96" s="314"/>
      <c r="DE96" s="314"/>
      <c r="DF96" s="314">
        <f>DE96-DD96</f>
        <v>0</v>
      </c>
      <c r="DG96" s="314"/>
      <c r="DH96" s="314">
        <f>2287.06345+562.52395+276.4984</f>
        <v>3126.0858000000003</v>
      </c>
      <c r="DI96" s="314"/>
      <c r="DJ96" s="314">
        <f>DI96-DH96</f>
        <v>-3126.0858000000003</v>
      </c>
      <c r="DK96" s="314"/>
    </row>
    <row r="97" spans="1:115" s="257" customFormat="1" ht="27" customHeight="1" x14ac:dyDescent="0.2">
      <c r="A97" s="253" t="s">
        <v>301</v>
      </c>
      <c r="B97" s="349"/>
      <c r="C97" s="254" t="s">
        <v>302</v>
      </c>
      <c r="D97" s="263">
        <f>SUM(D99:D148)</f>
        <v>2857.9999999999991</v>
      </c>
      <c r="E97" s="263">
        <f>SUM(E99:E148)</f>
        <v>2858.117999999999</v>
      </c>
      <c r="F97" s="304">
        <f>J97+N97+R97+V97+AK97+AO97+AW97+BM97+BQ97+CG97+CK97+CO97+DE97+DI97</f>
        <v>655.54229999999984</v>
      </c>
      <c r="G97" s="312">
        <f t="shared" si="39"/>
        <v>-2202.5756999999994</v>
      </c>
      <c r="H97" s="319">
        <f>F97/E97</f>
        <v>0.22936152391188888</v>
      </c>
      <c r="I97" s="263">
        <f>SUM(I99:I148)</f>
        <v>882.42915000000005</v>
      </c>
      <c r="J97" s="263">
        <f>SUM(J99:J148)</f>
        <v>486.22060999999997</v>
      </c>
      <c r="K97" s="263">
        <f>SUM(K99:K148)</f>
        <v>-396.20854000000008</v>
      </c>
      <c r="L97" s="263">
        <f>J97/I97</f>
        <v>0.55100243458639142</v>
      </c>
      <c r="M97" s="263">
        <f>SUM(M99:M148)</f>
        <v>1.0309999999999999</v>
      </c>
      <c r="N97" s="263">
        <f>SUM(N99:N148)</f>
        <v>0</v>
      </c>
      <c r="O97" s="263">
        <f t="shared" ref="O97:CA97" si="112">SUM(O99:O148)</f>
        <v>-1.0309999999999999</v>
      </c>
      <c r="P97" s="263">
        <f>N97/M97</f>
        <v>0</v>
      </c>
      <c r="Q97" s="263">
        <f>SUM(Q99:Q148)</f>
        <v>68.786090000000002</v>
      </c>
      <c r="R97" s="263">
        <f>SUM(R99:R148)</f>
        <v>0</v>
      </c>
      <c r="S97" s="263">
        <f t="shared" si="112"/>
        <v>-68.786090000000002</v>
      </c>
      <c r="T97" s="263">
        <v>0</v>
      </c>
      <c r="U97" s="263">
        <f>SUM(U99:U148)</f>
        <v>0</v>
      </c>
      <c r="V97" s="263">
        <f t="shared" si="112"/>
        <v>0</v>
      </c>
      <c r="W97" s="263">
        <f t="shared" si="112"/>
        <v>0</v>
      </c>
      <c r="X97" s="263">
        <v>0</v>
      </c>
      <c r="Y97" s="263">
        <f>SUM(Y99:Y148)</f>
        <v>0</v>
      </c>
      <c r="Z97" s="263">
        <f t="shared" si="112"/>
        <v>0</v>
      </c>
      <c r="AA97" s="263">
        <f t="shared" si="112"/>
        <v>0</v>
      </c>
      <c r="AB97" s="263" t="e">
        <f t="shared" si="112"/>
        <v>#DIV/0!</v>
      </c>
      <c r="AC97" s="263">
        <f>SUM(AC99:AC148)</f>
        <v>0</v>
      </c>
      <c r="AD97" s="263">
        <f t="shared" si="112"/>
        <v>0</v>
      </c>
      <c r="AE97" s="263">
        <f t="shared" si="112"/>
        <v>0</v>
      </c>
      <c r="AF97" s="263" t="e">
        <f t="shared" si="112"/>
        <v>#DIV/0!</v>
      </c>
      <c r="AG97" s="263">
        <f>SUM(AG99:AG148)</f>
        <v>0</v>
      </c>
      <c r="AH97" s="263">
        <f t="shared" si="112"/>
        <v>0</v>
      </c>
      <c r="AI97" s="263">
        <f t="shared" si="112"/>
        <v>0</v>
      </c>
      <c r="AJ97" s="263">
        <f>SUM(AJ99:AJ148)</f>
        <v>20.9</v>
      </c>
      <c r="AK97" s="263">
        <f>SUM(AK99:AK148)</f>
        <v>20.9</v>
      </c>
      <c r="AL97" s="263">
        <f t="shared" si="112"/>
        <v>0</v>
      </c>
      <c r="AM97" s="263">
        <f>AK97/AJ97</f>
        <v>1</v>
      </c>
      <c r="AN97" s="263">
        <f>SUM(AN99:AN148)</f>
        <v>0</v>
      </c>
      <c r="AO97" s="263">
        <f>SUM(AO99:AO148)</f>
        <v>0</v>
      </c>
      <c r="AP97" s="263">
        <f t="shared" si="112"/>
        <v>0</v>
      </c>
      <c r="AQ97" s="263"/>
      <c r="AR97" s="263">
        <f t="shared" si="112"/>
        <v>0</v>
      </c>
      <c r="AS97" s="263">
        <f t="shared" si="112"/>
        <v>0</v>
      </c>
      <c r="AT97" s="263">
        <f t="shared" si="112"/>
        <v>0</v>
      </c>
      <c r="AU97" s="263"/>
      <c r="AV97" s="263">
        <f>SUM(AV99:AV148)</f>
        <v>0</v>
      </c>
      <c r="AW97" s="263">
        <f>SUM(AW99:AW148)</f>
        <v>0</v>
      </c>
      <c r="AX97" s="263">
        <f t="shared" si="112"/>
        <v>0</v>
      </c>
      <c r="AY97" s="263"/>
      <c r="AZ97" s="263">
        <f t="shared" si="112"/>
        <v>0</v>
      </c>
      <c r="BA97" s="263">
        <f t="shared" si="112"/>
        <v>0</v>
      </c>
      <c r="BB97" s="263">
        <f t="shared" si="112"/>
        <v>0</v>
      </c>
      <c r="BC97" s="263" t="e">
        <f t="shared" si="112"/>
        <v>#DIV/0!</v>
      </c>
      <c r="BD97" s="263">
        <f>SUM(BD99:BD148)</f>
        <v>0</v>
      </c>
      <c r="BE97" s="263">
        <f t="shared" si="112"/>
        <v>0</v>
      </c>
      <c r="BF97" s="263">
        <f t="shared" si="112"/>
        <v>0</v>
      </c>
      <c r="BG97" s="263" t="e">
        <f t="shared" si="112"/>
        <v>#DIV/0!</v>
      </c>
      <c r="BH97" s="263">
        <f>SUM(BH99:BH148)</f>
        <v>0</v>
      </c>
      <c r="BI97" s="263">
        <f t="shared" si="112"/>
        <v>0</v>
      </c>
      <c r="BJ97" s="263">
        <f t="shared" si="112"/>
        <v>0</v>
      </c>
      <c r="BK97" s="263" t="e">
        <f t="shared" si="112"/>
        <v>#DIV/0!</v>
      </c>
      <c r="BL97" s="263">
        <f>SUM(BL100:BL148)</f>
        <v>10.65626</v>
      </c>
      <c r="BM97" s="263">
        <f>SUM(BM99:BM148)</f>
        <v>38.567369999999997</v>
      </c>
      <c r="BN97" s="313">
        <f t="shared" si="75"/>
        <v>27.911109999999997</v>
      </c>
      <c r="BO97" s="316">
        <f>BM97/BL97</f>
        <v>3.6192219409060962</v>
      </c>
      <c r="BP97" s="263">
        <f>SUM(BP100:BP148)</f>
        <v>0</v>
      </c>
      <c r="BQ97" s="263">
        <f>SUM(BQ99:BQ148)</f>
        <v>0</v>
      </c>
      <c r="BR97" s="313">
        <f t="shared" si="76"/>
        <v>0</v>
      </c>
      <c r="BS97" s="316" t="e">
        <f>BQ97/BP97</f>
        <v>#DIV/0!</v>
      </c>
      <c r="BT97" s="263">
        <f>SUM(BT100:BT148)</f>
        <v>0</v>
      </c>
      <c r="BU97" s="263">
        <f>SUM(BU100:BU148)</f>
        <v>0</v>
      </c>
      <c r="BV97" s="313">
        <f t="shared" si="109"/>
        <v>0</v>
      </c>
      <c r="BW97" s="316" t="e">
        <f>BU97/BT97</f>
        <v>#DIV/0!</v>
      </c>
      <c r="BX97" s="263">
        <f>SUM(BX99:BX148)</f>
        <v>0</v>
      </c>
      <c r="BY97" s="263">
        <f t="shared" si="112"/>
        <v>0</v>
      </c>
      <c r="BZ97" s="263">
        <f t="shared" si="112"/>
        <v>0</v>
      </c>
      <c r="CA97" s="263" t="e">
        <f t="shared" si="112"/>
        <v>#DIV/0!</v>
      </c>
      <c r="CB97" s="263">
        <f>SUM(CB100:CB148)</f>
        <v>0</v>
      </c>
      <c r="CC97" s="263">
        <f>SUM(CC100:CC148)</f>
        <v>0</v>
      </c>
      <c r="CD97" s="313">
        <f t="shared" si="110"/>
        <v>0</v>
      </c>
      <c r="CE97" s="316"/>
      <c r="CF97" s="263">
        <f>SUM(CF99:CF148)</f>
        <v>9.9139999999999997</v>
      </c>
      <c r="CG97" s="263">
        <f>SUM(CG99:CG148)</f>
        <v>9.8339999999999996</v>
      </c>
      <c r="CH97" s="263">
        <f t="shared" ref="CH97:CP97" si="113">SUM(CH99:CH148)</f>
        <v>-0.08</v>
      </c>
      <c r="CI97" s="314">
        <f t="shared" ref="CI97:CI98" si="114">CG97/CF97</f>
        <v>0.99193060318741177</v>
      </c>
      <c r="CJ97" s="263">
        <f t="shared" si="113"/>
        <v>0</v>
      </c>
      <c r="CK97" s="263">
        <f>SUM(CK99:CK148)</f>
        <v>0</v>
      </c>
      <c r="CL97" s="263">
        <f t="shared" si="113"/>
        <v>0</v>
      </c>
      <c r="CM97" s="301"/>
      <c r="CN97" s="304">
        <f t="shared" si="113"/>
        <v>0</v>
      </c>
      <c r="CO97" s="304">
        <f t="shared" si="113"/>
        <v>0</v>
      </c>
      <c r="CP97" s="304">
        <f t="shared" si="113"/>
        <v>0</v>
      </c>
      <c r="CQ97" s="304"/>
      <c r="CR97" s="297">
        <f t="shared" ref="CR97:CW97" si="115">SUM(CR99:CR148)</f>
        <v>0</v>
      </c>
      <c r="CS97" s="297">
        <f t="shared" si="115"/>
        <v>0</v>
      </c>
      <c r="CT97" s="297">
        <f t="shared" si="115"/>
        <v>0</v>
      </c>
      <c r="CU97" s="297" t="e">
        <f t="shared" si="115"/>
        <v>#DIV/0!</v>
      </c>
      <c r="CV97" s="297">
        <f t="shared" si="115"/>
        <v>0</v>
      </c>
      <c r="CW97" s="297">
        <f t="shared" si="115"/>
        <v>0</v>
      </c>
      <c r="CX97" s="302"/>
      <c r="CY97" s="303"/>
      <c r="CZ97" s="297">
        <f>SUM(CZ100:CZ148)</f>
        <v>0</v>
      </c>
      <c r="DA97" s="297">
        <f>SUM(DA100:DA148)</f>
        <v>0</v>
      </c>
      <c r="DB97" s="310">
        <f t="shared" si="111"/>
        <v>0</v>
      </c>
      <c r="DC97" s="303"/>
      <c r="DD97" s="304">
        <f t="shared" ref="DD97:DF97" si="116">SUM(DD99:DD148)</f>
        <v>0</v>
      </c>
      <c r="DE97" s="304">
        <f t="shared" si="116"/>
        <v>0</v>
      </c>
      <c r="DF97" s="304">
        <f t="shared" si="116"/>
        <v>0</v>
      </c>
      <c r="DG97" s="304"/>
      <c r="DH97" s="304">
        <f t="shared" ref="DH97:DJ97" si="117">SUM(DH99:DH148)</f>
        <v>2955.6608300000003</v>
      </c>
      <c r="DI97" s="304">
        <f t="shared" si="117"/>
        <v>100.02032000000001</v>
      </c>
      <c r="DJ97" s="304">
        <f t="shared" si="117"/>
        <v>-2849.4277400000001</v>
      </c>
      <c r="DK97" s="304"/>
    </row>
    <row r="98" spans="1:115" ht="12.75" hidden="1" customHeight="1" x14ac:dyDescent="0.2">
      <c r="A98" s="268"/>
      <c r="B98" s="305"/>
      <c r="C98" s="260" t="s">
        <v>303</v>
      </c>
      <c r="D98" s="261"/>
      <c r="E98" s="237">
        <f>I98+M98+Q98+U98+Y98+AJ98+AN98+AR98+AV98+BD98+BH98+BX98+CF98+CJ98+CN98+CR98+CV98+CZ98+AZ98+BL98+BT98</f>
        <v>0</v>
      </c>
      <c r="F98" s="236">
        <f>J98+N98+R98+V98+Z98+AK98+AO98+AS98+AW98+BE98+BI98+BY98+CG98+CK98+CO98+CS98+CW98+DA98+BM98+BU98</f>
        <v>0</v>
      </c>
      <c r="G98" s="312">
        <f t="shared" si="39"/>
        <v>0</v>
      </c>
      <c r="H98" s="312" t="e">
        <f t="shared" si="69"/>
        <v>#DIV/0!</v>
      </c>
      <c r="I98" s="237"/>
      <c r="J98" s="237"/>
      <c r="K98" s="313">
        <f>J98-I98</f>
        <v>0</v>
      </c>
      <c r="L98" s="263" t="e">
        <f t="shared" ref="L98:L100" si="118">J98/I98</f>
        <v>#DIV/0!</v>
      </c>
      <c r="M98" s="237"/>
      <c r="N98" s="237"/>
      <c r="O98" s="313"/>
      <c r="P98" s="313"/>
      <c r="Q98" s="237"/>
      <c r="R98" s="237"/>
      <c r="S98" s="313"/>
      <c r="T98" s="313"/>
      <c r="U98" s="237"/>
      <c r="V98" s="237"/>
      <c r="W98" s="313"/>
      <c r="X98" s="313"/>
      <c r="Y98" s="237">
        <f t="shared" ref="Y98:Z139" si="119">AC98</f>
        <v>0</v>
      </c>
      <c r="Z98" s="237">
        <f t="shared" si="119"/>
        <v>0</v>
      </c>
      <c r="AA98" s="313"/>
      <c r="AB98" s="313"/>
      <c r="AC98" s="237"/>
      <c r="AD98" s="237"/>
      <c r="AE98" s="313">
        <f>AD98-AC98</f>
        <v>0</v>
      </c>
      <c r="AF98" s="313" t="e">
        <f>AD98/AC98</f>
        <v>#DIV/0!</v>
      </c>
      <c r="AG98" s="237"/>
      <c r="AH98" s="237"/>
      <c r="AI98" s="313"/>
      <c r="AJ98" s="237"/>
      <c r="AK98" s="237"/>
      <c r="AL98" s="313">
        <f>AK98-AJ98</f>
        <v>0</v>
      </c>
      <c r="AM98" s="313"/>
      <c r="AN98" s="237"/>
      <c r="AO98" s="237"/>
      <c r="AP98" s="313"/>
      <c r="AQ98" s="313"/>
      <c r="AR98" s="237"/>
      <c r="AS98" s="237"/>
      <c r="AT98" s="313">
        <f>AS98-AR98</f>
        <v>0</v>
      </c>
      <c r="AU98" s="313"/>
      <c r="AV98" s="237"/>
      <c r="AW98" s="237"/>
      <c r="AX98" s="313"/>
      <c r="AY98" s="313"/>
      <c r="AZ98" s="237"/>
      <c r="BA98" s="237"/>
      <c r="BB98" s="313"/>
      <c r="BC98" s="313"/>
      <c r="BD98" s="237"/>
      <c r="BE98" s="237"/>
      <c r="BF98" s="313"/>
      <c r="BG98" s="313"/>
      <c r="BH98" s="237"/>
      <c r="BI98" s="237"/>
      <c r="BJ98" s="313"/>
      <c r="BK98" s="313"/>
      <c r="BL98" s="237"/>
      <c r="BM98" s="237"/>
      <c r="BN98" s="313">
        <f t="shared" si="75"/>
        <v>0</v>
      </c>
      <c r="BO98" s="313"/>
      <c r="BP98" s="237"/>
      <c r="BQ98" s="237"/>
      <c r="BR98" s="313">
        <f t="shared" si="76"/>
        <v>0</v>
      </c>
      <c r="BS98" s="313"/>
      <c r="BT98" s="237"/>
      <c r="BU98" s="237"/>
      <c r="BV98" s="313">
        <f t="shared" si="109"/>
        <v>0</v>
      </c>
      <c r="BW98" s="313"/>
      <c r="BX98" s="237"/>
      <c r="BY98" s="237"/>
      <c r="BZ98" s="313"/>
      <c r="CA98" s="313"/>
      <c r="CB98" s="237"/>
      <c r="CC98" s="237"/>
      <c r="CD98" s="313">
        <f t="shared" si="110"/>
        <v>0</v>
      </c>
      <c r="CE98" s="313"/>
      <c r="CF98" s="237"/>
      <c r="CG98" s="236"/>
      <c r="CH98" s="314"/>
      <c r="CI98" s="314" t="e">
        <f t="shared" si="114"/>
        <v>#DIV/0!</v>
      </c>
      <c r="CJ98" s="236"/>
      <c r="CK98" s="236"/>
      <c r="CL98" s="313"/>
      <c r="CM98" s="301" t="e">
        <f t="shared" ref="CM98" si="120">CK98/CJ98</f>
        <v>#DIV/0!</v>
      </c>
      <c r="CN98" s="236"/>
      <c r="CO98" s="236"/>
      <c r="CP98" s="314">
        <f>CO98-CN98</f>
        <v>0</v>
      </c>
      <c r="CQ98" s="314"/>
      <c r="CR98" s="234"/>
      <c r="CS98" s="234"/>
      <c r="CT98" s="310"/>
      <c r="CU98" s="311"/>
      <c r="CV98" s="234"/>
      <c r="CW98" s="234"/>
      <c r="CX98" s="310"/>
      <c r="CY98" s="311"/>
      <c r="CZ98" s="234"/>
      <c r="DA98" s="234"/>
      <c r="DB98" s="310">
        <f t="shared" si="111"/>
        <v>0</v>
      </c>
      <c r="DC98" s="311"/>
      <c r="DD98" s="236"/>
      <c r="DE98" s="236"/>
      <c r="DF98" s="314">
        <f>DE98-DD98</f>
        <v>0</v>
      </c>
      <c r="DG98" s="314"/>
      <c r="DH98" s="236"/>
      <c r="DI98" s="236"/>
      <c r="DJ98" s="314">
        <f>DI98-DH98</f>
        <v>0</v>
      </c>
      <c r="DK98" s="314"/>
    </row>
    <row r="99" spans="1:115" ht="16.5" customHeight="1" x14ac:dyDescent="0.2">
      <c r="A99" s="268"/>
      <c r="B99" s="323" t="s">
        <v>571</v>
      </c>
      <c r="C99" s="260" t="s">
        <v>635</v>
      </c>
      <c r="D99" s="261">
        <v>1.6</v>
      </c>
      <c r="E99" s="237">
        <v>1.6</v>
      </c>
      <c r="F99" s="237">
        <f>J99+N99+R99+V99+AK99+AO99+AW99+BM99+BQ99+CG99+CK99+CO99+DE99+DI99</f>
        <v>30.733999999999998</v>
      </c>
      <c r="G99" s="312">
        <f t="shared" si="39"/>
        <v>29.133999999999997</v>
      </c>
      <c r="H99" s="312">
        <f t="shared" si="69"/>
        <v>19.208749999999998</v>
      </c>
      <c r="I99" s="237"/>
      <c r="J99" s="237"/>
      <c r="K99" s="313"/>
      <c r="L99" s="263"/>
      <c r="M99" s="237"/>
      <c r="N99" s="237"/>
      <c r="O99" s="313">
        <f t="shared" ref="O99:O139" si="121">N99-M99</f>
        <v>0</v>
      </c>
      <c r="P99" s="313"/>
      <c r="Q99" s="237"/>
      <c r="R99" s="237"/>
      <c r="S99" s="313">
        <f t="shared" ref="S99:S139" si="122">R99-Q99</f>
        <v>0</v>
      </c>
      <c r="T99" s="313"/>
      <c r="U99" s="237"/>
      <c r="V99" s="237"/>
      <c r="W99" s="313">
        <f t="shared" ref="W99:W139" si="123">V99-U99</f>
        <v>0</v>
      </c>
      <c r="X99" s="313"/>
      <c r="Y99" s="237">
        <f t="shared" si="119"/>
        <v>0</v>
      </c>
      <c r="Z99" s="237">
        <f t="shared" si="119"/>
        <v>0</v>
      </c>
      <c r="AA99" s="313"/>
      <c r="AB99" s="313"/>
      <c r="AC99" s="237"/>
      <c r="AD99" s="237"/>
      <c r="AE99" s="313"/>
      <c r="AF99" s="313"/>
      <c r="AG99" s="237"/>
      <c r="AH99" s="237"/>
      <c r="AI99" s="313"/>
      <c r="AJ99" s="236">
        <v>20.9</v>
      </c>
      <c r="AK99" s="236">
        <v>20.9</v>
      </c>
      <c r="AL99" s="313"/>
      <c r="AM99" s="313"/>
      <c r="AN99" s="237"/>
      <c r="AO99" s="237"/>
      <c r="AP99" s="313">
        <f t="shared" ref="AP99:AP150" si="124">AO99-AN99</f>
        <v>0</v>
      </c>
      <c r="AQ99" s="313"/>
      <c r="AR99" s="237"/>
      <c r="AS99" s="237"/>
      <c r="AT99" s="313"/>
      <c r="AU99" s="313"/>
      <c r="AV99" s="237"/>
      <c r="AW99" s="237"/>
      <c r="AX99" s="313"/>
      <c r="AY99" s="313"/>
      <c r="AZ99" s="237"/>
      <c r="BA99" s="237"/>
      <c r="BB99" s="313"/>
      <c r="BC99" s="313"/>
      <c r="BD99" s="237"/>
      <c r="BE99" s="237"/>
      <c r="BF99" s="313"/>
      <c r="BG99" s="313"/>
      <c r="BH99" s="237"/>
      <c r="BI99" s="237"/>
      <c r="BJ99" s="313"/>
      <c r="BK99" s="313"/>
      <c r="BL99" s="237"/>
      <c r="BM99" s="237"/>
      <c r="BN99" s="313"/>
      <c r="BO99" s="313"/>
      <c r="BP99" s="237"/>
      <c r="BQ99" s="237"/>
      <c r="BR99" s="313"/>
      <c r="BS99" s="313"/>
      <c r="BT99" s="237"/>
      <c r="BU99" s="237"/>
      <c r="BV99" s="313"/>
      <c r="BW99" s="313"/>
      <c r="BX99" s="237"/>
      <c r="BY99" s="237"/>
      <c r="BZ99" s="313"/>
      <c r="CA99" s="313"/>
      <c r="CB99" s="237"/>
      <c r="CC99" s="237"/>
      <c r="CD99" s="313"/>
      <c r="CE99" s="313"/>
      <c r="CF99" s="236">
        <v>9.8339999999999996</v>
      </c>
      <c r="CG99" s="236">
        <v>9.8339999999999996</v>
      </c>
      <c r="CH99" s="314">
        <f t="shared" ref="CH99:CH152" si="125">CG99-CF99</f>
        <v>0</v>
      </c>
      <c r="CI99" s="314"/>
      <c r="CJ99" s="236"/>
      <c r="CK99" s="236"/>
      <c r="CL99" s="313"/>
      <c r="CM99" s="301"/>
      <c r="CN99" s="236"/>
      <c r="CO99" s="236"/>
      <c r="CP99" s="314"/>
      <c r="CQ99" s="314"/>
      <c r="CR99" s="234"/>
      <c r="CS99" s="234"/>
      <c r="CT99" s="310"/>
      <c r="CU99" s="311"/>
      <c r="CV99" s="234"/>
      <c r="CW99" s="234"/>
      <c r="CX99" s="310"/>
      <c r="CY99" s="311"/>
      <c r="CZ99" s="234"/>
      <c r="DA99" s="234"/>
      <c r="DB99" s="310"/>
      <c r="DC99" s="311"/>
      <c r="DD99" s="236"/>
      <c r="DE99" s="236"/>
      <c r="DF99" s="314"/>
      <c r="DG99" s="314"/>
      <c r="DH99" s="236"/>
      <c r="DI99" s="236"/>
      <c r="DJ99" s="314"/>
      <c r="DK99" s="314"/>
    </row>
    <row r="100" spans="1:115" ht="12.75" hidden="1" customHeight="1" x14ac:dyDescent="0.2">
      <c r="A100" s="258"/>
      <c r="B100" s="305"/>
      <c r="C100" s="258" t="s">
        <v>304</v>
      </c>
      <c r="D100" s="259"/>
      <c r="E100" s="237">
        <f>I100+M100+Q100+U100+Y100+AJ100+AN100+AR100+AV100+BD100+BH100+BX100+CF100+CJ100+CN100+CR100+CV100+CZ100+AZ100+BL100+BT100</f>
        <v>0</v>
      </c>
      <c r="F100" s="237">
        <f t="shared" ref="F100:F148" si="126">J100+N100+R100+V100+AK100+AO100+AW100+BM100+BQ100+CG100+CK100+CO100+DE100+DI100</f>
        <v>0</v>
      </c>
      <c r="G100" s="312">
        <f t="shared" si="39"/>
        <v>0</v>
      </c>
      <c r="H100" s="312" t="e">
        <f t="shared" si="69"/>
        <v>#DIV/0!</v>
      </c>
      <c r="I100" s="237"/>
      <c r="J100" s="237"/>
      <c r="K100" s="313">
        <f t="shared" ref="K100:K150" si="127">J100-I100</f>
        <v>0</v>
      </c>
      <c r="L100" s="263" t="e">
        <f t="shared" si="118"/>
        <v>#DIV/0!</v>
      </c>
      <c r="M100" s="237"/>
      <c r="N100" s="237"/>
      <c r="O100" s="313">
        <f t="shared" si="121"/>
        <v>0</v>
      </c>
      <c r="P100" s="313"/>
      <c r="Q100" s="237"/>
      <c r="R100" s="237"/>
      <c r="S100" s="313">
        <f t="shared" si="122"/>
        <v>0</v>
      </c>
      <c r="T100" s="313"/>
      <c r="U100" s="237"/>
      <c r="V100" s="237"/>
      <c r="W100" s="313">
        <f t="shared" si="123"/>
        <v>0</v>
      </c>
      <c r="X100" s="313"/>
      <c r="Y100" s="237">
        <f t="shared" si="119"/>
        <v>0</v>
      </c>
      <c r="Z100" s="237">
        <f t="shared" si="119"/>
        <v>0</v>
      </c>
      <c r="AA100" s="313">
        <f t="shared" ref="AA100:AA139" si="128">Z100-Y100</f>
        <v>0</v>
      </c>
      <c r="AB100" s="313"/>
      <c r="AC100" s="237"/>
      <c r="AD100" s="237"/>
      <c r="AE100" s="313">
        <f t="shared" ref="AE100:AE135" si="129">AD100-AC100</f>
        <v>0</v>
      </c>
      <c r="AF100" s="313" t="e">
        <f>AD100/AC100</f>
        <v>#DIV/0!</v>
      </c>
      <c r="AG100" s="237"/>
      <c r="AH100" s="237"/>
      <c r="AI100" s="313"/>
      <c r="AJ100" s="237"/>
      <c r="AK100" s="237"/>
      <c r="AL100" s="313">
        <f t="shared" ref="AL100:AL139" si="130">AK100-AJ100</f>
        <v>0</v>
      </c>
      <c r="AM100" s="313"/>
      <c r="AN100" s="237"/>
      <c r="AO100" s="237"/>
      <c r="AP100" s="313">
        <f t="shared" si="124"/>
        <v>0</v>
      </c>
      <c r="AQ100" s="313"/>
      <c r="AR100" s="313"/>
      <c r="AS100" s="313"/>
      <c r="AT100" s="313">
        <f>AS100-AR100</f>
        <v>0</v>
      </c>
      <c r="AU100" s="313"/>
      <c r="AV100" s="237"/>
      <c r="AW100" s="237"/>
      <c r="AX100" s="313">
        <f t="shared" ref="AX100:AX149" si="131">AW100-AV100</f>
        <v>0</v>
      </c>
      <c r="AY100" s="313"/>
      <c r="AZ100" s="237"/>
      <c r="BA100" s="237"/>
      <c r="BB100" s="313">
        <v>0</v>
      </c>
      <c r="BC100" s="313"/>
      <c r="BD100" s="237"/>
      <c r="BE100" s="237"/>
      <c r="BF100" s="313">
        <f t="shared" ref="BF100:BF152" si="132">BE100-BD100</f>
        <v>0</v>
      </c>
      <c r="BG100" s="313"/>
      <c r="BH100" s="237"/>
      <c r="BI100" s="237"/>
      <c r="BJ100" s="313">
        <f t="shared" ref="BJ100:BJ152" si="133">BI100-BH100</f>
        <v>0</v>
      </c>
      <c r="BK100" s="313"/>
      <c r="BL100" s="237"/>
      <c r="BM100" s="237"/>
      <c r="BN100" s="313">
        <f t="shared" ref="BN100:BN151" si="134">BM100-BL100</f>
        <v>0</v>
      </c>
      <c r="BO100" s="313"/>
      <c r="BP100" s="237"/>
      <c r="BQ100" s="237"/>
      <c r="BR100" s="313">
        <f t="shared" ref="BR100:BR151" si="135">BQ100-BP100</f>
        <v>0</v>
      </c>
      <c r="BS100" s="313"/>
      <c r="BT100" s="237"/>
      <c r="BU100" s="237"/>
      <c r="BV100" s="313">
        <f t="shared" ref="BV100:BV151" si="136">BU100-BT100</f>
        <v>0</v>
      </c>
      <c r="BW100" s="313"/>
      <c r="BX100" s="237"/>
      <c r="BY100" s="237"/>
      <c r="BZ100" s="313">
        <f t="shared" ref="BZ100:BZ152" si="137">BY100-BX100</f>
        <v>0</v>
      </c>
      <c r="CA100" s="313"/>
      <c r="CB100" s="237"/>
      <c r="CC100" s="237"/>
      <c r="CD100" s="313">
        <f t="shared" ref="CD100:CD151" si="138">CC100-CB100</f>
        <v>0</v>
      </c>
      <c r="CE100" s="313"/>
      <c r="CF100" s="237"/>
      <c r="CG100" s="236"/>
      <c r="CH100" s="314">
        <f t="shared" si="125"/>
        <v>0</v>
      </c>
      <c r="CI100" s="314"/>
      <c r="CJ100" s="236"/>
      <c r="CK100" s="236"/>
      <c r="CL100" s="313">
        <f t="shared" ref="CL100:CL152" si="139">CK100-CJ100</f>
        <v>0</v>
      </c>
      <c r="CM100" s="301"/>
      <c r="CN100" s="314"/>
      <c r="CO100" s="314"/>
      <c r="CP100" s="314">
        <f>CO100-CN100</f>
        <v>0</v>
      </c>
      <c r="CQ100" s="314"/>
      <c r="CR100" s="309"/>
      <c r="CS100" s="309"/>
      <c r="CT100" s="310"/>
      <c r="CU100" s="311"/>
      <c r="CV100" s="234"/>
      <c r="CW100" s="234"/>
      <c r="CX100" s="310"/>
      <c r="CY100" s="311"/>
      <c r="CZ100" s="234"/>
      <c r="DA100" s="234"/>
      <c r="DB100" s="310">
        <f t="shared" ref="DB100:DB152" si="140">DA100-CZ100</f>
        <v>0</v>
      </c>
      <c r="DC100" s="311"/>
      <c r="DD100" s="314"/>
      <c r="DE100" s="314"/>
      <c r="DF100" s="314">
        <f>DE100-DD100</f>
        <v>0</v>
      </c>
      <c r="DG100" s="314"/>
      <c r="DH100" s="314"/>
      <c r="DI100" s="314"/>
      <c r="DJ100" s="314">
        <f>DI100-DH100</f>
        <v>0</v>
      </c>
      <c r="DK100" s="314"/>
    </row>
    <row r="101" spans="1:115" ht="12.75" customHeight="1" x14ac:dyDescent="0.2">
      <c r="A101" s="258"/>
      <c r="B101" s="305">
        <v>1718002126</v>
      </c>
      <c r="C101" s="258" t="s">
        <v>305</v>
      </c>
      <c r="D101" s="259">
        <v>2.7</v>
      </c>
      <c r="E101" s="237">
        <v>2.7</v>
      </c>
      <c r="F101" s="237">
        <f t="shared" si="126"/>
        <v>0</v>
      </c>
      <c r="G101" s="312">
        <f t="shared" si="39"/>
        <v>-2.7</v>
      </c>
      <c r="H101" s="312">
        <f t="shared" si="69"/>
        <v>0</v>
      </c>
      <c r="I101" s="237"/>
      <c r="J101" s="236"/>
      <c r="K101" s="313">
        <f t="shared" si="127"/>
        <v>0</v>
      </c>
      <c r="L101" s="263">
        <v>0</v>
      </c>
      <c r="M101" s="236"/>
      <c r="N101" s="236"/>
      <c r="O101" s="313">
        <f t="shared" si="121"/>
        <v>0</v>
      </c>
      <c r="P101" s="313">
        <v>0</v>
      </c>
      <c r="Q101" s="237">
        <v>10.532080000000001</v>
      </c>
      <c r="R101" s="237"/>
      <c r="S101" s="313">
        <f t="shared" si="122"/>
        <v>-10.532080000000001</v>
      </c>
      <c r="T101" s="313"/>
      <c r="U101" s="237"/>
      <c r="V101" s="237"/>
      <c r="W101" s="313">
        <f t="shared" si="123"/>
        <v>0</v>
      </c>
      <c r="X101" s="313"/>
      <c r="Y101" s="237">
        <f t="shared" si="119"/>
        <v>0</v>
      </c>
      <c r="Z101" s="237">
        <f t="shared" si="119"/>
        <v>0</v>
      </c>
      <c r="AA101" s="313">
        <f t="shared" si="128"/>
        <v>0</v>
      </c>
      <c r="AB101" s="313"/>
      <c r="AC101" s="237"/>
      <c r="AD101" s="237"/>
      <c r="AE101" s="313">
        <f t="shared" si="129"/>
        <v>0</v>
      </c>
      <c r="AF101" s="313"/>
      <c r="AG101" s="237"/>
      <c r="AH101" s="237"/>
      <c r="AI101" s="313"/>
      <c r="AJ101" s="237"/>
      <c r="AK101" s="237"/>
      <c r="AL101" s="313">
        <f t="shared" si="130"/>
        <v>0</v>
      </c>
      <c r="AM101" s="313"/>
      <c r="AN101" s="237"/>
      <c r="AO101" s="237"/>
      <c r="AP101" s="313">
        <f t="shared" si="124"/>
        <v>0</v>
      </c>
      <c r="AQ101" s="313"/>
      <c r="AR101" s="313"/>
      <c r="AS101" s="313"/>
      <c r="AT101" s="313"/>
      <c r="AU101" s="313"/>
      <c r="AV101" s="237"/>
      <c r="AW101" s="237"/>
      <c r="AX101" s="313">
        <f>AW101-AV101</f>
        <v>0</v>
      </c>
      <c r="AY101" s="313"/>
      <c r="AZ101" s="237"/>
      <c r="BA101" s="237"/>
      <c r="BB101" s="313">
        <v>0</v>
      </c>
      <c r="BC101" s="313"/>
      <c r="BD101" s="237"/>
      <c r="BE101" s="237"/>
      <c r="BF101" s="313">
        <f t="shared" si="132"/>
        <v>0</v>
      </c>
      <c r="BG101" s="313"/>
      <c r="BH101" s="237"/>
      <c r="BI101" s="237"/>
      <c r="BJ101" s="313">
        <f t="shared" si="133"/>
        <v>0</v>
      </c>
      <c r="BK101" s="313"/>
      <c r="BL101" s="237"/>
      <c r="BM101" s="237"/>
      <c r="BN101" s="313">
        <f t="shared" si="134"/>
        <v>0</v>
      </c>
      <c r="BO101" s="313"/>
      <c r="BP101" s="237"/>
      <c r="BQ101" s="237"/>
      <c r="BR101" s="313">
        <f t="shared" si="135"/>
        <v>0</v>
      </c>
      <c r="BS101" s="313"/>
      <c r="BT101" s="237"/>
      <c r="BU101" s="237"/>
      <c r="BV101" s="313">
        <f t="shared" si="136"/>
        <v>0</v>
      </c>
      <c r="BW101" s="313"/>
      <c r="BX101" s="237"/>
      <c r="BY101" s="237"/>
      <c r="BZ101" s="313">
        <f t="shared" si="137"/>
        <v>0</v>
      </c>
      <c r="CA101" s="313"/>
      <c r="CB101" s="237"/>
      <c r="CC101" s="237"/>
      <c r="CD101" s="313">
        <f t="shared" si="138"/>
        <v>0</v>
      </c>
      <c r="CE101" s="313"/>
      <c r="CF101" s="278"/>
      <c r="CG101" s="241"/>
      <c r="CH101" s="314">
        <f t="shared" si="125"/>
        <v>0</v>
      </c>
      <c r="CI101" s="314"/>
      <c r="CJ101" s="236"/>
      <c r="CK101" s="236"/>
      <c r="CL101" s="313">
        <f t="shared" si="139"/>
        <v>0</v>
      </c>
      <c r="CM101" s="301"/>
      <c r="CN101" s="314"/>
      <c r="CO101" s="314"/>
      <c r="CP101" s="314">
        <v>0</v>
      </c>
      <c r="CQ101" s="314"/>
      <c r="CR101" s="309"/>
      <c r="CS101" s="309"/>
      <c r="CT101" s="310"/>
      <c r="CU101" s="311"/>
      <c r="CV101" s="234"/>
      <c r="CW101" s="234"/>
      <c r="CX101" s="310"/>
      <c r="CY101" s="311"/>
      <c r="CZ101" s="234"/>
      <c r="DA101" s="234"/>
      <c r="DB101" s="310">
        <f t="shared" si="140"/>
        <v>0</v>
      </c>
      <c r="DC101" s="311"/>
      <c r="DD101" s="314"/>
      <c r="DE101" s="314"/>
      <c r="DF101" s="314">
        <v>0</v>
      </c>
      <c r="DG101" s="314"/>
      <c r="DH101" s="314"/>
      <c r="DI101" s="314"/>
      <c r="DJ101" s="314">
        <v>0</v>
      </c>
      <c r="DK101" s="314"/>
    </row>
    <row r="102" spans="1:115" ht="12.75" customHeight="1" x14ac:dyDescent="0.2">
      <c r="A102" s="258"/>
      <c r="B102" s="305">
        <v>1718002246</v>
      </c>
      <c r="C102" s="258" t="s">
        <v>306</v>
      </c>
      <c r="D102" s="259">
        <v>766.3</v>
      </c>
      <c r="E102" s="237">
        <v>766.3</v>
      </c>
      <c r="F102" s="237">
        <f t="shared" si="126"/>
        <v>0</v>
      </c>
      <c r="G102" s="312">
        <f t="shared" ref="G102:G152" si="141">F102-E102</f>
        <v>-766.3</v>
      </c>
      <c r="H102" s="312">
        <f t="shared" si="69"/>
        <v>0</v>
      </c>
      <c r="I102" s="236"/>
      <c r="J102" s="236"/>
      <c r="K102" s="313">
        <f t="shared" si="127"/>
        <v>0</v>
      </c>
      <c r="L102" s="263"/>
      <c r="M102" s="326">
        <v>0.27700000000000002</v>
      </c>
      <c r="N102" s="326"/>
      <c r="O102" s="313">
        <f t="shared" si="121"/>
        <v>-0.27700000000000002</v>
      </c>
      <c r="P102" s="313"/>
      <c r="Q102" s="236">
        <v>58.254010000000001</v>
      </c>
      <c r="R102" s="236"/>
      <c r="S102" s="313">
        <f t="shared" si="122"/>
        <v>-58.254010000000001</v>
      </c>
      <c r="T102" s="313"/>
      <c r="U102" s="237"/>
      <c r="V102" s="237"/>
      <c r="W102" s="313">
        <f t="shared" si="123"/>
        <v>0</v>
      </c>
      <c r="X102" s="313"/>
      <c r="Y102" s="237">
        <f t="shared" si="119"/>
        <v>0</v>
      </c>
      <c r="Z102" s="237">
        <f t="shared" si="119"/>
        <v>0</v>
      </c>
      <c r="AA102" s="313">
        <f t="shared" si="128"/>
        <v>0</v>
      </c>
      <c r="AB102" s="313"/>
      <c r="AC102" s="237"/>
      <c r="AD102" s="237"/>
      <c r="AE102" s="313">
        <f t="shared" si="129"/>
        <v>0</v>
      </c>
      <c r="AF102" s="313"/>
      <c r="AG102" s="237"/>
      <c r="AH102" s="237"/>
      <c r="AI102" s="313"/>
      <c r="AJ102" s="237"/>
      <c r="AK102" s="237"/>
      <c r="AL102" s="313">
        <f t="shared" si="130"/>
        <v>0</v>
      </c>
      <c r="AM102" s="313"/>
      <c r="AN102" s="237"/>
      <c r="AO102" s="237"/>
      <c r="AP102" s="313">
        <f t="shared" si="124"/>
        <v>0</v>
      </c>
      <c r="AQ102" s="313"/>
      <c r="AR102" s="313"/>
      <c r="AS102" s="313"/>
      <c r="AT102" s="313"/>
      <c r="AU102" s="313"/>
      <c r="AV102" s="237"/>
      <c r="AW102" s="237"/>
      <c r="AX102" s="313">
        <f t="shared" si="131"/>
        <v>0</v>
      </c>
      <c r="AY102" s="313"/>
      <c r="AZ102" s="237"/>
      <c r="BA102" s="237"/>
      <c r="BB102" s="313">
        <v>0</v>
      </c>
      <c r="BC102" s="313"/>
      <c r="BD102" s="237"/>
      <c r="BE102" s="237"/>
      <c r="BF102" s="313">
        <f t="shared" si="132"/>
        <v>0</v>
      </c>
      <c r="BG102" s="313"/>
      <c r="BH102" s="237"/>
      <c r="BI102" s="237"/>
      <c r="BJ102" s="313">
        <f t="shared" si="133"/>
        <v>0</v>
      </c>
      <c r="BK102" s="313"/>
      <c r="BL102" s="237"/>
      <c r="BM102" s="237"/>
      <c r="BN102" s="313">
        <f t="shared" si="134"/>
        <v>0</v>
      </c>
      <c r="BO102" s="313"/>
      <c r="BP102" s="237"/>
      <c r="BQ102" s="237"/>
      <c r="BR102" s="313">
        <f t="shared" si="135"/>
        <v>0</v>
      </c>
      <c r="BS102" s="313"/>
      <c r="BT102" s="237"/>
      <c r="BU102" s="237"/>
      <c r="BV102" s="313">
        <f t="shared" si="136"/>
        <v>0</v>
      </c>
      <c r="BW102" s="313"/>
      <c r="BX102" s="237"/>
      <c r="BY102" s="237"/>
      <c r="BZ102" s="313">
        <f t="shared" si="137"/>
        <v>0</v>
      </c>
      <c r="CA102" s="313"/>
      <c r="CB102" s="237"/>
      <c r="CC102" s="237"/>
      <c r="CD102" s="313">
        <f t="shared" si="138"/>
        <v>0</v>
      </c>
      <c r="CE102" s="313"/>
      <c r="CF102" s="237"/>
      <c r="CG102" s="236"/>
      <c r="CH102" s="314">
        <f t="shared" si="125"/>
        <v>0</v>
      </c>
      <c r="CI102" s="314"/>
      <c r="CJ102" s="236"/>
      <c r="CK102" s="236"/>
      <c r="CL102" s="313">
        <f t="shared" si="139"/>
        <v>0</v>
      </c>
      <c r="CM102" s="301"/>
      <c r="CN102" s="314"/>
      <c r="CO102" s="314"/>
      <c r="CP102" s="314">
        <v>0</v>
      </c>
      <c r="CQ102" s="314"/>
      <c r="CR102" s="309"/>
      <c r="CS102" s="309"/>
      <c r="CT102" s="310"/>
      <c r="CU102" s="311"/>
      <c r="CV102" s="234"/>
      <c r="CW102" s="234"/>
      <c r="CX102" s="310"/>
      <c r="CY102" s="311"/>
      <c r="CZ102" s="234"/>
      <c r="DA102" s="234"/>
      <c r="DB102" s="310">
        <f t="shared" si="140"/>
        <v>0</v>
      </c>
      <c r="DC102" s="311"/>
      <c r="DD102" s="314"/>
      <c r="DE102" s="314"/>
      <c r="DF102" s="314">
        <v>0</v>
      </c>
      <c r="DG102" s="314"/>
      <c r="DH102" s="314"/>
      <c r="DI102" s="314"/>
      <c r="DJ102" s="314">
        <v>0</v>
      </c>
      <c r="DK102" s="314"/>
    </row>
    <row r="103" spans="1:115" x14ac:dyDescent="0.2">
      <c r="A103" s="258"/>
      <c r="B103" s="305">
        <v>5406306334</v>
      </c>
      <c r="C103" s="258" t="s">
        <v>636</v>
      </c>
      <c r="D103" s="237">
        <v>0.5</v>
      </c>
      <c r="E103" s="237">
        <v>0.5</v>
      </c>
      <c r="F103" s="237">
        <f t="shared" si="126"/>
        <v>0</v>
      </c>
      <c r="G103" s="312">
        <f t="shared" si="141"/>
        <v>-0.5</v>
      </c>
      <c r="H103" s="312">
        <f t="shared" si="69"/>
        <v>0</v>
      </c>
      <c r="I103" s="236"/>
      <c r="J103" s="236"/>
      <c r="K103" s="313">
        <f t="shared" si="127"/>
        <v>0</v>
      </c>
      <c r="L103" s="263">
        <v>0</v>
      </c>
      <c r="M103" s="237"/>
      <c r="N103" s="237"/>
      <c r="O103" s="313">
        <f t="shared" si="121"/>
        <v>0</v>
      </c>
      <c r="P103" s="313"/>
      <c r="Q103" s="237"/>
      <c r="R103" s="237"/>
      <c r="S103" s="313">
        <f t="shared" si="122"/>
        <v>0</v>
      </c>
      <c r="T103" s="313"/>
      <c r="U103" s="237"/>
      <c r="V103" s="237"/>
      <c r="W103" s="313">
        <f t="shared" si="123"/>
        <v>0</v>
      </c>
      <c r="X103" s="313"/>
      <c r="Y103" s="237">
        <f t="shared" si="119"/>
        <v>0</v>
      </c>
      <c r="Z103" s="237">
        <f t="shared" si="119"/>
        <v>0</v>
      </c>
      <c r="AA103" s="313">
        <f t="shared" si="128"/>
        <v>0</v>
      </c>
      <c r="AB103" s="313"/>
      <c r="AC103" s="237"/>
      <c r="AD103" s="237"/>
      <c r="AE103" s="313">
        <f t="shared" si="129"/>
        <v>0</v>
      </c>
      <c r="AF103" s="313"/>
      <c r="AG103" s="237"/>
      <c r="AH103" s="237"/>
      <c r="AI103" s="313"/>
      <c r="AJ103" s="237"/>
      <c r="AK103" s="237"/>
      <c r="AL103" s="313">
        <f t="shared" si="130"/>
        <v>0</v>
      </c>
      <c r="AM103" s="313"/>
      <c r="AN103" s="237"/>
      <c r="AO103" s="237"/>
      <c r="AP103" s="313">
        <f t="shared" si="124"/>
        <v>0</v>
      </c>
      <c r="AQ103" s="313"/>
      <c r="AR103" s="313"/>
      <c r="AS103" s="313"/>
      <c r="AT103" s="313"/>
      <c r="AU103" s="313"/>
      <c r="AV103" s="237"/>
      <c r="AW103" s="237"/>
      <c r="AX103" s="313">
        <f t="shared" si="131"/>
        <v>0</v>
      </c>
      <c r="AY103" s="313"/>
      <c r="AZ103" s="237"/>
      <c r="BA103" s="237"/>
      <c r="BB103" s="313">
        <v>0</v>
      </c>
      <c r="BC103" s="313"/>
      <c r="BD103" s="237"/>
      <c r="BE103" s="237"/>
      <c r="BF103" s="313">
        <f t="shared" si="132"/>
        <v>0</v>
      </c>
      <c r="BG103" s="313"/>
      <c r="BH103" s="237"/>
      <c r="BI103" s="237"/>
      <c r="BJ103" s="313">
        <f t="shared" si="133"/>
        <v>0</v>
      </c>
      <c r="BK103" s="313"/>
      <c r="BL103" s="237"/>
      <c r="BM103" s="237"/>
      <c r="BN103" s="313">
        <f t="shared" si="134"/>
        <v>0</v>
      </c>
      <c r="BO103" s="313"/>
      <c r="BP103" s="237"/>
      <c r="BQ103" s="237"/>
      <c r="BR103" s="313">
        <f t="shared" si="135"/>
        <v>0</v>
      </c>
      <c r="BS103" s="313"/>
      <c r="BT103" s="237"/>
      <c r="BU103" s="237"/>
      <c r="BV103" s="313">
        <f t="shared" si="136"/>
        <v>0</v>
      </c>
      <c r="BW103" s="313"/>
      <c r="BX103" s="237"/>
      <c r="BY103" s="237"/>
      <c r="BZ103" s="313">
        <f t="shared" si="137"/>
        <v>0</v>
      </c>
      <c r="CA103" s="313"/>
      <c r="CB103" s="237"/>
      <c r="CC103" s="237"/>
      <c r="CD103" s="313">
        <f t="shared" si="138"/>
        <v>0</v>
      </c>
      <c r="CE103" s="313"/>
      <c r="CF103" s="278"/>
      <c r="CG103" s="241"/>
      <c r="CH103" s="314">
        <f t="shared" si="125"/>
        <v>0</v>
      </c>
      <c r="CI103" s="314"/>
      <c r="CJ103" s="236"/>
      <c r="CK103" s="236"/>
      <c r="CL103" s="313">
        <f t="shared" si="139"/>
        <v>0</v>
      </c>
      <c r="CM103" s="301"/>
      <c r="CN103" s="314"/>
      <c r="CO103" s="314"/>
      <c r="CP103" s="314">
        <v>0</v>
      </c>
      <c r="CQ103" s="314"/>
      <c r="CR103" s="309"/>
      <c r="CS103" s="309"/>
      <c r="CT103" s="310"/>
      <c r="CU103" s="311"/>
      <c r="CV103" s="234"/>
      <c r="CW103" s="234"/>
      <c r="CX103" s="310"/>
      <c r="CY103" s="311"/>
      <c r="CZ103" s="234"/>
      <c r="DA103" s="234"/>
      <c r="DB103" s="310">
        <f t="shared" si="140"/>
        <v>0</v>
      </c>
      <c r="DC103" s="311"/>
      <c r="DD103" s="314"/>
      <c r="DE103" s="314"/>
      <c r="DF103" s="314">
        <v>0</v>
      </c>
      <c r="DG103" s="314"/>
      <c r="DH103" s="314"/>
      <c r="DI103" s="314"/>
      <c r="DJ103" s="314">
        <v>0</v>
      </c>
      <c r="DK103" s="314"/>
    </row>
    <row r="104" spans="1:115" ht="12.75" customHeight="1" x14ac:dyDescent="0.2">
      <c r="A104" s="258"/>
      <c r="B104" s="305">
        <v>1718002510</v>
      </c>
      <c r="C104" s="258" t="s">
        <v>435</v>
      </c>
      <c r="D104" s="259">
        <v>41.1</v>
      </c>
      <c r="E104" s="237">
        <v>41.1</v>
      </c>
      <c r="F104" s="237">
        <f t="shared" si="126"/>
        <v>276.97406000000001</v>
      </c>
      <c r="G104" s="312">
        <f t="shared" si="141"/>
        <v>235.87406000000001</v>
      </c>
      <c r="H104" s="312">
        <f t="shared" si="69"/>
        <v>6.739028223844282</v>
      </c>
      <c r="I104" s="236">
        <v>878.90099999999995</v>
      </c>
      <c r="J104" s="236">
        <v>216.14599999999999</v>
      </c>
      <c r="K104" s="313">
        <f t="shared" si="127"/>
        <v>-662.755</v>
      </c>
      <c r="L104" s="313"/>
      <c r="M104" s="236">
        <v>0.3</v>
      </c>
      <c r="N104" s="236"/>
      <c r="O104" s="313">
        <f t="shared" si="121"/>
        <v>-0.3</v>
      </c>
      <c r="P104" s="313"/>
      <c r="Q104" s="237"/>
      <c r="R104" s="237"/>
      <c r="S104" s="313">
        <f t="shared" si="122"/>
        <v>0</v>
      </c>
      <c r="T104" s="313"/>
      <c r="U104" s="237"/>
      <c r="V104" s="237"/>
      <c r="W104" s="313">
        <f t="shared" si="123"/>
        <v>0</v>
      </c>
      <c r="X104" s="313"/>
      <c r="Y104" s="237">
        <f t="shared" si="119"/>
        <v>0</v>
      </c>
      <c r="Z104" s="237">
        <f t="shared" si="119"/>
        <v>0</v>
      </c>
      <c r="AA104" s="313">
        <f t="shared" si="128"/>
        <v>0</v>
      </c>
      <c r="AB104" s="313"/>
      <c r="AC104" s="237"/>
      <c r="AD104" s="237"/>
      <c r="AE104" s="313">
        <f t="shared" si="129"/>
        <v>0</v>
      </c>
      <c r="AF104" s="313"/>
      <c r="AG104" s="237"/>
      <c r="AH104" s="237"/>
      <c r="AI104" s="313"/>
      <c r="AJ104" s="237"/>
      <c r="AK104" s="237"/>
      <c r="AL104" s="313">
        <f t="shared" si="130"/>
        <v>0</v>
      </c>
      <c r="AM104" s="313"/>
      <c r="AN104" s="237"/>
      <c r="AO104" s="237"/>
      <c r="AP104" s="313">
        <f t="shared" si="124"/>
        <v>0</v>
      </c>
      <c r="AQ104" s="313"/>
      <c r="AR104" s="313"/>
      <c r="AS104" s="313"/>
      <c r="AT104" s="313"/>
      <c r="AU104" s="313"/>
      <c r="AV104" s="237"/>
      <c r="AW104" s="237"/>
      <c r="AX104" s="313">
        <f t="shared" si="131"/>
        <v>0</v>
      </c>
      <c r="AY104" s="313"/>
      <c r="AZ104" s="237"/>
      <c r="BA104" s="237"/>
      <c r="BB104" s="313">
        <v>0</v>
      </c>
      <c r="BC104" s="313"/>
      <c r="BD104" s="237"/>
      <c r="BE104" s="237"/>
      <c r="BF104" s="313">
        <f t="shared" si="132"/>
        <v>0</v>
      </c>
      <c r="BG104" s="313"/>
      <c r="BH104" s="237"/>
      <c r="BI104" s="237"/>
      <c r="BJ104" s="313">
        <f t="shared" si="133"/>
        <v>0</v>
      </c>
      <c r="BK104" s="313"/>
      <c r="BL104" s="237"/>
      <c r="BM104" s="237"/>
      <c r="BN104" s="313">
        <f t="shared" si="134"/>
        <v>0</v>
      </c>
      <c r="BO104" s="313"/>
      <c r="BP104" s="237"/>
      <c r="BQ104" s="237"/>
      <c r="BR104" s="313">
        <f t="shared" si="135"/>
        <v>0</v>
      </c>
      <c r="BS104" s="313"/>
      <c r="BT104" s="237"/>
      <c r="BU104" s="237"/>
      <c r="BV104" s="313">
        <f t="shared" si="136"/>
        <v>0</v>
      </c>
      <c r="BW104" s="313"/>
      <c r="BX104" s="237"/>
      <c r="BY104" s="237"/>
      <c r="BZ104" s="313">
        <f t="shared" si="137"/>
        <v>0</v>
      </c>
      <c r="CA104" s="313"/>
      <c r="CB104" s="237"/>
      <c r="CC104" s="237"/>
      <c r="CD104" s="313">
        <f t="shared" si="138"/>
        <v>0</v>
      </c>
      <c r="CE104" s="313"/>
      <c r="CF104" s="236">
        <v>0.08</v>
      </c>
      <c r="CG104" s="236"/>
      <c r="CH104" s="314">
        <f t="shared" si="125"/>
        <v>-0.08</v>
      </c>
      <c r="CI104" s="314"/>
      <c r="CJ104" s="236"/>
      <c r="CK104" s="236"/>
      <c r="CL104" s="313">
        <f t="shared" si="139"/>
        <v>0</v>
      </c>
      <c r="CM104" s="301"/>
      <c r="CN104" s="314"/>
      <c r="CO104" s="314"/>
      <c r="CP104" s="314">
        <v>0</v>
      </c>
      <c r="CQ104" s="314"/>
      <c r="CR104" s="309"/>
      <c r="CS104" s="309"/>
      <c r="CT104" s="310"/>
      <c r="CU104" s="311"/>
      <c r="CV104" s="234"/>
      <c r="CW104" s="234"/>
      <c r="CX104" s="310"/>
      <c r="CY104" s="311"/>
      <c r="CZ104" s="234"/>
      <c r="DA104" s="234"/>
      <c r="DB104" s="310">
        <f t="shared" si="140"/>
        <v>0</v>
      </c>
      <c r="DC104" s="311"/>
      <c r="DD104" s="314"/>
      <c r="DE104" s="314"/>
      <c r="DF104" s="314">
        <v>0</v>
      </c>
      <c r="DG104" s="314"/>
      <c r="DH104" s="314">
        <f>34.2155+1822.95304+422.59366</f>
        <v>2279.7622000000001</v>
      </c>
      <c r="DI104" s="314">
        <v>60.828060000000001</v>
      </c>
      <c r="DJ104" s="314">
        <f>DI104-DH104</f>
        <v>-2218.9341400000003</v>
      </c>
      <c r="DK104" s="314"/>
    </row>
    <row r="105" spans="1:115" hidden="1" x14ac:dyDescent="0.2">
      <c r="A105" s="258"/>
      <c r="B105" s="305"/>
      <c r="C105" s="258" t="s">
        <v>308</v>
      </c>
      <c r="D105" s="259"/>
      <c r="E105" s="237">
        <f>I105+M105+Q105+U105+Y105+AJ105+AN105+AR105+AV105+BD105+BH105+BX105+CF105+CJ105+CN105+CR105+CV105+CZ105+AZ105+BL105+BT105</f>
        <v>0</v>
      </c>
      <c r="F105" s="237">
        <f t="shared" si="126"/>
        <v>0</v>
      </c>
      <c r="G105" s="312">
        <f t="shared" si="141"/>
        <v>0</v>
      </c>
      <c r="H105" s="312" t="e">
        <f t="shared" si="69"/>
        <v>#DIV/0!</v>
      </c>
      <c r="I105" s="236"/>
      <c r="J105" s="236"/>
      <c r="K105" s="313">
        <f t="shared" si="127"/>
        <v>0</v>
      </c>
      <c r="L105" s="313"/>
      <c r="M105" s="237"/>
      <c r="N105" s="237"/>
      <c r="O105" s="313">
        <f t="shared" si="121"/>
        <v>0</v>
      </c>
      <c r="P105" s="313"/>
      <c r="Q105" s="237"/>
      <c r="R105" s="237"/>
      <c r="S105" s="313">
        <f t="shared" si="122"/>
        <v>0</v>
      </c>
      <c r="T105" s="313"/>
      <c r="U105" s="237"/>
      <c r="V105" s="237"/>
      <c r="W105" s="313">
        <f t="shared" si="123"/>
        <v>0</v>
      </c>
      <c r="X105" s="313"/>
      <c r="Y105" s="237">
        <f t="shared" si="119"/>
        <v>0</v>
      </c>
      <c r="Z105" s="237">
        <f t="shared" si="119"/>
        <v>0</v>
      </c>
      <c r="AA105" s="313">
        <f t="shared" si="128"/>
        <v>0</v>
      </c>
      <c r="AB105" s="313"/>
      <c r="AC105" s="237"/>
      <c r="AD105" s="237"/>
      <c r="AE105" s="313">
        <f t="shared" si="129"/>
        <v>0</v>
      </c>
      <c r="AF105" s="313"/>
      <c r="AG105" s="237"/>
      <c r="AH105" s="237"/>
      <c r="AI105" s="313"/>
      <c r="AJ105" s="237"/>
      <c r="AK105" s="237"/>
      <c r="AL105" s="313">
        <f t="shared" si="130"/>
        <v>0</v>
      </c>
      <c r="AM105" s="313"/>
      <c r="AN105" s="237"/>
      <c r="AO105" s="237"/>
      <c r="AP105" s="313">
        <f t="shared" si="124"/>
        <v>0</v>
      </c>
      <c r="AQ105" s="313"/>
      <c r="AR105" s="313"/>
      <c r="AS105" s="313"/>
      <c r="AT105" s="313">
        <f>AS105-AR105</f>
        <v>0</v>
      </c>
      <c r="AU105" s="313"/>
      <c r="AV105" s="237"/>
      <c r="AW105" s="237"/>
      <c r="AX105" s="313">
        <f t="shared" si="131"/>
        <v>0</v>
      </c>
      <c r="AY105" s="313"/>
      <c r="AZ105" s="237"/>
      <c r="BA105" s="237"/>
      <c r="BB105" s="313">
        <v>0</v>
      </c>
      <c r="BC105" s="313"/>
      <c r="BD105" s="237"/>
      <c r="BE105" s="237"/>
      <c r="BF105" s="313">
        <f t="shared" si="132"/>
        <v>0</v>
      </c>
      <c r="BG105" s="313"/>
      <c r="BH105" s="237"/>
      <c r="BI105" s="237"/>
      <c r="BJ105" s="313">
        <f t="shared" si="133"/>
        <v>0</v>
      </c>
      <c r="BK105" s="313"/>
      <c r="BL105" s="237"/>
      <c r="BM105" s="237"/>
      <c r="BN105" s="313">
        <f t="shared" si="134"/>
        <v>0</v>
      </c>
      <c r="BO105" s="313"/>
      <c r="BP105" s="237"/>
      <c r="BQ105" s="237"/>
      <c r="BR105" s="313">
        <f t="shared" si="135"/>
        <v>0</v>
      </c>
      <c r="BS105" s="313"/>
      <c r="BT105" s="237"/>
      <c r="BU105" s="237"/>
      <c r="BV105" s="313">
        <f t="shared" si="136"/>
        <v>0</v>
      </c>
      <c r="BW105" s="313"/>
      <c r="BX105" s="237"/>
      <c r="BY105" s="237"/>
      <c r="BZ105" s="313">
        <f t="shared" si="137"/>
        <v>0</v>
      </c>
      <c r="CA105" s="313"/>
      <c r="CB105" s="237"/>
      <c r="CC105" s="237"/>
      <c r="CD105" s="313">
        <f t="shared" si="138"/>
        <v>0</v>
      </c>
      <c r="CE105" s="313"/>
      <c r="CF105" s="237"/>
      <c r="CG105" s="236"/>
      <c r="CH105" s="314">
        <f t="shared" si="125"/>
        <v>0</v>
      </c>
      <c r="CI105" s="314"/>
      <c r="CJ105" s="236"/>
      <c r="CK105" s="236"/>
      <c r="CL105" s="313">
        <f t="shared" si="139"/>
        <v>0</v>
      </c>
      <c r="CM105" s="301"/>
      <c r="CN105" s="314"/>
      <c r="CO105" s="314"/>
      <c r="CP105" s="314">
        <v>0</v>
      </c>
      <c r="CQ105" s="314"/>
      <c r="CR105" s="309"/>
      <c r="CS105" s="309"/>
      <c r="CT105" s="310"/>
      <c r="CU105" s="311"/>
      <c r="CV105" s="234"/>
      <c r="CW105" s="234"/>
      <c r="CX105" s="310"/>
      <c r="CY105" s="311"/>
      <c r="CZ105" s="234"/>
      <c r="DA105" s="234"/>
      <c r="DB105" s="310">
        <f t="shared" si="140"/>
        <v>0</v>
      </c>
      <c r="DC105" s="311"/>
      <c r="DD105" s="314"/>
      <c r="DE105" s="314"/>
      <c r="DF105" s="314">
        <v>0</v>
      </c>
      <c r="DG105" s="314"/>
      <c r="DH105" s="314"/>
      <c r="DI105" s="314"/>
      <c r="DJ105" s="314">
        <v>0</v>
      </c>
      <c r="DK105" s="314"/>
    </row>
    <row r="106" spans="1:115" ht="12.75" hidden="1" customHeight="1" x14ac:dyDescent="0.2">
      <c r="A106" s="258"/>
      <c r="B106" s="305"/>
      <c r="C106" s="258" t="s">
        <v>664</v>
      </c>
      <c r="D106" s="259"/>
      <c r="E106" s="237">
        <f>I106+M106+Q106+U106+Y106+AJ106+AN106+AR106+AV106+BD106+BH106+BX106+CF106+CJ106+CN106+CR106+CV106+CZ106+AZ106+BL106+BT106</f>
        <v>0</v>
      </c>
      <c r="F106" s="237">
        <f t="shared" si="126"/>
        <v>0</v>
      </c>
      <c r="G106" s="312">
        <f t="shared" si="141"/>
        <v>0</v>
      </c>
      <c r="H106" s="312" t="e">
        <f t="shared" si="69"/>
        <v>#DIV/0!</v>
      </c>
      <c r="I106" s="236"/>
      <c r="J106" s="236"/>
      <c r="K106" s="313">
        <f t="shared" si="127"/>
        <v>0</v>
      </c>
      <c r="L106" s="313"/>
      <c r="M106" s="237"/>
      <c r="N106" s="237"/>
      <c r="O106" s="313">
        <f t="shared" si="121"/>
        <v>0</v>
      </c>
      <c r="P106" s="313"/>
      <c r="Q106" s="237"/>
      <c r="R106" s="237"/>
      <c r="S106" s="313">
        <f t="shared" si="122"/>
        <v>0</v>
      </c>
      <c r="T106" s="313"/>
      <c r="U106" s="237"/>
      <c r="V106" s="237"/>
      <c r="W106" s="313">
        <f t="shared" si="123"/>
        <v>0</v>
      </c>
      <c r="X106" s="313"/>
      <c r="Y106" s="237">
        <f t="shared" si="119"/>
        <v>0</v>
      </c>
      <c r="Z106" s="237">
        <f t="shared" si="119"/>
        <v>0</v>
      </c>
      <c r="AA106" s="313">
        <f t="shared" si="128"/>
        <v>0</v>
      </c>
      <c r="AB106" s="313"/>
      <c r="AC106" s="237"/>
      <c r="AD106" s="237"/>
      <c r="AE106" s="313">
        <f t="shared" si="129"/>
        <v>0</v>
      </c>
      <c r="AF106" s="313"/>
      <c r="AG106" s="237"/>
      <c r="AH106" s="237"/>
      <c r="AI106" s="313"/>
      <c r="AJ106" s="237"/>
      <c r="AK106" s="237"/>
      <c r="AL106" s="313">
        <f t="shared" si="130"/>
        <v>0</v>
      </c>
      <c r="AM106" s="313"/>
      <c r="AN106" s="237"/>
      <c r="AO106" s="237"/>
      <c r="AP106" s="313">
        <f t="shared" si="124"/>
        <v>0</v>
      </c>
      <c r="AQ106" s="313"/>
      <c r="AR106" s="313"/>
      <c r="AS106" s="313"/>
      <c r="AT106" s="313"/>
      <c r="AU106" s="313"/>
      <c r="AV106" s="237"/>
      <c r="AW106" s="237"/>
      <c r="AX106" s="313">
        <f t="shared" si="131"/>
        <v>0</v>
      </c>
      <c r="AY106" s="313"/>
      <c r="AZ106" s="237"/>
      <c r="BA106" s="237"/>
      <c r="BB106" s="313">
        <v>0</v>
      </c>
      <c r="BC106" s="313"/>
      <c r="BD106" s="237"/>
      <c r="BE106" s="237"/>
      <c r="BF106" s="313">
        <f t="shared" si="132"/>
        <v>0</v>
      </c>
      <c r="BG106" s="313"/>
      <c r="BH106" s="237"/>
      <c r="BI106" s="237"/>
      <c r="BJ106" s="313">
        <f t="shared" si="133"/>
        <v>0</v>
      </c>
      <c r="BK106" s="313"/>
      <c r="BL106" s="237"/>
      <c r="BM106" s="237"/>
      <c r="BN106" s="313">
        <f t="shared" si="134"/>
        <v>0</v>
      </c>
      <c r="BO106" s="313"/>
      <c r="BP106" s="237"/>
      <c r="BQ106" s="237"/>
      <c r="BR106" s="313">
        <f t="shared" si="135"/>
        <v>0</v>
      </c>
      <c r="BS106" s="313"/>
      <c r="BT106" s="237"/>
      <c r="BU106" s="237"/>
      <c r="BV106" s="313">
        <f t="shared" si="136"/>
        <v>0</v>
      </c>
      <c r="BW106" s="313"/>
      <c r="BX106" s="237"/>
      <c r="BY106" s="237"/>
      <c r="BZ106" s="313">
        <f t="shared" si="137"/>
        <v>0</v>
      </c>
      <c r="CA106" s="313"/>
      <c r="CB106" s="237"/>
      <c r="CC106" s="237"/>
      <c r="CD106" s="313">
        <f t="shared" si="138"/>
        <v>0</v>
      </c>
      <c r="CE106" s="313"/>
      <c r="CF106" s="237"/>
      <c r="CG106" s="236"/>
      <c r="CH106" s="314">
        <f t="shared" si="125"/>
        <v>0</v>
      </c>
      <c r="CI106" s="314"/>
      <c r="CJ106" s="236"/>
      <c r="CK106" s="236"/>
      <c r="CL106" s="313">
        <f t="shared" si="139"/>
        <v>0</v>
      </c>
      <c r="CM106" s="301"/>
      <c r="CN106" s="314"/>
      <c r="CO106" s="314"/>
      <c r="CP106" s="314">
        <v>0</v>
      </c>
      <c r="CQ106" s="314"/>
      <c r="CR106" s="309"/>
      <c r="CS106" s="309"/>
      <c r="CT106" s="310"/>
      <c r="CU106" s="311"/>
      <c r="CV106" s="234"/>
      <c r="CW106" s="234"/>
      <c r="CX106" s="310"/>
      <c r="CY106" s="311"/>
      <c r="CZ106" s="234"/>
      <c r="DA106" s="234"/>
      <c r="DB106" s="310">
        <f t="shared" si="140"/>
        <v>0</v>
      </c>
      <c r="DC106" s="311"/>
      <c r="DD106" s="314"/>
      <c r="DE106" s="314"/>
      <c r="DF106" s="314">
        <v>0</v>
      </c>
      <c r="DG106" s="314"/>
      <c r="DH106" s="314"/>
      <c r="DI106" s="314"/>
      <c r="DJ106" s="314">
        <v>0</v>
      </c>
      <c r="DK106" s="314"/>
    </row>
    <row r="107" spans="1:115" ht="12.75" hidden="1" customHeight="1" x14ac:dyDescent="0.2">
      <c r="A107" s="258"/>
      <c r="B107" s="305">
        <v>1701029232</v>
      </c>
      <c r="C107" s="258" t="s">
        <v>665</v>
      </c>
      <c r="D107" s="259"/>
      <c r="E107" s="237">
        <f>I107+M107+Q107+U107+Y107+AJ107+AN107+AR107+AV107+BD107+BH107+BX107+CF107+CJ107+CN107+CR107+CV107+CZ107+AZ107+BL107+BT107</f>
        <v>0</v>
      </c>
      <c r="F107" s="237">
        <f t="shared" si="126"/>
        <v>0</v>
      </c>
      <c r="G107" s="311">
        <f t="shared" si="141"/>
        <v>0</v>
      </c>
      <c r="H107" s="312" t="e">
        <f t="shared" si="69"/>
        <v>#DIV/0!</v>
      </c>
      <c r="I107" s="236"/>
      <c r="J107" s="236"/>
      <c r="K107" s="313">
        <f t="shared" si="127"/>
        <v>0</v>
      </c>
      <c r="L107" s="313"/>
      <c r="M107" s="237"/>
      <c r="N107" s="237"/>
      <c r="O107" s="313">
        <f t="shared" si="121"/>
        <v>0</v>
      </c>
      <c r="P107" s="313"/>
      <c r="Q107" s="237"/>
      <c r="R107" s="237"/>
      <c r="S107" s="313">
        <f t="shared" si="122"/>
        <v>0</v>
      </c>
      <c r="T107" s="313"/>
      <c r="U107" s="237"/>
      <c r="V107" s="237"/>
      <c r="W107" s="313">
        <f t="shared" si="123"/>
        <v>0</v>
      </c>
      <c r="X107" s="313"/>
      <c r="Y107" s="237">
        <f t="shared" si="119"/>
        <v>0</v>
      </c>
      <c r="Z107" s="237">
        <f t="shared" si="119"/>
        <v>0</v>
      </c>
      <c r="AA107" s="313">
        <f t="shared" si="128"/>
        <v>0</v>
      </c>
      <c r="AB107" s="313"/>
      <c r="AC107" s="237"/>
      <c r="AD107" s="237"/>
      <c r="AE107" s="313">
        <f t="shared" si="129"/>
        <v>0</v>
      </c>
      <c r="AF107" s="313"/>
      <c r="AG107" s="237"/>
      <c r="AH107" s="237"/>
      <c r="AI107" s="313"/>
      <c r="AJ107" s="237"/>
      <c r="AK107" s="237"/>
      <c r="AL107" s="313">
        <f t="shared" si="130"/>
        <v>0</v>
      </c>
      <c r="AM107" s="313"/>
      <c r="AN107" s="237"/>
      <c r="AO107" s="237"/>
      <c r="AP107" s="313">
        <f t="shared" si="124"/>
        <v>0</v>
      </c>
      <c r="AQ107" s="313"/>
      <c r="AR107" s="313"/>
      <c r="AS107" s="313"/>
      <c r="AT107" s="313"/>
      <c r="AU107" s="313"/>
      <c r="AV107" s="237"/>
      <c r="AW107" s="237"/>
      <c r="AX107" s="313">
        <f t="shared" si="131"/>
        <v>0</v>
      </c>
      <c r="AY107" s="313"/>
      <c r="AZ107" s="237"/>
      <c r="BA107" s="237"/>
      <c r="BB107" s="313">
        <v>0</v>
      </c>
      <c r="BC107" s="313"/>
      <c r="BD107" s="237"/>
      <c r="BE107" s="237"/>
      <c r="BF107" s="313">
        <f t="shared" si="132"/>
        <v>0</v>
      </c>
      <c r="BG107" s="313"/>
      <c r="BH107" s="237"/>
      <c r="BI107" s="237"/>
      <c r="BJ107" s="313">
        <f t="shared" si="133"/>
        <v>0</v>
      </c>
      <c r="BK107" s="313"/>
      <c r="BL107" s="237"/>
      <c r="BM107" s="237"/>
      <c r="BN107" s="313">
        <f t="shared" si="134"/>
        <v>0</v>
      </c>
      <c r="BO107" s="313"/>
      <c r="BP107" s="237"/>
      <c r="BQ107" s="237"/>
      <c r="BR107" s="313">
        <f t="shared" si="135"/>
        <v>0</v>
      </c>
      <c r="BS107" s="313"/>
      <c r="BT107" s="237"/>
      <c r="BU107" s="237"/>
      <c r="BV107" s="313">
        <f t="shared" si="136"/>
        <v>0</v>
      </c>
      <c r="BW107" s="313"/>
      <c r="BX107" s="237"/>
      <c r="BY107" s="237"/>
      <c r="BZ107" s="313">
        <f t="shared" si="137"/>
        <v>0</v>
      </c>
      <c r="CA107" s="313"/>
      <c r="CB107" s="237"/>
      <c r="CC107" s="237"/>
      <c r="CD107" s="313">
        <f t="shared" si="138"/>
        <v>0</v>
      </c>
      <c r="CE107" s="313"/>
      <c r="CF107" s="237"/>
      <c r="CG107" s="236"/>
      <c r="CH107" s="314">
        <f t="shared" si="125"/>
        <v>0</v>
      </c>
      <c r="CI107" s="314"/>
      <c r="CJ107" s="236"/>
      <c r="CK107" s="236"/>
      <c r="CL107" s="313">
        <f t="shared" si="139"/>
        <v>0</v>
      </c>
      <c r="CM107" s="301"/>
      <c r="CN107" s="314"/>
      <c r="CO107" s="314"/>
      <c r="CP107" s="314">
        <v>0</v>
      </c>
      <c r="CQ107" s="314"/>
      <c r="CR107" s="309"/>
      <c r="CS107" s="309"/>
      <c r="CT107" s="310"/>
      <c r="CU107" s="311"/>
      <c r="CV107" s="234"/>
      <c r="CW107" s="234"/>
      <c r="CX107" s="310"/>
      <c r="CY107" s="311"/>
      <c r="CZ107" s="234"/>
      <c r="DA107" s="234"/>
      <c r="DB107" s="310">
        <f t="shared" si="140"/>
        <v>0</v>
      </c>
      <c r="DC107" s="311"/>
      <c r="DD107" s="314"/>
      <c r="DE107" s="314"/>
      <c r="DF107" s="314">
        <v>0</v>
      </c>
      <c r="DG107" s="314"/>
      <c r="DH107" s="314"/>
      <c r="DI107" s="314"/>
      <c r="DJ107" s="314">
        <v>0</v>
      </c>
      <c r="DK107" s="314"/>
    </row>
    <row r="108" spans="1:115" hidden="1" x14ac:dyDescent="0.2">
      <c r="A108" s="258"/>
      <c r="B108" s="305"/>
      <c r="C108" s="258" t="s">
        <v>536</v>
      </c>
      <c r="D108" s="259"/>
      <c r="E108" s="237">
        <v>0</v>
      </c>
      <c r="F108" s="237">
        <f t="shared" si="126"/>
        <v>0</v>
      </c>
      <c r="G108" s="312">
        <f>F108-E108</f>
        <v>0</v>
      </c>
      <c r="H108" s="312" t="e">
        <f t="shared" si="69"/>
        <v>#DIV/0!</v>
      </c>
      <c r="I108" s="236"/>
      <c r="J108" s="236"/>
      <c r="K108" s="313">
        <f>J108-I108</f>
        <v>0</v>
      </c>
      <c r="L108" s="313"/>
      <c r="M108" s="237"/>
      <c r="N108" s="237"/>
      <c r="O108" s="313">
        <f>N108-M108</f>
        <v>0</v>
      </c>
      <c r="P108" s="313"/>
      <c r="Q108" s="237"/>
      <c r="R108" s="237"/>
      <c r="S108" s="313">
        <f>R108-Q108</f>
        <v>0</v>
      </c>
      <c r="T108" s="313"/>
      <c r="U108" s="237"/>
      <c r="V108" s="237"/>
      <c r="W108" s="313">
        <f>V108-U108</f>
        <v>0</v>
      </c>
      <c r="X108" s="313"/>
      <c r="Y108" s="237">
        <f>AC108</f>
        <v>0</v>
      </c>
      <c r="Z108" s="237">
        <f>AD108</f>
        <v>0</v>
      </c>
      <c r="AA108" s="313">
        <f>Z108-Y108</f>
        <v>0</v>
      </c>
      <c r="AB108" s="313"/>
      <c r="AC108" s="237"/>
      <c r="AD108" s="237"/>
      <c r="AE108" s="313">
        <f>AD108-AC108</f>
        <v>0</v>
      </c>
      <c r="AF108" s="313"/>
      <c r="AG108" s="237"/>
      <c r="AH108" s="237"/>
      <c r="AI108" s="313"/>
      <c r="AJ108" s="237"/>
      <c r="AK108" s="237"/>
      <c r="AL108" s="313">
        <f>AK108-AJ108</f>
        <v>0</v>
      </c>
      <c r="AM108" s="313"/>
      <c r="AN108" s="237"/>
      <c r="AO108" s="237"/>
      <c r="AP108" s="313">
        <f>AO108-AN108</f>
        <v>0</v>
      </c>
      <c r="AQ108" s="313"/>
      <c r="AR108" s="313"/>
      <c r="AS108" s="313"/>
      <c r="AT108" s="313">
        <f>AS108-AR108</f>
        <v>0</v>
      </c>
      <c r="AU108" s="313"/>
      <c r="AV108" s="237"/>
      <c r="AW108" s="236"/>
      <c r="AX108" s="314">
        <f>AW108-AV108</f>
        <v>0</v>
      </c>
      <c r="AY108" s="314"/>
      <c r="AZ108" s="236"/>
      <c r="BA108" s="236"/>
      <c r="BB108" s="314">
        <v>0</v>
      </c>
      <c r="BC108" s="314"/>
      <c r="BD108" s="236"/>
      <c r="BE108" s="236"/>
      <c r="BF108" s="314">
        <f>BE108-BD108</f>
        <v>0</v>
      </c>
      <c r="BG108" s="314"/>
      <c r="BH108" s="236"/>
      <c r="BI108" s="236"/>
      <c r="BJ108" s="314">
        <f>BI108-BH108</f>
        <v>0</v>
      </c>
      <c r="BK108" s="314"/>
      <c r="BL108" s="236"/>
      <c r="BM108" s="236"/>
      <c r="BN108" s="314">
        <f>BM108-BL108</f>
        <v>0</v>
      </c>
      <c r="BO108" s="314"/>
      <c r="BP108" s="236"/>
      <c r="BQ108" s="236"/>
      <c r="BR108" s="314">
        <f>BQ108-BP108</f>
        <v>0</v>
      </c>
      <c r="BS108" s="313"/>
      <c r="BT108" s="237"/>
      <c r="BU108" s="237"/>
      <c r="BV108" s="313">
        <f>BU108-BT108</f>
        <v>0</v>
      </c>
      <c r="BW108" s="313"/>
      <c r="BX108" s="237"/>
      <c r="BY108" s="237"/>
      <c r="BZ108" s="313">
        <f>BY108-BX108</f>
        <v>0</v>
      </c>
      <c r="CA108" s="313"/>
      <c r="CB108" s="237"/>
      <c r="CC108" s="237"/>
      <c r="CD108" s="313">
        <f>CC108-CB108</f>
        <v>0</v>
      </c>
      <c r="CE108" s="313"/>
      <c r="CF108" s="237"/>
      <c r="CG108" s="237"/>
      <c r="CH108" s="313">
        <f>CG108-CF108</f>
        <v>0</v>
      </c>
      <c r="CI108" s="313"/>
      <c r="CJ108" s="237"/>
      <c r="CK108" s="237"/>
      <c r="CL108" s="313">
        <f>CK108-CJ108</f>
        <v>0</v>
      </c>
      <c r="CM108" s="301"/>
      <c r="CN108" s="314"/>
      <c r="CO108" s="314"/>
      <c r="CP108" s="314">
        <v>0</v>
      </c>
      <c r="CQ108" s="314"/>
      <c r="CR108" s="309"/>
      <c r="CS108" s="309"/>
      <c r="CT108" s="310"/>
      <c r="CU108" s="311"/>
      <c r="CV108" s="234"/>
      <c r="CW108" s="234"/>
      <c r="CX108" s="310"/>
      <c r="CY108" s="311"/>
      <c r="CZ108" s="234"/>
      <c r="DA108" s="234"/>
      <c r="DB108" s="310">
        <f>DA108-CZ108</f>
        <v>0</v>
      </c>
      <c r="DC108" s="311"/>
      <c r="DD108" s="314"/>
      <c r="DE108" s="314"/>
      <c r="DF108" s="314">
        <v>0</v>
      </c>
      <c r="DG108" s="314"/>
      <c r="DH108" s="314"/>
      <c r="DI108" s="314"/>
      <c r="DJ108" s="314">
        <v>0</v>
      </c>
      <c r="DK108" s="314"/>
    </row>
    <row r="109" spans="1:115" hidden="1" x14ac:dyDescent="0.2">
      <c r="A109" s="258"/>
      <c r="B109" s="305"/>
      <c r="C109" s="258" t="s">
        <v>311</v>
      </c>
      <c r="D109" s="259"/>
      <c r="E109" s="237">
        <f>I109+M109+Q109+U109+Y109+AJ109+AN109+AR109+AV109+BD109+BH109+BX109+CF109+CJ109+CN109+CR109+CV109+CZ109+AZ109+BL109+BT109</f>
        <v>0</v>
      </c>
      <c r="F109" s="237">
        <f t="shared" si="126"/>
        <v>0</v>
      </c>
      <c r="G109" s="312">
        <f t="shared" si="141"/>
        <v>0</v>
      </c>
      <c r="H109" s="312" t="e">
        <f t="shared" si="69"/>
        <v>#DIV/0!</v>
      </c>
      <c r="I109" s="236"/>
      <c r="J109" s="236"/>
      <c r="K109" s="313">
        <f t="shared" si="127"/>
        <v>0</v>
      </c>
      <c r="L109" s="313"/>
      <c r="M109" s="237"/>
      <c r="N109" s="237"/>
      <c r="O109" s="313">
        <f t="shared" si="121"/>
        <v>0</v>
      </c>
      <c r="P109" s="313"/>
      <c r="Q109" s="237"/>
      <c r="R109" s="237"/>
      <c r="S109" s="313">
        <f t="shared" si="122"/>
        <v>0</v>
      </c>
      <c r="T109" s="313"/>
      <c r="U109" s="237"/>
      <c r="V109" s="237"/>
      <c r="W109" s="313">
        <f t="shared" si="123"/>
        <v>0</v>
      </c>
      <c r="X109" s="313"/>
      <c r="Y109" s="237">
        <f t="shared" si="119"/>
        <v>0</v>
      </c>
      <c r="Z109" s="237">
        <f t="shared" si="119"/>
        <v>0</v>
      </c>
      <c r="AA109" s="313">
        <f t="shared" si="128"/>
        <v>0</v>
      </c>
      <c r="AB109" s="313"/>
      <c r="AC109" s="237"/>
      <c r="AD109" s="237"/>
      <c r="AE109" s="313">
        <f t="shared" si="129"/>
        <v>0</v>
      </c>
      <c r="AF109" s="313"/>
      <c r="AG109" s="237"/>
      <c r="AH109" s="237"/>
      <c r="AI109" s="313"/>
      <c r="AJ109" s="237"/>
      <c r="AK109" s="237"/>
      <c r="AL109" s="313">
        <f t="shared" si="130"/>
        <v>0</v>
      </c>
      <c r="AM109" s="313"/>
      <c r="AN109" s="237"/>
      <c r="AO109" s="237"/>
      <c r="AP109" s="313">
        <f t="shared" si="124"/>
        <v>0</v>
      </c>
      <c r="AQ109" s="313"/>
      <c r="AR109" s="313"/>
      <c r="AS109" s="313"/>
      <c r="AT109" s="313">
        <f>AS109-AR109</f>
        <v>0</v>
      </c>
      <c r="AU109" s="313"/>
      <c r="AV109" s="237"/>
      <c r="AW109" s="236"/>
      <c r="AX109" s="314">
        <f t="shared" si="131"/>
        <v>0</v>
      </c>
      <c r="AY109" s="314"/>
      <c r="AZ109" s="236"/>
      <c r="BA109" s="236"/>
      <c r="BB109" s="314">
        <v>0</v>
      </c>
      <c r="BC109" s="314"/>
      <c r="BD109" s="236"/>
      <c r="BE109" s="236"/>
      <c r="BF109" s="314">
        <f t="shared" si="132"/>
        <v>0</v>
      </c>
      <c r="BG109" s="314"/>
      <c r="BH109" s="236"/>
      <c r="BI109" s="236"/>
      <c r="BJ109" s="314">
        <f t="shared" si="133"/>
        <v>0</v>
      </c>
      <c r="BK109" s="314"/>
      <c r="BL109" s="236"/>
      <c r="BM109" s="236"/>
      <c r="BN109" s="314">
        <f t="shared" si="134"/>
        <v>0</v>
      </c>
      <c r="BO109" s="314"/>
      <c r="BP109" s="236"/>
      <c r="BQ109" s="236"/>
      <c r="BR109" s="314">
        <f t="shared" si="135"/>
        <v>0</v>
      </c>
      <c r="BS109" s="313"/>
      <c r="BT109" s="237"/>
      <c r="BU109" s="237"/>
      <c r="BV109" s="313">
        <f t="shared" si="136"/>
        <v>0</v>
      </c>
      <c r="BW109" s="313"/>
      <c r="BX109" s="237"/>
      <c r="BY109" s="237"/>
      <c r="BZ109" s="313">
        <f t="shared" si="137"/>
        <v>0</v>
      </c>
      <c r="CA109" s="313"/>
      <c r="CB109" s="237"/>
      <c r="CC109" s="237"/>
      <c r="CD109" s="313">
        <f t="shared" si="138"/>
        <v>0</v>
      </c>
      <c r="CE109" s="313"/>
      <c r="CF109" s="237"/>
      <c r="CG109" s="237"/>
      <c r="CH109" s="313">
        <f t="shared" si="125"/>
        <v>0</v>
      </c>
      <c r="CI109" s="313"/>
      <c r="CJ109" s="237"/>
      <c r="CK109" s="237"/>
      <c r="CL109" s="313">
        <f t="shared" si="139"/>
        <v>0</v>
      </c>
      <c r="CM109" s="301"/>
      <c r="CN109" s="314"/>
      <c r="CO109" s="314"/>
      <c r="CP109" s="314">
        <v>0</v>
      </c>
      <c r="CQ109" s="314"/>
      <c r="CR109" s="309"/>
      <c r="CS109" s="309"/>
      <c r="CT109" s="310"/>
      <c r="CU109" s="311"/>
      <c r="CV109" s="234"/>
      <c r="CW109" s="234"/>
      <c r="CX109" s="310"/>
      <c r="CY109" s="311"/>
      <c r="CZ109" s="234"/>
      <c r="DA109" s="234"/>
      <c r="DB109" s="310">
        <f t="shared" si="140"/>
        <v>0</v>
      </c>
      <c r="DC109" s="311"/>
      <c r="DD109" s="314"/>
      <c r="DE109" s="314"/>
      <c r="DF109" s="314">
        <v>0</v>
      </c>
      <c r="DG109" s="314"/>
      <c r="DH109" s="314"/>
      <c r="DI109" s="314"/>
      <c r="DJ109" s="314">
        <v>0</v>
      </c>
      <c r="DK109" s="314"/>
    </row>
    <row r="110" spans="1:115" ht="12" customHeight="1" x14ac:dyDescent="0.2">
      <c r="A110" s="258"/>
      <c r="B110" s="305">
        <v>1718002020</v>
      </c>
      <c r="C110" s="258" t="s">
        <v>637</v>
      </c>
      <c r="D110" s="259">
        <v>0.9</v>
      </c>
      <c r="E110" s="237">
        <v>0.9</v>
      </c>
      <c r="F110" s="237">
        <f t="shared" si="126"/>
        <v>0</v>
      </c>
      <c r="G110" s="312">
        <f t="shared" si="141"/>
        <v>-0.9</v>
      </c>
      <c r="H110" s="312">
        <f t="shared" si="69"/>
        <v>0</v>
      </c>
      <c r="I110" s="236"/>
      <c r="J110" s="236"/>
      <c r="K110" s="313">
        <f t="shared" si="127"/>
        <v>0</v>
      </c>
      <c r="L110" s="313"/>
      <c r="M110" s="237"/>
      <c r="N110" s="237"/>
      <c r="O110" s="313">
        <f t="shared" si="121"/>
        <v>0</v>
      </c>
      <c r="P110" s="313"/>
      <c r="Q110" s="237"/>
      <c r="R110" s="237"/>
      <c r="S110" s="313">
        <f t="shared" si="122"/>
        <v>0</v>
      </c>
      <c r="T110" s="313"/>
      <c r="U110" s="237"/>
      <c r="V110" s="237"/>
      <c r="W110" s="313">
        <f t="shared" si="123"/>
        <v>0</v>
      </c>
      <c r="X110" s="313"/>
      <c r="Y110" s="237">
        <f t="shared" si="119"/>
        <v>0</v>
      </c>
      <c r="Z110" s="237">
        <f t="shared" si="119"/>
        <v>0</v>
      </c>
      <c r="AA110" s="313">
        <f t="shared" si="128"/>
        <v>0</v>
      </c>
      <c r="AB110" s="313"/>
      <c r="AC110" s="237"/>
      <c r="AD110" s="237"/>
      <c r="AE110" s="313">
        <f t="shared" si="129"/>
        <v>0</v>
      </c>
      <c r="AF110" s="313"/>
      <c r="AG110" s="237"/>
      <c r="AH110" s="237"/>
      <c r="AI110" s="313"/>
      <c r="AJ110" s="237"/>
      <c r="AK110" s="237"/>
      <c r="AL110" s="313">
        <f t="shared" si="130"/>
        <v>0</v>
      </c>
      <c r="AM110" s="313"/>
      <c r="AN110" s="237"/>
      <c r="AO110" s="237"/>
      <c r="AP110" s="313">
        <f t="shared" si="124"/>
        <v>0</v>
      </c>
      <c r="AQ110" s="313"/>
      <c r="AR110" s="313"/>
      <c r="AS110" s="313"/>
      <c r="AT110" s="313"/>
      <c r="AU110" s="313"/>
      <c r="AV110" s="237"/>
      <c r="AW110" s="236"/>
      <c r="AX110" s="314">
        <f t="shared" si="131"/>
        <v>0</v>
      </c>
      <c r="AY110" s="314"/>
      <c r="AZ110" s="236"/>
      <c r="BA110" s="236"/>
      <c r="BB110" s="314">
        <v>0</v>
      </c>
      <c r="BC110" s="314"/>
      <c r="BD110" s="236"/>
      <c r="BE110" s="236"/>
      <c r="BF110" s="314">
        <f t="shared" si="132"/>
        <v>0</v>
      </c>
      <c r="BG110" s="314"/>
      <c r="BH110" s="236"/>
      <c r="BI110" s="236"/>
      <c r="BJ110" s="314">
        <f t="shared" si="133"/>
        <v>0</v>
      </c>
      <c r="BK110" s="314"/>
      <c r="BL110" s="236"/>
      <c r="BM110" s="236"/>
      <c r="BN110" s="314">
        <f t="shared" si="134"/>
        <v>0</v>
      </c>
      <c r="BO110" s="314"/>
      <c r="BP110" s="236"/>
      <c r="BQ110" s="236"/>
      <c r="BR110" s="314">
        <f t="shared" si="135"/>
        <v>0</v>
      </c>
      <c r="BS110" s="313"/>
      <c r="BT110" s="237"/>
      <c r="BU110" s="237"/>
      <c r="BV110" s="313">
        <f t="shared" si="136"/>
        <v>0</v>
      </c>
      <c r="BW110" s="313"/>
      <c r="BX110" s="237"/>
      <c r="BY110" s="237"/>
      <c r="BZ110" s="313">
        <f t="shared" si="137"/>
        <v>0</v>
      </c>
      <c r="CA110" s="313"/>
      <c r="CB110" s="237"/>
      <c r="CC110" s="237"/>
      <c r="CD110" s="313">
        <f t="shared" si="138"/>
        <v>0</v>
      </c>
      <c r="CE110" s="313"/>
      <c r="CF110" s="237"/>
      <c r="CG110" s="237"/>
      <c r="CH110" s="313">
        <f t="shared" si="125"/>
        <v>0</v>
      </c>
      <c r="CI110" s="313"/>
      <c r="CJ110" s="237"/>
      <c r="CK110" s="237"/>
      <c r="CL110" s="313">
        <f t="shared" si="139"/>
        <v>0</v>
      </c>
      <c r="CM110" s="301"/>
      <c r="CN110" s="314"/>
      <c r="CO110" s="314"/>
      <c r="CP110" s="314">
        <v>0</v>
      </c>
      <c r="CQ110" s="314"/>
      <c r="CR110" s="309"/>
      <c r="CS110" s="309"/>
      <c r="CT110" s="310"/>
      <c r="CU110" s="311"/>
      <c r="CV110" s="234"/>
      <c r="CW110" s="234"/>
      <c r="CX110" s="310"/>
      <c r="CY110" s="311"/>
      <c r="CZ110" s="234"/>
      <c r="DA110" s="234"/>
      <c r="DB110" s="310">
        <f t="shared" si="140"/>
        <v>0</v>
      </c>
      <c r="DC110" s="311"/>
      <c r="DD110" s="314"/>
      <c r="DE110" s="314"/>
      <c r="DF110" s="314">
        <v>0</v>
      </c>
      <c r="DG110" s="314"/>
      <c r="DH110" s="314"/>
      <c r="DI110" s="314"/>
      <c r="DJ110" s="314">
        <v>0</v>
      </c>
      <c r="DK110" s="314"/>
    </row>
    <row r="111" spans="1:115" ht="13.5" customHeight="1" x14ac:dyDescent="0.2">
      <c r="A111" s="258"/>
      <c r="B111" s="305">
        <v>1701036078</v>
      </c>
      <c r="C111" s="258" t="s">
        <v>473</v>
      </c>
      <c r="D111" s="259">
        <v>298</v>
      </c>
      <c r="E111" s="237">
        <v>298</v>
      </c>
      <c r="F111" s="237">
        <f t="shared" si="126"/>
        <v>0</v>
      </c>
      <c r="G111" s="312">
        <f t="shared" si="141"/>
        <v>-298</v>
      </c>
      <c r="H111" s="312">
        <f t="shared" si="69"/>
        <v>0</v>
      </c>
      <c r="I111" s="236"/>
      <c r="J111" s="236"/>
      <c r="K111" s="313">
        <f t="shared" si="127"/>
        <v>0</v>
      </c>
      <c r="L111" s="313"/>
      <c r="M111" s="236">
        <v>0.45400000000000001</v>
      </c>
      <c r="N111" s="236"/>
      <c r="O111" s="313">
        <f t="shared" si="121"/>
        <v>-0.45400000000000001</v>
      </c>
      <c r="P111" s="313"/>
      <c r="Q111" s="237"/>
      <c r="R111" s="237"/>
      <c r="S111" s="313">
        <f t="shared" si="122"/>
        <v>0</v>
      </c>
      <c r="T111" s="313"/>
      <c r="U111" s="237"/>
      <c r="V111" s="237"/>
      <c r="W111" s="313">
        <f t="shared" si="123"/>
        <v>0</v>
      </c>
      <c r="X111" s="313"/>
      <c r="Y111" s="237">
        <f t="shared" si="119"/>
        <v>0</v>
      </c>
      <c r="Z111" s="237">
        <f t="shared" si="119"/>
        <v>0</v>
      </c>
      <c r="AA111" s="313">
        <f t="shared" si="128"/>
        <v>0</v>
      </c>
      <c r="AB111" s="313"/>
      <c r="AC111" s="237"/>
      <c r="AD111" s="237"/>
      <c r="AE111" s="313">
        <f t="shared" si="129"/>
        <v>0</v>
      </c>
      <c r="AF111" s="313"/>
      <c r="AG111" s="237"/>
      <c r="AH111" s="237"/>
      <c r="AI111" s="313"/>
      <c r="AJ111" s="237"/>
      <c r="AK111" s="237"/>
      <c r="AL111" s="313">
        <f t="shared" si="130"/>
        <v>0</v>
      </c>
      <c r="AM111" s="313"/>
      <c r="AN111" s="237"/>
      <c r="AO111" s="237"/>
      <c r="AP111" s="313">
        <f t="shared" si="124"/>
        <v>0</v>
      </c>
      <c r="AQ111" s="313"/>
      <c r="AR111" s="313"/>
      <c r="AS111" s="313"/>
      <c r="AT111" s="313"/>
      <c r="AU111" s="313"/>
      <c r="AV111" s="237"/>
      <c r="AW111" s="236"/>
      <c r="AX111" s="314">
        <f t="shared" si="131"/>
        <v>0</v>
      </c>
      <c r="AY111" s="314"/>
      <c r="AZ111" s="236"/>
      <c r="BA111" s="236"/>
      <c r="BB111" s="314">
        <v>0</v>
      </c>
      <c r="BC111" s="314"/>
      <c r="BD111" s="236"/>
      <c r="BE111" s="236"/>
      <c r="BF111" s="314">
        <f t="shared" si="132"/>
        <v>0</v>
      </c>
      <c r="BG111" s="314"/>
      <c r="BH111" s="236"/>
      <c r="BI111" s="236"/>
      <c r="BJ111" s="314">
        <f t="shared" si="133"/>
        <v>0</v>
      </c>
      <c r="BK111" s="314"/>
      <c r="BL111" s="236"/>
      <c r="BM111" s="236"/>
      <c r="BN111" s="314">
        <f t="shared" si="134"/>
        <v>0</v>
      </c>
      <c r="BO111" s="314"/>
      <c r="BP111" s="236"/>
      <c r="BQ111" s="236"/>
      <c r="BR111" s="314">
        <f t="shared" si="135"/>
        <v>0</v>
      </c>
      <c r="BS111" s="313"/>
      <c r="BT111" s="237"/>
      <c r="BU111" s="237"/>
      <c r="BV111" s="313">
        <f t="shared" si="136"/>
        <v>0</v>
      </c>
      <c r="BW111" s="313"/>
      <c r="BX111" s="237"/>
      <c r="BY111" s="237"/>
      <c r="BZ111" s="313">
        <f t="shared" si="137"/>
        <v>0</v>
      </c>
      <c r="CA111" s="313"/>
      <c r="CB111" s="237"/>
      <c r="CC111" s="237"/>
      <c r="CD111" s="313">
        <f t="shared" si="138"/>
        <v>0</v>
      </c>
      <c r="CE111" s="313"/>
      <c r="CF111" s="237"/>
      <c r="CG111" s="236"/>
      <c r="CH111" s="313">
        <f t="shared" si="125"/>
        <v>0</v>
      </c>
      <c r="CI111" s="313"/>
      <c r="CJ111" s="237"/>
      <c r="CK111" s="237"/>
      <c r="CL111" s="313">
        <f t="shared" si="139"/>
        <v>0</v>
      </c>
      <c r="CM111" s="301"/>
      <c r="CN111" s="314"/>
      <c r="CO111" s="314"/>
      <c r="CP111" s="314">
        <v>0</v>
      </c>
      <c r="CQ111" s="314"/>
      <c r="CR111" s="309"/>
      <c r="CS111" s="309"/>
      <c r="CT111" s="310"/>
      <c r="CU111" s="311"/>
      <c r="CV111" s="234"/>
      <c r="CW111" s="234"/>
      <c r="CX111" s="310"/>
      <c r="CY111" s="311"/>
      <c r="CZ111" s="234"/>
      <c r="DA111" s="234"/>
      <c r="DB111" s="310">
        <f t="shared" si="140"/>
        <v>0</v>
      </c>
      <c r="DC111" s="311"/>
      <c r="DD111" s="314"/>
      <c r="DE111" s="314"/>
      <c r="DF111" s="314">
        <v>0</v>
      </c>
      <c r="DG111" s="314"/>
      <c r="DH111" s="314"/>
      <c r="DI111" s="314"/>
      <c r="DJ111" s="314">
        <v>0</v>
      </c>
      <c r="DK111" s="314"/>
    </row>
    <row r="112" spans="1:115" x14ac:dyDescent="0.2">
      <c r="A112" s="258"/>
      <c r="B112" s="323" t="s">
        <v>564</v>
      </c>
      <c r="C112" s="258" t="s">
        <v>638</v>
      </c>
      <c r="D112" s="259">
        <v>727.6</v>
      </c>
      <c r="E112" s="237">
        <v>727.6</v>
      </c>
      <c r="F112" s="237">
        <f t="shared" si="126"/>
        <v>0</v>
      </c>
      <c r="G112" s="312">
        <f t="shared" si="141"/>
        <v>-727.6</v>
      </c>
      <c r="H112" s="312">
        <f t="shared" si="69"/>
        <v>0</v>
      </c>
      <c r="I112" s="236"/>
      <c r="J112" s="236"/>
      <c r="K112" s="313">
        <f t="shared" si="127"/>
        <v>0</v>
      </c>
      <c r="L112" s="313"/>
      <c r="M112" s="237"/>
      <c r="N112" s="237"/>
      <c r="O112" s="313">
        <f t="shared" si="121"/>
        <v>0</v>
      </c>
      <c r="P112" s="313"/>
      <c r="Q112" s="237"/>
      <c r="R112" s="237"/>
      <c r="S112" s="313">
        <f t="shared" si="122"/>
        <v>0</v>
      </c>
      <c r="T112" s="313"/>
      <c r="U112" s="237"/>
      <c r="V112" s="237"/>
      <c r="W112" s="313">
        <f t="shared" si="123"/>
        <v>0</v>
      </c>
      <c r="X112" s="313"/>
      <c r="Y112" s="237">
        <f t="shared" si="119"/>
        <v>0</v>
      </c>
      <c r="Z112" s="237">
        <f t="shared" si="119"/>
        <v>0</v>
      </c>
      <c r="AA112" s="313">
        <f t="shared" si="128"/>
        <v>0</v>
      </c>
      <c r="AB112" s="313"/>
      <c r="AC112" s="237"/>
      <c r="AD112" s="237"/>
      <c r="AE112" s="313">
        <f t="shared" si="129"/>
        <v>0</v>
      </c>
      <c r="AF112" s="313"/>
      <c r="AG112" s="237"/>
      <c r="AH112" s="237"/>
      <c r="AI112" s="313"/>
      <c r="AJ112" s="237"/>
      <c r="AK112" s="237"/>
      <c r="AL112" s="313">
        <f t="shared" si="130"/>
        <v>0</v>
      </c>
      <c r="AM112" s="313"/>
      <c r="AN112" s="237"/>
      <c r="AO112" s="237"/>
      <c r="AP112" s="313">
        <f t="shared" si="124"/>
        <v>0</v>
      </c>
      <c r="AQ112" s="313"/>
      <c r="AR112" s="313"/>
      <c r="AS112" s="313"/>
      <c r="AT112" s="313"/>
      <c r="AU112" s="313"/>
      <c r="AV112" s="237"/>
      <c r="AW112" s="236"/>
      <c r="AX112" s="314">
        <f t="shared" si="131"/>
        <v>0</v>
      </c>
      <c r="AY112" s="314"/>
      <c r="AZ112" s="236"/>
      <c r="BA112" s="236"/>
      <c r="BB112" s="314">
        <v>0</v>
      </c>
      <c r="BC112" s="314"/>
      <c r="BD112" s="236"/>
      <c r="BE112" s="236"/>
      <c r="BF112" s="314">
        <f t="shared" si="132"/>
        <v>0</v>
      </c>
      <c r="BG112" s="314"/>
      <c r="BH112" s="236"/>
      <c r="BI112" s="236"/>
      <c r="BJ112" s="314">
        <f t="shared" si="133"/>
        <v>0</v>
      </c>
      <c r="BK112" s="314"/>
      <c r="BL112" s="236">
        <v>3.0059999999999998</v>
      </c>
      <c r="BM112" s="236"/>
      <c r="BN112" s="314">
        <f t="shared" si="134"/>
        <v>-3.0059999999999998</v>
      </c>
      <c r="BO112" s="314"/>
      <c r="BP112" s="236"/>
      <c r="BQ112" s="236"/>
      <c r="BR112" s="314">
        <f t="shared" si="135"/>
        <v>0</v>
      </c>
      <c r="BS112" s="313"/>
      <c r="BT112" s="237"/>
      <c r="BU112" s="237"/>
      <c r="BV112" s="313">
        <f t="shared" si="136"/>
        <v>0</v>
      </c>
      <c r="BW112" s="313"/>
      <c r="BX112" s="237"/>
      <c r="BY112" s="237"/>
      <c r="BZ112" s="313">
        <f t="shared" si="137"/>
        <v>0</v>
      </c>
      <c r="CA112" s="313"/>
      <c r="CB112" s="237"/>
      <c r="CC112" s="237"/>
      <c r="CD112" s="313">
        <f t="shared" si="138"/>
        <v>0</v>
      </c>
      <c r="CE112" s="313"/>
      <c r="CF112" s="236"/>
      <c r="CG112" s="236"/>
      <c r="CH112" s="313">
        <f t="shared" si="125"/>
        <v>0</v>
      </c>
      <c r="CI112" s="313"/>
      <c r="CJ112" s="237"/>
      <c r="CK112" s="237"/>
      <c r="CL112" s="313">
        <f t="shared" si="139"/>
        <v>0</v>
      </c>
      <c r="CM112" s="301"/>
      <c r="CN112" s="314"/>
      <c r="CO112" s="314"/>
      <c r="CP112" s="314">
        <v>0</v>
      </c>
      <c r="CQ112" s="314"/>
      <c r="CR112" s="309"/>
      <c r="CS112" s="309"/>
      <c r="CT112" s="310"/>
      <c r="CU112" s="311"/>
      <c r="CV112" s="234"/>
      <c r="CW112" s="234"/>
      <c r="CX112" s="310"/>
      <c r="CY112" s="311"/>
      <c r="CZ112" s="234"/>
      <c r="DA112" s="234"/>
      <c r="DB112" s="310">
        <f t="shared" si="140"/>
        <v>0</v>
      </c>
      <c r="DC112" s="311"/>
      <c r="DD112" s="314"/>
      <c r="DE112" s="314"/>
      <c r="DF112" s="314">
        <v>0</v>
      </c>
      <c r="DG112" s="314"/>
      <c r="DH112" s="314"/>
      <c r="DI112" s="314"/>
      <c r="DJ112" s="314">
        <v>0</v>
      </c>
      <c r="DK112" s="314"/>
    </row>
    <row r="113" spans="1:115" ht="14.25" customHeight="1" x14ac:dyDescent="0.2">
      <c r="A113" s="258"/>
      <c r="B113" s="305">
        <v>1701059029</v>
      </c>
      <c r="C113" s="258" t="s">
        <v>437</v>
      </c>
      <c r="D113" s="259">
        <v>10.5</v>
      </c>
      <c r="E113" s="237">
        <v>10.5</v>
      </c>
      <c r="F113" s="237">
        <f t="shared" si="126"/>
        <v>0</v>
      </c>
      <c r="G113" s="312">
        <f t="shared" si="141"/>
        <v>-10.5</v>
      </c>
      <c r="H113" s="312">
        <f t="shared" si="69"/>
        <v>0</v>
      </c>
      <c r="I113" s="237"/>
      <c r="J113" s="237"/>
      <c r="K113" s="313">
        <f t="shared" si="127"/>
        <v>0</v>
      </c>
      <c r="L113" s="313">
        <v>0</v>
      </c>
      <c r="M113" s="237"/>
      <c r="N113" s="237"/>
      <c r="O113" s="313">
        <f t="shared" si="121"/>
        <v>0</v>
      </c>
      <c r="P113" s="313"/>
      <c r="Q113" s="237"/>
      <c r="R113" s="237"/>
      <c r="S113" s="313">
        <f t="shared" si="122"/>
        <v>0</v>
      </c>
      <c r="T113" s="313"/>
      <c r="U113" s="237"/>
      <c r="V113" s="237"/>
      <c r="W113" s="313">
        <f t="shared" si="123"/>
        <v>0</v>
      </c>
      <c r="X113" s="313"/>
      <c r="Y113" s="237">
        <f t="shared" si="119"/>
        <v>0</v>
      </c>
      <c r="Z113" s="237">
        <f t="shared" si="119"/>
        <v>0</v>
      </c>
      <c r="AA113" s="313">
        <f t="shared" si="128"/>
        <v>0</v>
      </c>
      <c r="AB113" s="313"/>
      <c r="AC113" s="237"/>
      <c r="AD113" s="237"/>
      <c r="AE113" s="313">
        <f t="shared" si="129"/>
        <v>0</v>
      </c>
      <c r="AF113" s="313"/>
      <c r="AG113" s="237"/>
      <c r="AH113" s="237"/>
      <c r="AI113" s="313"/>
      <c r="AJ113" s="237"/>
      <c r="AK113" s="237"/>
      <c r="AL113" s="313">
        <f t="shared" si="130"/>
        <v>0</v>
      </c>
      <c r="AM113" s="313"/>
      <c r="AN113" s="237"/>
      <c r="AO113" s="237"/>
      <c r="AP113" s="313">
        <f t="shared" si="124"/>
        <v>0</v>
      </c>
      <c r="AQ113" s="313"/>
      <c r="AR113" s="313"/>
      <c r="AS113" s="313"/>
      <c r="AT113" s="313">
        <f>AS113-AR113</f>
        <v>0</v>
      </c>
      <c r="AU113" s="313"/>
      <c r="AV113" s="236"/>
      <c r="AW113" s="236"/>
      <c r="AX113" s="314">
        <f t="shared" si="131"/>
        <v>0</v>
      </c>
      <c r="AY113" s="314"/>
      <c r="AZ113" s="236"/>
      <c r="BA113" s="236"/>
      <c r="BB113" s="314">
        <v>0</v>
      </c>
      <c r="BC113" s="314"/>
      <c r="BD113" s="236"/>
      <c r="BE113" s="236"/>
      <c r="BF113" s="314">
        <f t="shared" si="132"/>
        <v>0</v>
      </c>
      <c r="BG113" s="314"/>
      <c r="BH113" s="236"/>
      <c r="BI113" s="236"/>
      <c r="BJ113" s="314">
        <f t="shared" si="133"/>
        <v>0</v>
      </c>
      <c r="BK113" s="314"/>
      <c r="BL113" s="236"/>
      <c r="BM113" s="236"/>
      <c r="BN113" s="314">
        <f t="shared" si="134"/>
        <v>0</v>
      </c>
      <c r="BO113" s="314"/>
      <c r="BP113" s="236"/>
      <c r="BQ113" s="236"/>
      <c r="BR113" s="314">
        <f t="shared" si="135"/>
        <v>0</v>
      </c>
      <c r="BS113" s="313"/>
      <c r="BT113" s="237"/>
      <c r="BU113" s="237"/>
      <c r="BV113" s="313">
        <f t="shared" si="136"/>
        <v>0</v>
      </c>
      <c r="BW113" s="313"/>
      <c r="BX113" s="237"/>
      <c r="BY113" s="237"/>
      <c r="BZ113" s="313">
        <f t="shared" si="137"/>
        <v>0</v>
      </c>
      <c r="CA113" s="313"/>
      <c r="CB113" s="237"/>
      <c r="CC113" s="237"/>
      <c r="CD113" s="313">
        <f t="shared" si="138"/>
        <v>0</v>
      </c>
      <c r="CE113" s="313"/>
      <c r="CF113" s="236"/>
      <c r="CG113" s="236"/>
      <c r="CH113" s="313">
        <f t="shared" si="125"/>
        <v>0</v>
      </c>
      <c r="CI113" s="313"/>
      <c r="CJ113" s="237"/>
      <c r="CK113" s="237"/>
      <c r="CL113" s="313">
        <f t="shared" si="139"/>
        <v>0</v>
      </c>
      <c r="CM113" s="301"/>
      <c r="CN113" s="314"/>
      <c r="CO113" s="314"/>
      <c r="CP113" s="314">
        <v>0</v>
      </c>
      <c r="CQ113" s="314"/>
      <c r="CR113" s="309"/>
      <c r="CS113" s="309"/>
      <c r="CT113" s="310"/>
      <c r="CU113" s="311"/>
      <c r="CV113" s="234"/>
      <c r="CW113" s="234"/>
      <c r="CX113" s="310"/>
      <c r="CY113" s="311"/>
      <c r="CZ113" s="234"/>
      <c r="DA113" s="234"/>
      <c r="DB113" s="310">
        <f t="shared" si="140"/>
        <v>0</v>
      </c>
      <c r="DC113" s="311"/>
      <c r="DD113" s="314"/>
      <c r="DE113" s="314"/>
      <c r="DF113" s="314">
        <v>0</v>
      </c>
      <c r="DG113" s="314"/>
      <c r="DH113" s="314"/>
      <c r="DI113" s="314"/>
      <c r="DJ113" s="314">
        <v>0</v>
      </c>
      <c r="DK113" s="314"/>
    </row>
    <row r="114" spans="1:115" ht="16.5" hidden="1" customHeight="1" x14ac:dyDescent="0.2">
      <c r="A114" s="258"/>
      <c r="B114" s="305"/>
      <c r="C114" s="258" t="s">
        <v>313</v>
      </c>
      <c r="D114" s="259"/>
      <c r="E114" s="237">
        <f>I114+M114+Q114+U114+Y114+AJ114+AN114+AR114+AV114+BD114+BH114+BX114+CF114+CJ114+CN114+CR114+CV114+CZ114+AZ114+BL114+BT114</f>
        <v>0</v>
      </c>
      <c r="F114" s="237">
        <f t="shared" si="126"/>
        <v>0</v>
      </c>
      <c r="G114" s="312">
        <f t="shared" si="141"/>
        <v>0</v>
      </c>
      <c r="H114" s="312" t="e">
        <f t="shared" si="69"/>
        <v>#DIV/0!</v>
      </c>
      <c r="I114" s="237"/>
      <c r="J114" s="237"/>
      <c r="K114" s="313">
        <f t="shared" si="127"/>
        <v>0</v>
      </c>
      <c r="L114" s="313"/>
      <c r="M114" s="237"/>
      <c r="N114" s="237"/>
      <c r="O114" s="313">
        <f t="shared" si="121"/>
        <v>0</v>
      </c>
      <c r="P114" s="313"/>
      <c r="Q114" s="237"/>
      <c r="R114" s="237"/>
      <c r="S114" s="313">
        <f t="shared" si="122"/>
        <v>0</v>
      </c>
      <c r="T114" s="313"/>
      <c r="U114" s="237"/>
      <c r="V114" s="237"/>
      <c r="W114" s="313">
        <f t="shared" si="123"/>
        <v>0</v>
      </c>
      <c r="X114" s="313"/>
      <c r="Y114" s="237">
        <f t="shared" si="119"/>
        <v>0</v>
      </c>
      <c r="Z114" s="237">
        <f t="shared" si="119"/>
        <v>0</v>
      </c>
      <c r="AA114" s="313">
        <f t="shared" si="128"/>
        <v>0</v>
      </c>
      <c r="AB114" s="313"/>
      <c r="AC114" s="237"/>
      <c r="AD114" s="237"/>
      <c r="AE114" s="313">
        <f t="shared" si="129"/>
        <v>0</v>
      </c>
      <c r="AF114" s="313"/>
      <c r="AG114" s="237"/>
      <c r="AH114" s="237"/>
      <c r="AI114" s="313"/>
      <c r="AJ114" s="237"/>
      <c r="AK114" s="237"/>
      <c r="AL114" s="313">
        <f t="shared" si="130"/>
        <v>0</v>
      </c>
      <c r="AM114" s="313"/>
      <c r="AN114" s="237"/>
      <c r="AO114" s="237"/>
      <c r="AP114" s="313">
        <f t="shared" si="124"/>
        <v>0</v>
      </c>
      <c r="AQ114" s="313"/>
      <c r="AR114" s="313"/>
      <c r="AS114" s="313"/>
      <c r="AT114" s="313">
        <f>AS114-AR114</f>
        <v>0</v>
      </c>
      <c r="AU114" s="313"/>
      <c r="AV114" s="237"/>
      <c r="AW114" s="236"/>
      <c r="AX114" s="314">
        <f t="shared" si="131"/>
        <v>0</v>
      </c>
      <c r="AY114" s="314"/>
      <c r="AZ114" s="236"/>
      <c r="BA114" s="236"/>
      <c r="BB114" s="314">
        <v>0</v>
      </c>
      <c r="BC114" s="314"/>
      <c r="BD114" s="236"/>
      <c r="BE114" s="236"/>
      <c r="BF114" s="314">
        <f t="shared" si="132"/>
        <v>0</v>
      </c>
      <c r="BG114" s="314"/>
      <c r="BH114" s="236"/>
      <c r="BI114" s="236"/>
      <c r="BJ114" s="314">
        <f t="shared" si="133"/>
        <v>0</v>
      </c>
      <c r="BK114" s="314"/>
      <c r="BL114" s="236"/>
      <c r="BM114" s="236"/>
      <c r="BN114" s="314">
        <f t="shared" si="134"/>
        <v>0</v>
      </c>
      <c r="BO114" s="314"/>
      <c r="BP114" s="236"/>
      <c r="BQ114" s="236"/>
      <c r="BR114" s="314">
        <f t="shared" si="135"/>
        <v>0</v>
      </c>
      <c r="BS114" s="313"/>
      <c r="BT114" s="237"/>
      <c r="BU114" s="237"/>
      <c r="BV114" s="313">
        <f t="shared" si="136"/>
        <v>0</v>
      </c>
      <c r="BW114" s="313"/>
      <c r="BX114" s="237"/>
      <c r="BY114" s="237"/>
      <c r="BZ114" s="313">
        <f t="shared" si="137"/>
        <v>0</v>
      </c>
      <c r="CA114" s="313"/>
      <c r="CB114" s="237"/>
      <c r="CC114" s="237"/>
      <c r="CD114" s="313">
        <f t="shared" si="138"/>
        <v>0</v>
      </c>
      <c r="CE114" s="313"/>
      <c r="CF114" s="237"/>
      <c r="CG114" s="236"/>
      <c r="CH114" s="313">
        <f t="shared" si="125"/>
        <v>0</v>
      </c>
      <c r="CI114" s="313"/>
      <c r="CJ114" s="237"/>
      <c r="CK114" s="237"/>
      <c r="CL114" s="313">
        <f t="shared" si="139"/>
        <v>0</v>
      </c>
      <c r="CM114" s="301"/>
      <c r="CN114" s="314"/>
      <c r="CO114" s="314"/>
      <c r="CP114" s="314">
        <v>0</v>
      </c>
      <c r="CQ114" s="314"/>
      <c r="CR114" s="309"/>
      <c r="CS114" s="309"/>
      <c r="CT114" s="310"/>
      <c r="CU114" s="311"/>
      <c r="CV114" s="234"/>
      <c r="CW114" s="234"/>
      <c r="CX114" s="310"/>
      <c r="CY114" s="311"/>
      <c r="CZ114" s="234"/>
      <c r="DA114" s="234"/>
      <c r="DB114" s="310">
        <f t="shared" si="140"/>
        <v>0</v>
      </c>
      <c r="DC114" s="311"/>
      <c r="DD114" s="314"/>
      <c r="DE114" s="314"/>
      <c r="DF114" s="314">
        <v>0</v>
      </c>
      <c r="DG114" s="314"/>
      <c r="DH114" s="314"/>
      <c r="DI114" s="314"/>
      <c r="DJ114" s="314">
        <v>0</v>
      </c>
      <c r="DK114" s="314"/>
    </row>
    <row r="115" spans="1:115" ht="16.5" customHeight="1" x14ac:dyDescent="0.2">
      <c r="A115" s="258"/>
      <c r="B115" s="305">
        <v>1718002630</v>
      </c>
      <c r="C115" s="258" t="s">
        <v>499</v>
      </c>
      <c r="D115" s="259"/>
      <c r="E115" s="237">
        <f>I115+M115+Q115+U115+Y115+AJ115+AN115+AR115+AV115+BD115+BH115+BX115+CF115+CJ115+CN115+CR115+CV115+CZ115+AZ115+BL115+BT115</f>
        <v>0.11799999999999999</v>
      </c>
      <c r="F115" s="237">
        <f t="shared" si="126"/>
        <v>0</v>
      </c>
      <c r="G115" s="312">
        <f>F115-E115</f>
        <v>-0.11799999999999999</v>
      </c>
      <c r="H115" s="312">
        <f t="shared" si="69"/>
        <v>0</v>
      </c>
      <c r="I115" s="237">
        <v>0.11799999999999999</v>
      </c>
      <c r="J115" s="237"/>
      <c r="K115" s="313">
        <f>J115-I115</f>
        <v>-0.11799999999999999</v>
      </c>
      <c r="L115" s="313"/>
      <c r="M115" s="237"/>
      <c r="N115" s="237"/>
      <c r="O115" s="313">
        <f>N115-M115</f>
        <v>0</v>
      </c>
      <c r="P115" s="313"/>
      <c r="Q115" s="237"/>
      <c r="R115" s="237"/>
      <c r="S115" s="313">
        <f>R115-Q115</f>
        <v>0</v>
      </c>
      <c r="T115" s="313"/>
      <c r="U115" s="237"/>
      <c r="V115" s="237"/>
      <c r="W115" s="313">
        <f>V115-U115</f>
        <v>0</v>
      </c>
      <c r="X115" s="313"/>
      <c r="Y115" s="237">
        <f>AC115</f>
        <v>0</v>
      </c>
      <c r="Z115" s="237">
        <f>AD115</f>
        <v>0</v>
      </c>
      <c r="AA115" s="313">
        <f>Z115-Y115</f>
        <v>0</v>
      </c>
      <c r="AB115" s="313"/>
      <c r="AC115" s="237"/>
      <c r="AD115" s="237"/>
      <c r="AE115" s="313">
        <f>AD115-AC115</f>
        <v>0</v>
      </c>
      <c r="AF115" s="313"/>
      <c r="AG115" s="237"/>
      <c r="AH115" s="237"/>
      <c r="AI115" s="313"/>
      <c r="AJ115" s="237"/>
      <c r="AK115" s="237"/>
      <c r="AL115" s="313">
        <f>AK115-AJ115</f>
        <v>0</v>
      </c>
      <c r="AM115" s="313"/>
      <c r="AN115" s="237"/>
      <c r="AO115" s="237"/>
      <c r="AP115" s="313">
        <f>AO115-AN115</f>
        <v>0</v>
      </c>
      <c r="AQ115" s="313"/>
      <c r="AR115" s="313"/>
      <c r="AS115" s="313"/>
      <c r="AT115" s="313">
        <f>AS115-AR115</f>
        <v>0</v>
      </c>
      <c r="AU115" s="313"/>
      <c r="AV115" s="237"/>
      <c r="AW115" s="236"/>
      <c r="AX115" s="314">
        <f>AW115-AV115</f>
        <v>0</v>
      </c>
      <c r="AY115" s="314"/>
      <c r="AZ115" s="236"/>
      <c r="BA115" s="236"/>
      <c r="BB115" s="314">
        <v>0</v>
      </c>
      <c r="BC115" s="314"/>
      <c r="BD115" s="236"/>
      <c r="BE115" s="236"/>
      <c r="BF115" s="314">
        <f>BE115-BD115</f>
        <v>0</v>
      </c>
      <c r="BG115" s="314"/>
      <c r="BH115" s="236"/>
      <c r="BI115" s="236"/>
      <c r="BJ115" s="314">
        <f>BI115-BH115</f>
        <v>0</v>
      </c>
      <c r="BK115" s="314"/>
      <c r="BL115" s="236"/>
      <c r="BM115" s="236"/>
      <c r="BN115" s="314">
        <f>BM115-BL115</f>
        <v>0</v>
      </c>
      <c r="BO115" s="314"/>
      <c r="BP115" s="236"/>
      <c r="BQ115" s="236"/>
      <c r="BR115" s="314">
        <f>BQ115-BP115</f>
        <v>0</v>
      </c>
      <c r="BS115" s="313"/>
      <c r="BT115" s="237"/>
      <c r="BU115" s="237"/>
      <c r="BV115" s="313">
        <f>BU115-BT115</f>
        <v>0</v>
      </c>
      <c r="BW115" s="313"/>
      <c r="BX115" s="237"/>
      <c r="BY115" s="237"/>
      <c r="BZ115" s="313">
        <f>BY115-BX115</f>
        <v>0</v>
      </c>
      <c r="CA115" s="313"/>
      <c r="CB115" s="237"/>
      <c r="CC115" s="237"/>
      <c r="CD115" s="313">
        <f>CC115-CB115</f>
        <v>0</v>
      </c>
      <c r="CE115" s="313"/>
      <c r="CF115" s="237"/>
      <c r="CG115" s="236"/>
      <c r="CH115" s="313">
        <f>CG115-CF115</f>
        <v>0</v>
      </c>
      <c r="CI115" s="313"/>
      <c r="CJ115" s="237"/>
      <c r="CK115" s="237"/>
      <c r="CL115" s="313">
        <f>CK115-CJ115</f>
        <v>0</v>
      </c>
      <c r="CM115" s="301"/>
      <c r="CN115" s="314"/>
      <c r="CO115" s="314"/>
      <c r="CP115" s="314">
        <v>0</v>
      </c>
      <c r="CQ115" s="314"/>
      <c r="CR115" s="309"/>
      <c r="CS115" s="309"/>
      <c r="CT115" s="310"/>
      <c r="CU115" s="311"/>
      <c r="CV115" s="234"/>
      <c r="CW115" s="234"/>
      <c r="CX115" s="310"/>
      <c r="CY115" s="311"/>
      <c r="CZ115" s="234"/>
      <c r="DA115" s="234"/>
      <c r="DB115" s="310">
        <f>DA115-CZ115</f>
        <v>0</v>
      </c>
      <c r="DC115" s="311"/>
      <c r="DD115" s="314"/>
      <c r="DE115" s="314"/>
      <c r="DF115" s="314">
        <v>0</v>
      </c>
      <c r="DG115" s="314"/>
      <c r="DH115" s="314">
        <v>18.04</v>
      </c>
      <c r="DI115" s="314"/>
      <c r="DJ115" s="314">
        <f>DI115-DH115</f>
        <v>-18.04</v>
      </c>
      <c r="DK115" s="314"/>
    </row>
    <row r="116" spans="1:115" ht="16.5" hidden="1" customHeight="1" x14ac:dyDescent="0.2">
      <c r="A116" s="258"/>
      <c r="B116" s="305">
        <v>1718002415</v>
      </c>
      <c r="C116" s="258" t="s">
        <v>478</v>
      </c>
      <c r="D116" s="259"/>
      <c r="E116" s="237">
        <f>I116+M116+Q116+U116+Y116+AJ116+AN116+AR116+AV116+BD116+BH116+BX116+CF116+CJ116+CN116+CR116+CV116+CZ116+AZ116+BL116+BT116</f>
        <v>0</v>
      </c>
      <c r="F116" s="237">
        <f t="shared" si="126"/>
        <v>0</v>
      </c>
      <c r="G116" s="312">
        <f>F116-E116</f>
        <v>0</v>
      </c>
      <c r="H116" s="312" t="e">
        <f t="shared" si="69"/>
        <v>#DIV/0!</v>
      </c>
      <c r="I116" s="237"/>
      <c r="J116" s="237"/>
      <c r="K116" s="313">
        <f>J116-I116</f>
        <v>0</v>
      </c>
      <c r="L116" s="313"/>
      <c r="M116" s="237"/>
      <c r="N116" s="237"/>
      <c r="O116" s="313">
        <f>N116-M116</f>
        <v>0</v>
      </c>
      <c r="P116" s="313"/>
      <c r="Q116" s="237"/>
      <c r="R116" s="237"/>
      <c r="S116" s="313">
        <f>R116-Q116</f>
        <v>0</v>
      </c>
      <c r="T116" s="313"/>
      <c r="U116" s="237"/>
      <c r="V116" s="237"/>
      <c r="W116" s="313">
        <f>V116-U116</f>
        <v>0</v>
      </c>
      <c r="X116" s="313"/>
      <c r="Y116" s="237">
        <f>AC116</f>
        <v>0</v>
      </c>
      <c r="Z116" s="237">
        <f>AD116</f>
        <v>0</v>
      </c>
      <c r="AA116" s="313">
        <f>Z116-Y116</f>
        <v>0</v>
      </c>
      <c r="AB116" s="313"/>
      <c r="AC116" s="237"/>
      <c r="AD116" s="237"/>
      <c r="AE116" s="313">
        <f>AD116-AC116</f>
        <v>0</v>
      </c>
      <c r="AF116" s="313"/>
      <c r="AG116" s="237"/>
      <c r="AH116" s="237"/>
      <c r="AI116" s="313"/>
      <c r="AJ116" s="237"/>
      <c r="AK116" s="237"/>
      <c r="AL116" s="313">
        <f>AK116-AJ116</f>
        <v>0</v>
      </c>
      <c r="AM116" s="313"/>
      <c r="AN116" s="237"/>
      <c r="AO116" s="237"/>
      <c r="AP116" s="313">
        <f>AO116-AN116</f>
        <v>0</v>
      </c>
      <c r="AQ116" s="313"/>
      <c r="AR116" s="313"/>
      <c r="AS116" s="313"/>
      <c r="AT116" s="313">
        <f>AS116-AR116</f>
        <v>0</v>
      </c>
      <c r="AU116" s="313"/>
      <c r="AV116" s="237"/>
      <c r="AW116" s="236"/>
      <c r="AX116" s="314">
        <f>AW116-AV116</f>
        <v>0</v>
      </c>
      <c r="AY116" s="314"/>
      <c r="AZ116" s="236"/>
      <c r="BA116" s="236"/>
      <c r="BB116" s="314">
        <v>0</v>
      </c>
      <c r="BC116" s="314"/>
      <c r="BD116" s="236"/>
      <c r="BE116" s="236"/>
      <c r="BF116" s="314">
        <f>BE116-BD116</f>
        <v>0</v>
      </c>
      <c r="BG116" s="314"/>
      <c r="BH116" s="236"/>
      <c r="BI116" s="236"/>
      <c r="BJ116" s="314">
        <f>BI116-BH116</f>
        <v>0</v>
      </c>
      <c r="BK116" s="314"/>
      <c r="BL116" s="236"/>
      <c r="BM116" s="236"/>
      <c r="BN116" s="314">
        <f>BM116-BL116</f>
        <v>0</v>
      </c>
      <c r="BO116" s="314"/>
      <c r="BP116" s="236"/>
      <c r="BQ116" s="236"/>
      <c r="BR116" s="314">
        <f>BQ116-BP116</f>
        <v>0</v>
      </c>
      <c r="BS116" s="313"/>
      <c r="BT116" s="237"/>
      <c r="BU116" s="237"/>
      <c r="BV116" s="313">
        <f>BU116-BT116</f>
        <v>0</v>
      </c>
      <c r="BW116" s="313"/>
      <c r="BX116" s="237"/>
      <c r="BY116" s="237"/>
      <c r="BZ116" s="313">
        <f>BY116-BX116</f>
        <v>0</v>
      </c>
      <c r="CA116" s="313"/>
      <c r="CB116" s="237"/>
      <c r="CC116" s="237"/>
      <c r="CD116" s="313">
        <f>CC116-CB116</f>
        <v>0</v>
      </c>
      <c r="CE116" s="313"/>
      <c r="CF116" s="237"/>
      <c r="CG116" s="236"/>
      <c r="CH116" s="313">
        <f>CG116-CF116</f>
        <v>0</v>
      </c>
      <c r="CI116" s="313"/>
      <c r="CJ116" s="237"/>
      <c r="CK116" s="237"/>
      <c r="CL116" s="313">
        <f>CK116-CJ116</f>
        <v>0</v>
      </c>
      <c r="CM116" s="301"/>
      <c r="CN116" s="314"/>
      <c r="CO116" s="314"/>
      <c r="CP116" s="314">
        <v>0</v>
      </c>
      <c r="CQ116" s="314"/>
      <c r="CR116" s="309"/>
      <c r="CS116" s="309"/>
      <c r="CT116" s="310"/>
      <c r="CU116" s="311"/>
      <c r="CV116" s="234"/>
      <c r="CW116" s="234"/>
      <c r="CX116" s="310"/>
      <c r="CY116" s="311"/>
      <c r="CZ116" s="234"/>
      <c r="DA116" s="234"/>
      <c r="DB116" s="310">
        <f>DA116-CZ116</f>
        <v>0</v>
      </c>
      <c r="DC116" s="311"/>
      <c r="DD116" s="314"/>
      <c r="DE116" s="314"/>
      <c r="DF116" s="314">
        <v>0</v>
      </c>
      <c r="DG116" s="314"/>
      <c r="DH116" s="314"/>
      <c r="DI116" s="314"/>
      <c r="DJ116" s="314">
        <v>0</v>
      </c>
      <c r="DK116" s="314"/>
    </row>
    <row r="117" spans="1:115" ht="16.5" customHeight="1" x14ac:dyDescent="0.2">
      <c r="A117" s="258"/>
      <c r="B117" s="305"/>
      <c r="C117" s="258" t="s">
        <v>314</v>
      </c>
      <c r="D117" s="259">
        <v>835</v>
      </c>
      <c r="E117" s="237">
        <v>835</v>
      </c>
      <c r="F117" s="237">
        <f t="shared" si="126"/>
        <v>0</v>
      </c>
      <c r="G117" s="312">
        <f t="shared" si="141"/>
        <v>-835</v>
      </c>
      <c r="H117" s="312">
        <f t="shared" si="69"/>
        <v>0</v>
      </c>
      <c r="I117" s="237"/>
      <c r="J117" s="237"/>
      <c r="K117" s="313">
        <f t="shared" si="127"/>
        <v>0</v>
      </c>
      <c r="L117" s="313"/>
      <c r="M117" s="237"/>
      <c r="N117" s="237"/>
      <c r="O117" s="313">
        <f t="shared" si="121"/>
        <v>0</v>
      </c>
      <c r="P117" s="313"/>
      <c r="Q117" s="236"/>
      <c r="R117" s="236"/>
      <c r="S117" s="313">
        <f t="shared" si="122"/>
        <v>0</v>
      </c>
      <c r="T117" s="313"/>
      <c r="U117" s="237"/>
      <c r="V117" s="237"/>
      <c r="W117" s="313">
        <f t="shared" si="123"/>
        <v>0</v>
      </c>
      <c r="X117" s="313"/>
      <c r="Y117" s="237">
        <f t="shared" si="119"/>
        <v>0</v>
      </c>
      <c r="Z117" s="237">
        <f t="shared" si="119"/>
        <v>0</v>
      </c>
      <c r="AA117" s="313">
        <f t="shared" si="128"/>
        <v>0</v>
      </c>
      <c r="AB117" s="313"/>
      <c r="AC117" s="237"/>
      <c r="AD117" s="237"/>
      <c r="AE117" s="313">
        <f t="shared" si="129"/>
        <v>0</v>
      </c>
      <c r="AF117" s="313"/>
      <c r="AG117" s="237"/>
      <c r="AH117" s="237"/>
      <c r="AI117" s="313"/>
      <c r="AJ117" s="237"/>
      <c r="AK117" s="237"/>
      <c r="AL117" s="313">
        <f t="shared" si="130"/>
        <v>0</v>
      </c>
      <c r="AM117" s="313"/>
      <c r="AN117" s="237"/>
      <c r="AO117" s="237"/>
      <c r="AP117" s="313">
        <f t="shared" si="124"/>
        <v>0</v>
      </c>
      <c r="AQ117" s="313"/>
      <c r="AR117" s="313"/>
      <c r="AS117" s="313"/>
      <c r="AT117" s="313"/>
      <c r="AU117" s="313"/>
      <c r="AV117" s="237"/>
      <c r="AW117" s="236"/>
      <c r="AX117" s="314">
        <f t="shared" si="131"/>
        <v>0</v>
      </c>
      <c r="AY117" s="314"/>
      <c r="AZ117" s="236"/>
      <c r="BA117" s="236"/>
      <c r="BB117" s="314">
        <v>0</v>
      </c>
      <c r="BC117" s="314"/>
      <c r="BD117" s="236"/>
      <c r="BE117" s="236"/>
      <c r="BF117" s="314">
        <f t="shared" si="132"/>
        <v>0</v>
      </c>
      <c r="BG117" s="314"/>
      <c r="BH117" s="236"/>
      <c r="BI117" s="236"/>
      <c r="BJ117" s="314">
        <f t="shared" si="133"/>
        <v>0</v>
      </c>
      <c r="BK117" s="314"/>
      <c r="BL117" s="236"/>
      <c r="BM117" s="236"/>
      <c r="BN117" s="314">
        <f t="shared" si="134"/>
        <v>0</v>
      </c>
      <c r="BO117" s="314"/>
      <c r="BP117" s="236"/>
      <c r="BQ117" s="236"/>
      <c r="BR117" s="314">
        <f t="shared" si="135"/>
        <v>0</v>
      </c>
      <c r="BS117" s="313"/>
      <c r="BT117" s="237"/>
      <c r="BU117" s="237"/>
      <c r="BV117" s="313">
        <f t="shared" si="136"/>
        <v>0</v>
      </c>
      <c r="BW117" s="313"/>
      <c r="BX117" s="237"/>
      <c r="BY117" s="237"/>
      <c r="BZ117" s="313">
        <f t="shared" si="137"/>
        <v>0</v>
      </c>
      <c r="CA117" s="313"/>
      <c r="CB117" s="237"/>
      <c r="CC117" s="237"/>
      <c r="CD117" s="313">
        <f t="shared" si="138"/>
        <v>0</v>
      </c>
      <c r="CE117" s="313"/>
      <c r="CF117" s="237"/>
      <c r="CG117" s="236"/>
      <c r="CH117" s="313">
        <f t="shared" si="125"/>
        <v>0</v>
      </c>
      <c r="CI117" s="313"/>
      <c r="CJ117" s="237"/>
      <c r="CK117" s="237"/>
      <c r="CL117" s="313">
        <f t="shared" si="139"/>
        <v>0</v>
      </c>
      <c r="CM117" s="301"/>
      <c r="CN117" s="314"/>
      <c r="CO117" s="314"/>
      <c r="CP117" s="314">
        <v>0</v>
      </c>
      <c r="CQ117" s="314"/>
      <c r="CR117" s="309"/>
      <c r="CS117" s="309"/>
      <c r="CT117" s="310"/>
      <c r="CU117" s="311"/>
      <c r="CV117" s="234"/>
      <c r="CW117" s="234"/>
      <c r="CX117" s="310"/>
      <c r="CY117" s="311"/>
      <c r="CZ117" s="234"/>
      <c r="DA117" s="234"/>
      <c r="DB117" s="310">
        <f t="shared" si="140"/>
        <v>0</v>
      </c>
      <c r="DC117" s="311"/>
      <c r="DD117" s="314"/>
      <c r="DE117" s="314"/>
      <c r="DF117" s="314">
        <v>0</v>
      </c>
      <c r="DG117" s="314"/>
      <c r="DH117" s="314"/>
      <c r="DI117" s="314"/>
      <c r="DJ117" s="314">
        <v>0</v>
      </c>
      <c r="DK117" s="314"/>
    </row>
    <row r="118" spans="1:115" ht="16.5" hidden="1" customHeight="1" x14ac:dyDescent="0.2">
      <c r="A118" s="258"/>
      <c r="B118" s="305">
        <v>1718002581</v>
      </c>
      <c r="C118" s="258" t="s">
        <v>537</v>
      </c>
      <c r="D118" s="259"/>
      <c r="E118" s="237">
        <f>I118+M118+Q118+U118+Y118+AJ118+AN118+AR118+AV118+BD118+BH118+BX118+CF118+CJ118+CN118+CR118+CV118+CZ118+AZ118+BL118+BT118</f>
        <v>0</v>
      </c>
      <c r="F118" s="237">
        <f t="shared" si="126"/>
        <v>0</v>
      </c>
      <c r="G118" s="312">
        <f>F118-E118</f>
        <v>0</v>
      </c>
      <c r="H118" s="312" t="e">
        <f t="shared" si="69"/>
        <v>#DIV/0!</v>
      </c>
      <c r="I118" s="237"/>
      <c r="J118" s="237"/>
      <c r="K118" s="313">
        <f>J118-I118</f>
        <v>0</v>
      </c>
      <c r="L118" s="313"/>
      <c r="M118" s="237"/>
      <c r="N118" s="237"/>
      <c r="O118" s="313">
        <f>N118-M118</f>
        <v>0</v>
      </c>
      <c r="P118" s="313"/>
      <c r="Q118" s="237"/>
      <c r="R118" s="237"/>
      <c r="S118" s="313">
        <f>R118-Q118</f>
        <v>0</v>
      </c>
      <c r="T118" s="313"/>
      <c r="U118" s="237"/>
      <c r="V118" s="237"/>
      <c r="W118" s="313">
        <f>V118-U118</f>
        <v>0</v>
      </c>
      <c r="X118" s="313"/>
      <c r="Y118" s="237">
        <f>AC118</f>
        <v>0</v>
      </c>
      <c r="Z118" s="237">
        <f>AD118</f>
        <v>0</v>
      </c>
      <c r="AA118" s="313">
        <f>Z118-Y118</f>
        <v>0</v>
      </c>
      <c r="AB118" s="313"/>
      <c r="AC118" s="237"/>
      <c r="AD118" s="237"/>
      <c r="AE118" s="313">
        <f>AD118-AC118</f>
        <v>0</v>
      </c>
      <c r="AF118" s="313"/>
      <c r="AG118" s="237"/>
      <c r="AH118" s="237"/>
      <c r="AI118" s="313"/>
      <c r="AJ118" s="237"/>
      <c r="AK118" s="237"/>
      <c r="AL118" s="313">
        <f>AK118-AJ118</f>
        <v>0</v>
      </c>
      <c r="AM118" s="313"/>
      <c r="AN118" s="237"/>
      <c r="AO118" s="237"/>
      <c r="AP118" s="313">
        <f>AO118-AN118</f>
        <v>0</v>
      </c>
      <c r="AQ118" s="313"/>
      <c r="AR118" s="313"/>
      <c r="AS118" s="313"/>
      <c r="AT118" s="313"/>
      <c r="AU118" s="313"/>
      <c r="AV118" s="237"/>
      <c r="AW118" s="236"/>
      <c r="AX118" s="314">
        <f>AW118-AV118</f>
        <v>0</v>
      </c>
      <c r="AY118" s="314"/>
      <c r="AZ118" s="236"/>
      <c r="BA118" s="236"/>
      <c r="BB118" s="314">
        <v>0</v>
      </c>
      <c r="BC118" s="314"/>
      <c r="BD118" s="236"/>
      <c r="BE118" s="236"/>
      <c r="BF118" s="314">
        <f>BE118-BD118</f>
        <v>0</v>
      </c>
      <c r="BG118" s="314"/>
      <c r="BH118" s="236"/>
      <c r="BI118" s="236"/>
      <c r="BJ118" s="314">
        <f>BI118-BH118</f>
        <v>0</v>
      </c>
      <c r="BK118" s="314"/>
      <c r="BL118" s="236"/>
      <c r="BM118" s="236"/>
      <c r="BN118" s="314">
        <f>BM118-BL118</f>
        <v>0</v>
      </c>
      <c r="BO118" s="314"/>
      <c r="BP118" s="236"/>
      <c r="BQ118" s="236"/>
      <c r="BR118" s="314">
        <f>BQ118-BP118</f>
        <v>0</v>
      </c>
      <c r="BS118" s="313"/>
      <c r="BT118" s="237"/>
      <c r="BU118" s="237"/>
      <c r="BV118" s="313">
        <f>BU118-BT118</f>
        <v>0</v>
      </c>
      <c r="BW118" s="313"/>
      <c r="BX118" s="237"/>
      <c r="BY118" s="237"/>
      <c r="BZ118" s="313">
        <f>BY118-BX118</f>
        <v>0</v>
      </c>
      <c r="CA118" s="313"/>
      <c r="CB118" s="237"/>
      <c r="CC118" s="237"/>
      <c r="CD118" s="313">
        <f>CC118-CB118</f>
        <v>0</v>
      </c>
      <c r="CE118" s="313"/>
      <c r="CF118" s="237"/>
      <c r="CG118" s="236"/>
      <c r="CH118" s="313">
        <f>CG118-CF118</f>
        <v>0</v>
      </c>
      <c r="CI118" s="313"/>
      <c r="CJ118" s="237"/>
      <c r="CK118" s="237"/>
      <c r="CL118" s="313">
        <f>CK118-CJ118</f>
        <v>0</v>
      </c>
      <c r="CM118" s="301"/>
      <c r="CN118" s="314"/>
      <c r="CO118" s="314"/>
      <c r="CP118" s="314">
        <v>0</v>
      </c>
      <c r="CQ118" s="314"/>
      <c r="CR118" s="309"/>
      <c r="CS118" s="309"/>
      <c r="CT118" s="310"/>
      <c r="CU118" s="311"/>
      <c r="CV118" s="234"/>
      <c r="CW118" s="234"/>
      <c r="CX118" s="310"/>
      <c r="CY118" s="311"/>
      <c r="CZ118" s="234"/>
      <c r="DA118" s="234"/>
      <c r="DB118" s="310">
        <f>DA118-CZ118</f>
        <v>0</v>
      </c>
      <c r="DC118" s="311"/>
      <c r="DD118" s="314"/>
      <c r="DE118" s="314"/>
      <c r="DF118" s="314">
        <v>0</v>
      </c>
      <c r="DG118" s="314"/>
      <c r="DH118" s="314"/>
      <c r="DI118" s="314"/>
      <c r="DJ118" s="314">
        <v>0</v>
      </c>
      <c r="DK118" s="314"/>
    </row>
    <row r="119" spans="1:115" ht="16.5" customHeight="1" x14ac:dyDescent="0.2">
      <c r="A119" s="258"/>
      <c r="B119" s="305">
        <v>1718001796</v>
      </c>
      <c r="C119" s="258" t="s">
        <v>448</v>
      </c>
      <c r="D119" s="259">
        <v>1</v>
      </c>
      <c r="E119" s="237">
        <v>1</v>
      </c>
      <c r="F119" s="237">
        <f t="shared" si="126"/>
        <v>0</v>
      </c>
      <c r="G119" s="312">
        <f t="shared" si="141"/>
        <v>-1</v>
      </c>
      <c r="H119" s="312">
        <f t="shared" si="69"/>
        <v>0</v>
      </c>
      <c r="I119" s="236"/>
      <c r="J119" s="236"/>
      <c r="K119" s="313">
        <f t="shared" si="127"/>
        <v>0</v>
      </c>
      <c r="L119" s="313"/>
      <c r="M119" s="237"/>
      <c r="N119" s="237"/>
      <c r="O119" s="313">
        <f t="shared" si="121"/>
        <v>0</v>
      </c>
      <c r="P119" s="313"/>
      <c r="Q119" s="237"/>
      <c r="R119" s="237"/>
      <c r="S119" s="313">
        <f t="shared" si="122"/>
        <v>0</v>
      </c>
      <c r="T119" s="313"/>
      <c r="U119" s="237"/>
      <c r="V119" s="237"/>
      <c r="W119" s="313">
        <f t="shared" si="123"/>
        <v>0</v>
      </c>
      <c r="X119" s="313"/>
      <c r="Y119" s="237">
        <f t="shared" si="119"/>
        <v>0</v>
      </c>
      <c r="Z119" s="237">
        <f t="shared" si="119"/>
        <v>0</v>
      </c>
      <c r="AA119" s="313">
        <f t="shared" si="128"/>
        <v>0</v>
      </c>
      <c r="AB119" s="313"/>
      <c r="AC119" s="237"/>
      <c r="AD119" s="237"/>
      <c r="AE119" s="313">
        <f t="shared" si="129"/>
        <v>0</v>
      </c>
      <c r="AF119" s="313"/>
      <c r="AG119" s="237"/>
      <c r="AH119" s="237"/>
      <c r="AI119" s="313"/>
      <c r="AJ119" s="237"/>
      <c r="AK119" s="237"/>
      <c r="AL119" s="313">
        <f t="shared" si="130"/>
        <v>0</v>
      </c>
      <c r="AM119" s="313"/>
      <c r="AN119" s="237"/>
      <c r="AO119" s="237"/>
      <c r="AP119" s="313">
        <f t="shared" si="124"/>
        <v>0</v>
      </c>
      <c r="AQ119" s="313"/>
      <c r="AR119" s="313"/>
      <c r="AS119" s="313"/>
      <c r="AT119" s="313"/>
      <c r="AU119" s="313"/>
      <c r="AV119" s="237"/>
      <c r="AW119" s="236"/>
      <c r="AX119" s="314">
        <f t="shared" si="131"/>
        <v>0</v>
      </c>
      <c r="AY119" s="314"/>
      <c r="AZ119" s="236"/>
      <c r="BA119" s="236"/>
      <c r="BB119" s="314">
        <v>0</v>
      </c>
      <c r="BC119" s="314"/>
      <c r="BD119" s="236"/>
      <c r="BE119" s="236"/>
      <c r="BF119" s="314">
        <f t="shared" si="132"/>
        <v>0</v>
      </c>
      <c r="BG119" s="314"/>
      <c r="BH119" s="236"/>
      <c r="BI119" s="236"/>
      <c r="BJ119" s="314">
        <f t="shared" si="133"/>
        <v>0</v>
      </c>
      <c r="BK119" s="314"/>
      <c r="BL119" s="236"/>
      <c r="BM119" s="236"/>
      <c r="BN119" s="314">
        <f t="shared" si="134"/>
        <v>0</v>
      </c>
      <c r="BO119" s="314"/>
      <c r="BP119" s="236"/>
      <c r="BQ119" s="236"/>
      <c r="BR119" s="314">
        <f t="shared" si="135"/>
        <v>0</v>
      </c>
      <c r="BS119" s="313"/>
      <c r="BT119" s="237"/>
      <c r="BU119" s="237"/>
      <c r="BV119" s="313">
        <f t="shared" si="136"/>
        <v>0</v>
      </c>
      <c r="BW119" s="313"/>
      <c r="BX119" s="237"/>
      <c r="BY119" s="237"/>
      <c r="BZ119" s="313">
        <f t="shared" si="137"/>
        <v>0</v>
      </c>
      <c r="CA119" s="313"/>
      <c r="CB119" s="237"/>
      <c r="CC119" s="237"/>
      <c r="CD119" s="313">
        <f t="shared" si="138"/>
        <v>0</v>
      </c>
      <c r="CE119" s="313"/>
      <c r="CF119" s="236"/>
      <c r="CG119" s="236"/>
      <c r="CH119" s="313">
        <f t="shared" si="125"/>
        <v>0</v>
      </c>
      <c r="CI119" s="313"/>
      <c r="CJ119" s="237"/>
      <c r="CK119" s="237"/>
      <c r="CL119" s="313">
        <f t="shared" si="139"/>
        <v>0</v>
      </c>
      <c r="CM119" s="301"/>
      <c r="CN119" s="314"/>
      <c r="CO119" s="314"/>
      <c r="CP119" s="314">
        <v>0</v>
      </c>
      <c r="CQ119" s="314"/>
      <c r="CR119" s="309"/>
      <c r="CS119" s="309"/>
      <c r="CT119" s="310"/>
      <c r="CU119" s="311"/>
      <c r="CV119" s="234"/>
      <c r="CW119" s="234"/>
      <c r="CX119" s="310"/>
      <c r="CY119" s="311"/>
      <c r="CZ119" s="234"/>
      <c r="DA119" s="234"/>
      <c r="DB119" s="310">
        <f t="shared" si="140"/>
        <v>0</v>
      </c>
      <c r="DC119" s="311"/>
      <c r="DD119" s="314"/>
      <c r="DE119" s="314"/>
      <c r="DF119" s="314">
        <v>0</v>
      </c>
      <c r="DG119" s="314"/>
      <c r="DH119" s="314"/>
      <c r="DI119" s="314"/>
      <c r="DJ119" s="314">
        <v>0</v>
      </c>
      <c r="DK119" s="314"/>
    </row>
    <row r="120" spans="1:115" ht="16.5" hidden="1" customHeight="1" x14ac:dyDescent="0.2">
      <c r="A120" s="258"/>
      <c r="B120" s="305"/>
      <c r="C120" s="258" t="s">
        <v>538</v>
      </c>
      <c r="D120" s="259"/>
      <c r="E120" s="237">
        <f>I120+M120+Q120+U120+Y120+AJ120+AN120+AR120+AV120+BD120+BH120+BX120+CF120+CJ120+CN120+CR120+CV120+CZ120+AZ120+BL120+BT120</f>
        <v>0</v>
      </c>
      <c r="F120" s="237">
        <f t="shared" si="126"/>
        <v>0</v>
      </c>
      <c r="G120" s="312">
        <f t="shared" si="141"/>
        <v>0</v>
      </c>
      <c r="H120" s="312" t="e">
        <f t="shared" si="69"/>
        <v>#DIV/0!</v>
      </c>
      <c r="I120" s="236"/>
      <c r="J120" s="236"/>
      <c r="K120" s="313">
        <f t="shared" si="127"/>
        <v>0</v>
      </c>
      <c r="L120" s="313"/>
      <c r="M120" s="237"/>
      <c r="N120" s="237"/>
      <c r="O120" s="313">
        <f t="shared" si="121"/>
        <v>0</v>
      </c>
      <c r="P120" s="313"/>
      <c r="Q120" s="237"/>
      <c r="R120" s="237"/>
      <c r="S120" s="313">
        <f t="shared" si="122"/>
        <v>0</v>
      </c>
      <c r="T120" s="313"/>
      <c r="U120" s="237"/>
      <c r="V120" s="237"/>
      <c r="W120" s="313">
        <f t="shared" si="123"/>
        <v>0</v>
      </c>
      <c r="X120" s="313"/>
      <c r="Y120" s="237">
        <f t="shared" si="119"/>
        <v>0</v>
      </c>
      <c r="Z120" s="237">
        <f t="shared" si="119"/>
        <v>0</v>
      </c>
      <c r="AA120" s="313">
        <f t="shared" si="128"/>
        <v>0</v>
      </c>
      <c r="AB120" s="313"/>
      <c r="AC120" s="237"/>
      <c r="AD120" s="237"/>
      <c r="AE120" s="313">
        <f t="shared" si="129"/>
        <v>0</v>
      </c>
      <c r="AF120" s="313"/>
      <c r="AG120" s="237"/>
      <c r="AH120" s="237"/>
      <c r="AI120" s="313"/>
      <c r="AJ120" s="237"/>
      <c r="AK120" s="237"/>
      <c r="AL120" s="313">
        <f t="shared" si="130"/>
        <v>0</v>
      </c>
      <c r="AM120" s="313"/>
      <c r="AN120" s="237"/>
      <c r="AO120" s="237"/>
      <c r="AP120" s="313">
        <f t="shared" si="124"/>
        <v>0</v>
      </c>
      <c r="AQ120" s="313"/>
      <c r="AR120" s="313"/>
      <c r="AS120" s="313"/>
      <c r="AT120" s="313"/>
      <c r="AU120" s="313"/>
      <c r="AV120" s="237"/>
      <c r="AW120" s="236"/>
      <c r="AX120" s="314">
        <f t="shared" si="131"/>
        <v>0</v>
      </c>
      <c r="AY120" s="314"/>
      <c r="AZ120" s="236"/>
      <c r="BA120" s="236"/>
      <c r="BB120" s="314">
        <v>0</v>
      </c>
      <c r="BC120" s="314"/>
      <c r="BD120" s="236"/>
      <c r="BE120" s="236"/>
      <c r="BF120" s="314">
        <f t="shared" si="132"/>
        <v>0</v>
      </c>
      <c r="BG120" s="314"/>
      <c r="BH120" s="236"/>
      <c r="BI120" s="236"/>
      <c r="BJ120" s="314">
        <f t="shared" si="133"/>
        <v>0</v>
      </c>
      <c r="BK120" s="314"/>
      <c r="BL120" s="236"/>
      <c r="BM120" s="236"/>
      <c r="BN120" s="314">
        <f t="shared" si="134"/>
        <v>0</v>
      </c>
      <c r="BO120" s="314"/>
      <c r="BP120" s="236"/>
      <c r="BQ120" s="236"/>
      <c r="BR120" s="314">
        <f t="shared" si="135"/>
        <v>0</v>
      </c>
      <c r="BS120" s="313"/>
      <c r="BT120" s="237"/>
      <c r="BU120" s="237"/>
      <c r="BV120" s="313">
        <f t="shared" si="136"/>
        <v>0</v>
      </c>
      <c r="BW120" s="313"/>
      <c r="BX120" s="237"/>
      <c r="BY120" s="237"/>
      <c r="BZ120" s="313">
        <f t="shared" si="137"/>
        <v>0</v>
      </c>
      <c r="CA120" s="313"/>
      <c r="CB120" s="237"/>
      <c r="CC120" s="237"/>
      <c r="CD120" s="313">
        <f t="shared" si="138"/>
        <v>0</v>
      </c>
      <c r="CE120" s="313"/>
      <c r="CF120" s="237"/>
      <c r="CG120" s="236"/>
      <c r="CH120" s="313">
        <f t="shared" si="125"/>
        <v>0</v>
      </c>
      <c r="CI120" s="313"/>
      <c r="CJ120" s="237"/>
      <c r="CK120" s="237"/>
      <c r="CL120" s="313">
        <f t="shared" si="139"/>
        <v>0</v>
      </c>
      <c r="CM120" s="301"/>
      <c r="CN120" s="314"/>
      <c r="CO120" s="314"/>
      <c r="CP120" s="314">
        <v>0</v>
      </c>
      <c r="CQ120" s="314"/>
      <c r="CR120" s="309"/>
      <c r="CS120" s="309"/>
      <c r="CT120" s="310"/>
      <c r="CU120" s="311"/>
      <c r="CV120" s="234"/>
      <c r="CW120" s="234"/>
      <c r="CX120" s="310"/>
      <c r="CY120" s="311"/>
      <c r="CZ120" s="234"/>
      <c r="DA120" s="234"/>
      <c r="DB120" s="310">
        <f t="shared" si="140"/>
        <v>0</v>
      </c>
      <c r="DC120" s="311"/>
      <c r="DD120" s="314"/>
      <c r="DE120" s="314"/>
      <c r="DF120" s="314">
        <v>0</v>
      </c>
      <c r="DG120" s="314"/>
      <c r="DH120" s="314"/>
      <c r="DI120" s="314"/>
      <c r="DJ120" s="314">
        <v>0</v>
      </c>
      <c r="DK120" s="314"/>
    </row>
    <row r="121" spans="1:115" hidden="1" x14ac:dyDescent="0.2">
      <c r="A121" s="258"/>
      <c r="B121" s="305"/>
      <c r="C121" s="258" t="s">
        <v>498</v>
      </c>
      <c r="D121" s="259"/>
      <c r="E121" s="237">
        <f>I121+M121+Q121+U121+Y121+AJ121+AN121+AR121+AV121+BD121+BH121+BX121+CF121+CJ121+CN121+CR121+CV121+CZ121+AZ121+BL121+BT121</f>
        <v>0</v>
      </c>
      <c r="F121" s="237">
        <f t="shared" si="126"/>
        <v>0</v>
      </c>
      <c r="G121" s="312">
        <f t="shared" si="141"/>
        <v>0</v>
      </c>
      <c r="H121" s="312" t="e">
        <f t="shared" si="69"/>
        <v>#DIV/0!</v>
      </c>
      <c r="I121" s="236"/>
      <c r="J121" s="236"/>
      <c r="K121" s="313">
        <f t="shared" si="127"/>
        <v>0</v>
      </c>
      <c r="L121" s="313"/>
      <c r="M121" s="237"/>
      <c r="N121" s="237"/>
      <c r="O121" s="313">
        <f t="shared" si="121"/>
        <v>0</v>
      </c>
      <c r="P121" s="313"/>
      <c r="Q121" s="237"/>
      <c r="R121" s="237"/>
      <c r="S121" s="313">
        <f t="shared" si="122"/>
        <v>0</v>
      </c>
      <c r="T121" s="313"/>
      <c r="U121" s="237"/>
      <c r="V121" s="237"/>
      <c r="W121" s="313">
        <f t="shared" si="123"/>
        <v>0</v>
      </c>
      <c r="X121" s="313"/>
      <c r="Y121" s="237">
        <f t="shared" si="119"/>
        <v>0</v>
      </c>
      <c r="Z121" s="237">
        <f t="shared" si="119"/>
        <v>0</v>
      </c>
      <c r="AA121" s="313">
        <f t="shared" si="128"/>
        <v>0</v>
      </c>
      <c r="AB121" s="313"/>
      <c r="AC121" s="237"/>
      <c r="AD121" s="237"/>
      <c r="AE121" s="313">
        <f t="shared" si="129"/>
        <v>0</v>
      </c>
      <c r="AF121" s="313"/>
      <c r="AG121" s="237"/>
      <c r="AH121" s="237"/>
      <c r="AI121" s="313"/>
      <c r="AJ121" s="237"/>
      <c r="AK121" s="237"/>
      <c r="AL121" s="313">
        <f t="shared" si="130"/>
        <v>0</v>
      </c>
      <c r="AM121" s="313"/>
      <c r="AN121" s="237"/>
      <c r="AO121" s="237"/>
      <c r="AP121" s="313">
        <f t="shared" si="124"/>
        <v>0</v>
      </c>
      <c r="AQ121" s="313"/>
      <c r="AR121" s="313"/>
      <c r="AS121" s="313"/>
      <c r="AT121" s="313">
        <f>AS121-AR121</f>
        <v>0</v>
      </c>
      <c r="AU121" s="313"/>
      <c r="AV121" s="237"/>
      <c r="AW121" s="237"/>
      <c r="AX121" s="313">
        <f t="shared" si="131"/>
        <v>0</v>
      </c>
      <c r="AY121" s="313"/>
      <c r="AZ121" s="237"/>
      <c r="BA121" s="237"/>
      <c r="BB121" s="313">
        <v>0</v>
      </c>
      <c r="BC121" s="313"/>
      <c r="BD121" s="237"/>
      <c r="BE121" s="237"/>
      <c r="BF121" s="313">
        <f t="shared" si="132"/>
        <v>0</v>
      </c>
      <c r="BG121" s="313"/>
      <c r="BH121" s="237"/>
      <c r="BI121" s="237"/>
      <c r="BJ121" s="313">
        <f t="shared" si="133"/>
        <v>0</v>
      </c>
      <c r="BK121" s="313"/>
      <c r="BL121" s="237"/>
      <c r="BM121" s="237"/>
      <c r="BN121" s="313">
        <f t="shared" si="134"/>
        <v>0</v>
      </c>
      <c r="BO121" s="313"/>
      <c r="BP121" s="237"/>
      <c r="BQ121" s="237"/>
      <c r="BR121" s="313">
        <f t="shared" si="135"/>
        <v>0</v>
      </c>
      <c r="BS121" s="313"/>
      <c r="BT121" s="237"/>
      <c r="BU121" s="237"/>
      <c r="BV121" s="313">
        <f t="shared" si="136"/>
        <v>0</v>
      </c>
      <c r="BW121" s="313" t="e">
        <f>BU121/BT121</f>
        <v>#DIV/0!</v>
      </c>
      <c r="BX121" s="237"/>
      <c r="BY121" s="237"/>
      <c r="BZ121" s="313">
        <f t="shared" si="137"/>
        <v>0</v>
      </c>
      <c r="CA121" s="313"/>
      <c r="CB121" s="237"/>
      <c r="CC121" s="237"/>
      <c r="CD121" s="313">
        <f t="shared" si="138"/>
        <v>0</v>
      </c>
      <c r="CE121" s="313"/>
      <c r="CF121" s="237"/>
      <c r="CG121" s="236"/>
      <c r="CH121" s="313">
        <f t="shared" si="125"/>
        <v>0</v>
      </c>
      <c r="CI121" s="313"/>
      <c r="CJ121" s="237"/>
      <c r="CK121" s="237"/>
      <c r="CL121" s="313">
        <f t="shared" si="139"/>
        <v>0</v>
      </c>
      <c r="CM121" s="301"/>
      <c r="CN121" s="314"/>
      <c r="CO121" s="314"/>
      <c r="CP121" s="314">
        <v>0</v>
      </c>
      <c r="CQ121" s="314"/>
      <c r="CR121" s="309"/>
      <c r="CS121" s="309"/>
      <c r="CT121" s="310"/>
      <c r="CU121" s="311"/>
      <c r="CV121" s="234"/>
      <c r="CW121" s="234"/>
      <c r="CX121" s="310"/>
      <c r="CY121" s="311"/>
      <c r="CZ121" s="234"/>
      <c r="DA121" s="234"/>
      <c r="DB121" s="310">
        <f t="shared" si="140"/>
        <v>0</v>
      </c>
      <c r="DC121" s="311"/>
      <c r="DD121" s="314"/>
      <c r="DE121" s="314"/>
      <c r="DF121" s="314">
        <v>0</v>
      </c>
      <c r="DG121" s="314"/>
      <c r="DH121" s="314"/>
      <c r="DI121" s="314"/>
      <c r="DJ121" s="314">
        <v>0</v>
      </c>
      <c r="DK121" s="314"/>
    </row>
    <row r="122" spans="1:115" hidden="1" x14ac:dyDescent="0.2">
      <c r="A122" s="258"/>
      <c r="B122" s="305">
        <v>1718002535</v>
      </c>
      <c r="C122" s="258" t="s">
        <v>438</v>
      </c>
      <c r="D122" s="259"/>
      <c r="E122" s="237">
        <f>I122+M122+Q122+U122+Y122+AJ122+AN122+AR122+AV122+BD122+BH122+BX122+CF122+CJ122+CN122+CR122+CV122+CZ122+AZ122+BL122+BT122</f>
        <v>0</v>
      </c>
      <c r="F122" s="237">
        <f t="shared" si="126"/>
        <v>0</v>
      </c>
      <c r="G122" s="312">
        <f>F122-E122</f>
        <v>0</v>
      </c>
      <c r="H122" s="312" t="e">
        <f t="shared" si="69"/>
        <v>#DIV/0!</v>
      </c>
      <c r="I122" s="236"/>
      <c r="J122" s="236"/>
      <c r="K122" s="313">
        <f>J122-I122</f>
        <v>0</v>
      </c>
      <c r="L122" s="313">
        <v>0</v>
      </c>
      <c r="M122" s="237"/>
      <c r="N122" s="237"/>
      <c r="O122" s="313">
        <f>N122-M122</f>
        <v>0</v>
      </c>
      <c r="P122" s="313"/>
      <c r="Q122" s="237"/>
      <c r="R122" s="237"/>
      <c r="S122" s="313">
        <f>R122-Q122</f>
        <v>0</v>
      </c>
      <c r="T122" s="313"/>
      <c r="U122" s="237"/>
      <c r="V122" s="237"/>
      <c r="W122" s="313">
        <f>V122-U122</f>
        <v>0</v>
      </c>
      <c r="X122" s="313"/>
      <c r="Y122" s="237">
        <f>AC122</f>
        <v>0</v>
      </c>
      <c r="Z122" s="237">
        <f>AD122</f>
        <v>0</v>
      </c>
      <c r="AA122" s="313">
        <f>Z122-Y122</f>
        <v>0</v>
      </c>
      <c r="AB122" s="313"/>
      <c r="AC122" s="237"/>
      <c r="AD122" s="237"/>
      <c r="AE122" s="313">
        <f>AD122-AC122</f>
        <v>0</v>
      </c>
      <c r="AF122" s="313"/>
      <c r="AG122" s="237"/>
      <c r="AH122" s="237"/>
      <c r="AI122" s="313"/>
      <c r="AJ122" s="237"/>
      <c r="AK122" s="237"/>
      <c r="AL122" s="313">
        <f>AK122-AJ122</f>
        <v>0</v>
      </c>
      <c r="AM122" s="313"/>
      <c r="AN122" s="237"/>
      <c r="AO122" s="237"/>
      <c r="AP122" s="313">
        <f>AO122-AN122</f>
        <v>0</v>
      </c>
      <c r="AQ122" s="313"/>
      <c r="AR122" s="313"/>
      <c r="AS122" s="313"/>
      <c r="AT122" s="313">
        <f>AS122-AR122</f>
        <v>0</v>
      </c>
      <c r="AU122" s="313"/>
      <c r="AV122" s="237"/>
      <c r="AW122" s="237"/>
      <c r="AX122" s="313">
        <f>AW122-AV122</f>
        <v>0</v>
      </c>
      <c r="AY122" s="313"/>
      <c r="AZ122" s="237"/>
      <c r="BA122" s="237"/>
      <c r="BB122" s="313">
        <v>0</v>
      </c>
      <c r="BC122" s="313"/>
      <c r="BD122" s="237"/>
      <c r="BE122" s="237"/>
      <c r="BF122" s="313">
        <f>BE122-BD122</f>
        <v>0</v>
      </c>
      <c r="BG122" s="313"/>
      <c r="BH122" s="237"/>
      <c r="BI122" s="237"/>
      <c r="BJ122" s="313">
        <f>BI122-BH122</f>
        <v>0</v>
      </c>
      <c r="BK122" s="313"/>
      <c r="BL122" s="237"/>
      <c r="BM122" s="237"/>
      <c r="BN122" s="313">
        <f>BM122-BL122</f>
        <v>0</v>
      </c>
      <c r="BO122" s="313"/>
      <c r="BP122" s="237"/>
      <c r="BQ122" s="237"/>
      <c r="BR122" s="313">
        <f>BQ122-BP122</f>
        <v>0</v>
      </c>
      <c r="BS122" s="313"/>
      <c r="BT122" s="237"/>
      <c r="BU122" s="237"/>
      <c r="BV122" s="313">
        <f>BU122-BT122</f>
        <v>0</v>
      </c>
      <c r="BW122" s="313" t="e">
        <f>BU122/BT122</f>
        <v>#DIV/0!</v>
      </c>
      <c r="BX122" s="237"/>
      <c r="BY122" s="237"/>
      <c r="BZ122" s="313">
        <f>BY122-BX122</f>
        <v>0</v>
      </c>
      <c r="CA122" s="313"/>
      <c r="CB122" s="237"/>
      <c r="CC122" s="237"/>
      <c r="CD122" s="313">
        <f>CC122-CB122</f>
        <v>0</v>
      </c>
      <c r="CE122" s="313"/>
      <c r="CF122" s="237"/>
      <c r="CG122" s="237"/>
      <c r="CH122" s="313">
        <f>CG122-CF122</f>
        <v>0</v>
      </c>
      <c r="CI122" s="313"/>
      <c r="CJ122" s="237"/>
      <c r="CK122" s="237"/>
      <c r="CL122" s="313">
        <f>CK122-CJ122</f>
        <v>0</v>
      </c>
      <c r="CM122" s="301"/>
      <c r="CN122" s="314"/>
      <c r="CO122" s="314"/>
      <c r="CP122" s="314">
        <v>0</v>
      </c>
      <c r="CQ122" s="314"/>
      <c r="CR122" s="309"/>
      <c r="CS122" s="309"/>
      <c r="CT122" s="310"/>
      <c r="CU122" s="311"/>
      <c r="CV122" s="234"/>
      <c r="CW122" s="234"/>
      <c r="CX122" s="310"/>
      <c r="CY122" s="311"/>
      <c r="CZ122" s="234"/>
      <c r="DA122" s="234"/>
      <c r="DB122" s="310">
        <f>DA122-CZ122</f>
        <v>0</v>
      </c>
      <c r="DC122" s="311"/>
      <c r="DD122" s="314"/>
      <c r="DE122" s="314"/>
      <c r="DF122" s="314">
        <v>0</v>
      </c>
      <c r="DG122" s="314"/>
      <c r="DH122" s="314"/>
      <c r="DI122" s="314"/>
      <c r="DJ122" s="314">
        <v>0</v>
      </c>
      <c r="DK122" s="314"/>
    </row>
    <row r="123" spans="1:115" ht="12.75" hidden="1" customHeight="1" x14ac:dyDescent="0.2">
      <c r="A123" s="258"/>
      <c r="B123" s="305">
        <v>1718002623</v>
      </c>
      <c r="C123" s="258" t="s">
        <v>439</v>
      </c>
      <c r="D123" s="259"/>
      <c r="E123" s="237">
        <f>I123+M123+Q123+U123+Y123+AJ123+AN123+AR123+AV123+BD123+BH123+BX123+CF123+CJ123+CN123+CR123+CV123+CZ123+AZ123+BL123+BT123</f>
        <v>0</v>
      </c>
      <c r="F123" s="237">
        <f t="shared" si="126"/>
        <v>0</v>
      </c>
      <c r="G123" s="312">
        <f t="shared" si="141"/>
        <v>0</v>
      </c>
      <c r="H123" s="312" t="e">
        <f t="shared" si="69"/>
        <v>#DIV/0!</v>
      </c>
      <c r="I123" s="236"/>
      <c r="J123" s="236"/>
      <c r="K123" s="313">
        <f t="shared" si="127"/>
        <v>0</v>
      </c>
      <c r="L123" s="313"/>
      <c r="M123" s="237"/>
      <c r="N123" s="237"/>
      <c r="O123" s="313">
        <f t="shared" si="121"/>
        <v>0</v>
      </c>
      <c r="P123" s="313"/>
      <c r="Q123" s="237"/>
      <c r="R123" s="237"/>
      <c r="S123" s="313">
        <f t="shared" si="122"/>
        <v>0</v>
      </c>
      <c r="T123" s="313"/>
      <c r="U123" s="237"/>
      <c r="V123" s="237"/>
      <c r="W123" s="313">
        <f t="shared" si="123"/>
        <v>0</v>
      </c>
      <c r="X123" s="313"/>
      <c r="Y123" s="237">
        <f t="shared" si="119"/>
        <v>0</v>
      </c>
      <c r="Z123" s="237">
        <f t="shared" si="119"/>
        <v>0</v>
      </c>
      <c r="AA123" s="313">
        <f t="shared" si="128"/>
        <v>0</v>
      </c>
      <c r="AB123" s="313"/>
      <c r="AC123" s="237"/>
      <c r="AD123" s="237"/>
      <c r="AE123" s="313">
        <f t="shared" si="129"/>
        <v>0</v>
      </c>
      <c r="AF123" s="313"/>
      <c r="AG123" s="237"/>
      <c r="AH123" s="237"/>
      <c r="AI123" s="313"/>
      <c r="AJ123" s="237"/>
      <c r="AK123" s="237"/>
      <c r="AL123" s="313">
        <f t="shared" si="130"/>
        <v>0</v>
      </c>
      <c r="AM123" s="313"/>
      <c r="AN123" s="237"/>
      <c r="AO123" s="237"/>
      <c r="AP123" s="313">
        <f t="shared" si="124"/>
        <v>0</v>
      </c>
      <c r="AQ123" s="313"/>
      <c r="AR123" s="313"/>
      <c r="AS123" s="313"/>
      <c r="AT123" s="313">
        <f>AS123-AR123</f>
        <v>0</v>
      </c>
      <c r="AU123" s="313"/>
      <c r="AV123" s="237"/>
      <c r="AW123" s="237"/>
      <c r="AX123" s="313">
        <f t="shared" si="131"/>
        <v>0</v>
      </c>
      <c r="AY123" s="313"/>
      <c r="AZ123" s="237"/>
      <c r="BA123" s="237"/>
      <c r="BB123" s="313">
        <v>0</v>
      </c>
      <c r="BC123" s="313"/>
      <c r="BD123" s="237"/>
      <c r="BE123" s="237"/>
      <c r="BF123" s="313">
        <f t="shared" si="132"/>
        <v>0</v>
      </c>
      <c r="BG123" s="313"/>
      <c r="BH123" s="237"/>
      <c r="BI123" s="237"/>
      <c r="BJ123" s="313">
        <f t="shared" si="133"/>
        <v>0</v>
      </c>
      <c r="BK123" s="313"/>
      <c r="BL123" s="237"/>
      <c r="BM123" s="237"/>
      <c r="BN123" s="313">
        <f t="shared" si="134"/>
        <v>0</v>
      </c>
      <c r="BO123" s="313"/>
      <c r="BP123" s="237"/>
      <c r="BQ123" s="237"/>
      <c r="BR123" s="313">
        <f t="shared" si="135"/>
        <v>0</v>
      </c>
      <c r="BS123" s="313"/>
      <c r="BT123" s="237"/>
      <c r="BU123" s="237"/>
      <c r="BV123" s="313">
        <f t="shared" si="136"/>
        <v>0</v>
      </c>
      <c r="BW123" s="313" t="e">
        <f t="shared" ref="BW123:BW138" si="142">BU123/BT123</f>
        <v>#DIV/0!</v>
      </c>
      <c r="BX123" s="237"/>
      <c r="BY123" s="237"/>
      <c r="BZ123" s="313">
        <f t="shared" si="137"/>
        <v>0</v>
      </c>
      <c r="CA123" s="313"/>
      <c r="CB123" s="237"/>
      <c r="CC123" s="237"/>
      <c r="CD123" s="313">
        <f t="shared" si="138"/>
        <v>0</v>
      </c>
      <c r="CE123" s="313"/>
      <c r="CF123" s="237"/>
      <c r="CG123" s="237"/>
      <c r="CH123" s="313">
        <f t="shared" si="125"/>
        <v>0</v>
      </c>
      <c r="CI123" s="313"/>
      <c r="CJ123" s="237"/>
      <c r="CK123" s="237"/>
      <c r="CL123" s="313">
        <f t="shared" si="139"/>
        <v>0</v>
      </c>
      <c r="CM123" s="301"/>
      <c r="CN123" s="314"/>
      <c r="CO123" s="314"/>
      <c r="CP123" s="314">
        <v>0</v>
      </c>
      <c r="CQ123" s="314"/>
      <c r="CR123" s="309"/>
      <c r="CS123" s="309"/>
      <c r="CT123" s="310"/>
      <c r="CU123" s="311"/>
      <c r="CV123" s="234"/>
      <c r="CW123" s="234"/>
      <c r="CX123" s="310"/>
      <c r="CY123" s="311"/>
      <c r="CZ123" s="234"/>
      <c r="DA123" s="234"/>
      <c r="DB123" s="310">
        <f t="shared" si="140"/>
        <v>0</v>
      </c>
      <c r="DC123" s="311"/>
      <c r="DD123" s="314"/>
      <c r="DE123" s="314"/>
      <c r="DF123" s="314">
        <v>0</v>
      </c>
      <c r="DG123" s="314"/>
      <c r="DH123" s="314"/>
      <c r="DI123" s="314"/>
      <c r="DJ123" s="314">
        <v>0</v>
      </c>
      <c r="DK123" s="314"/>
    </row>
    <row r="124" spans="1:115" x14ac:dyDescent="0.2">
      <c r="A124" s="258"/>
      <c r="B124" s="305">
        <v>1718002334</v>
      </c>
      <c r="C124" s="258" t="s">
        <v>440</v>
      </c>
      <c r="D124" s="259">
        <v>44.6</v>
      </c>
      <c r="E124" s="237">
        <v>44.6</v>
      </c>
      <c r="F124" s="237">
        <f t="shared" si="126"/>
        <v>0</v>
      </c>
      <c r="G124" s="312">
        <f t="shared" si="141"/>
        <v>-44.6</v>
      </c>
      <c r="H124" s="312">
        <f t="shared" si="69"/>
        <v>0</v>
      </c>
      <c r="I124" s="236">
        <v>3.4101499999999998</v>
      </c>
      <c r="J124" s="236"/>
      <c r="K124" s="313">
        <f t="shared" si="127"/>
        <v>-3.4101499999999998</v>
      </c>
      <c r="L124" s="313"/>
      <c r="M124" s="237"/>
      <c r="N124" s="237"/>
      <c r="O124" s="313">
        <f t="shared" si="121"/>
        <v>0</v>
      </c>
      <c r="P124" s="313"/>
      <c r="Q124" s="237"/>
      <c r="R124" s="237"/>
      <c r="S124" s="313">
        <f t="shared" si="122"/>
        <v>0</v>
      </c>
      <c r="T124" s="313"/>
      <c r="U124" s="237"/>
      <c r="V124" s="237"/>
      <c r="W124" s="313">
        <f t="shared" si="123"/>
        <v>0</v>
      </c>
      <c r="X124" s="313"/>
      <c r="Y124" s="237">
        <f t="shared" si="119"/>
        <v>0</v>
      </c>
      <c r="Z124" s="237">
        <f t="shared" si="119"/>
        <v>0</v>
      </c>
      <c r="AA124" s="313">
        <f t="shared" si="128"/>
        <v>0</v>
      </c>
      <c r="AB124" s="313"/>
      <c r="AC124" s="237"/>
      <c r="AD124" s="237"/>
      <c r="AE124" s="313">
        <f t="shared" si="129"/>
        <v>0</v>
      </c>
      <c r="AF124" s="313"/>
      <c r="AG124" s="237"/>
      <c r="AH124" s="237"/>
      <c r="AI124" s="313"/>
      <c r="AJ124" s="237"/>
      <c r="AK124" s="237"/>
      <c r="AL124" s="313">
        <f t="shared" si="130"/>
        <v>0</v>
      </c>
      <c r="AM124" s="313"/>
      <c r="AN124" s="237"/>
      <c r="AO124" s="237"/>
      <c r="AP124" s="313">
        <f t="shared" si="124"/>
        <v>0</v>
      </c>
      <c r="AQ124" s="313"/>
      <c r="AR124" s="313"/>
      <c r="AS124" s="313"/>
      <c r="AT124" s="313"/>
      <c r="AU124" s="313"/>
      <c r="AV124" s="237"/>
      <c r="AW124" s="237"/>
      <c r="AX124" s="313">
        <f t="shared" si="131"/>
        <v>0</v>
      </c>
      <c r="AY124" s="313"/>
      <c r="AZ124" s="237"/>
      <c r="BA124" s="237"/>
      <c r="BB124" s="313">
        <v>0</v>
      </c>
      <c r="BC124" s="313"/>
      <c r="BD124" s="237"/>
      <c r="BE124" s="237"/>
      <c r="BF124" s="313">
        <f t="shared" si="132"/>
        <v>0</v>
      </c>
      <c r="BG124" s="313"/>
      <c r="BH124" s="237"/>
      <c r="BI124" s="237"/>
      <c r="BJ124" s="313">
        <f t="shared" si="133"/>
        <v>0</v>
      </c>
      <c r="BK124" s="313"/>
      <c r="BL124" s="236"/>
      <c r="BM124" s="236"/>
      <c r="BN124" s="313">
        <f t="shared" si="134"/>
        <v>0</v>
      </c>
      <c r="BO124" s="313"/>
      <c r="BP124" s="237"/>
      <c r="BQ124" s="237"/>
      <c r="BR124" s="313">
        <f t="shared" si="135"/>
        <v>0</v>
      </c>
      <c r="BS124" s="313"/>
      <c r="BT124" s="237"/>
      <c r="BU124" s="237"/>
      <c r="BV124" s="313">
        <f t="shared" si="136"/>
        <v>0</v>
      </c>
      <c r="BW124" s="313"/>
      <c r="BX124" s="237"/>
      <c r="BY124" s="237"/>
      <c r="BZ124" s="313">
        <f t="shared" si="137"/>
        <v>0</v>
      </c>
      <c r="CA124" s="313"/>
      <c r="CB124" s="237"/>
      <c r="CC124" s="237"/>
      <c r="CD124" s="313">
        <f t="shared" si="138"/>
        <v>0</v>
      </c>
      <c r="CE124" s="313"/>
      <c r="CF124" s="237"/>
      <c r="CG124" s="237"/>
      <c r="CH124" s="313">
        <f t="shared" si="125"/>
        <v>0</v>
      </c>
      <c r="CI124" s="313"/>
      <c r="CJ124" s="237"/>
      <c r="CK124" s="237"/>
      <c r="CL124" s="313">
        <f t="shared" si="139"/>
        <v>0</v>
      </c>
      <c r="CM124" s="301"/>
      <c r="CN124" s="314"/>
      <c r="CO124" s="314"/>
      <c r="CP124" s="314">
        <v>0</v>
      </c>
      <c r="CQ124" s="314"/>
      <c r="CR124" s="309"/>
      <c r="CS124" s="309"/>
      <c r="CT124" s="310"/>
      <c r="CU124" s="311"/>
      <c r="CV124" s="234"/>
      <c r="CW124" s="234"/>
      <c r="CX124" s="310"/>
      <c r="CY124" s="311"/>
      <c r="CZ124" s="234"/>
      <c r="DA124" s="234"/>
      <c r="DB124" s="310">
        <f t="shared" si="140"/>
        <v>0</v>
      </c>
      <c r="DC124" s="311"/>
      <c r="DD124" s="314"/>
      <c r="DE124" s="314"/>
      <c r="DF124" s="314">
        <v>0</v>
      </c>
      <c r="DG124" s="314"/>
      <c r="DH124" s="314"/>
      <c r="DI124" s="314"/>
      <c r="DJ124" s="314">
        <v>0</v>
      </c>
      <c r="DK124" s="314"/>
    </row>
    <row r="125" spans="1:115" ht="12.75" customHeight="1" x14ac:dyDescent="0.2">
      <c r="A125" s="258"/>
      <c r="B125" s="305">
        <v>1718002567</v>
      </c>
      <c r="C125" s="258" t="s">
        <v>441</v>
      </c>
      <c r="D125" s="259">
        <v>53</v>
      </c>
      <c r="E125" s="237">
        <v>53</v>
      </c>
      <c r="F125" s="237">
        <f t="shared" si="126"/>
        <v>0</v>
      </c>
      <c r="G125" s="312">
        <f t="shared" si="141"/>
        <v>-53</v>
      </c>
      <c r="H125" s="312">
        <f t="shared" si="69"/>
        <v>0</v>
      </c>
      <c r="I125" s="236"/>
      <c r="J125" s="236"/>
      <c r="K125" s="313">
        <f t="shared" si="127"/>
        <v>0</v>
      </c>
      <c r="L125" s="313"/>
      <c r="M125" s="237"/>
      <c r="N125" s="237"/>
      <c r="O125" s="313">
        <f t="shared" si="121"/>
        <v>0</v>
      </c>
      <c r="P125" s="313"/>
      <c r="Q125" s="237"/>
      <c r="R125" s="237"/>
      <c r="S125" s="313">
        <f t="shared" si="122"/>
        <v>0</v>
      </c>
      <c r="T125" s="313"/>
      <c r="U125" s="237"/>
      <c r="V125" s="237"/>
      <c r="W125" s="313">
        <f t="shared" si="123"/>
        <v>0</v>
      </c>
      <c r="X125" s="313"/>
      <c r="Y125" s="237">
        <f t="shared" si="119"/>
        <v>0</v>
      </c>
      <c r="Z125" s="237">
        <f t="shared" si="119"/>
        <v>0</v>
      </c>
      <c r="AA125" s="313">
        <f t="shared" si="128"/>
        <v>0</v>
      </c>
      <c r="AB125" s="313"/>
      <c r="AC125" s="237"/>
      <c r="AD125" s="237"/>
      <c r="AE125" s="313">
        <f t="shared" si="129"/>
        <v>0</v>
      </c>
      <c r="AF125" s="313" t="e">
        <f>AD125/AC125</f>
        <v>#DIV/0!</v>
      </c>
      <c r="AG125" s="237"/>
      <c r="AH125" s="237"/>
      <c r="AI125" s="313"/>
      <c r="AJ125" s="237"/>
      <c r="AK125" s="237"/>
      <c r="AL125" s="313">
        <f t="shared" si="130"/>
        <v>0</v>
      </c>
      <c r="AM125" s="313"/>
      <c r="AN125" s="237"/>
      <c r="AO125" s="237"/>
      <c r="AP125" s="313">
        <f t="shared" si="124"/>
        <v>0</v>
      </c>
      <c r="AQ125" s="313"/>
      <c r="AR125" s="313"/>
      <c r="AS125" s="313"/>
      <c r="AT125" s="313">
        <f>AS125-AR125</f>
        <v>0</v>
      </c>
      <c r="AU125" s="313"/>
      <c r="AV125" s="237"/>
      <c r="AW125" s="237"/>
      <c r="AX125" s="313">
        <f t="shared" si="131"/>
        <v>0</v>
      </c>
      <c r="AY125" s="313"/>
      <c r="AZ125" s="237"/>
      <c r="BA125" s="237"/>
      <c r="BB125" s="313">
        <v>0</v>
      </c>
      <c r="BC125" s="313"/>
      <c r="BD125" s="237"/>
      <c r="BE125" s="237"/>
      <c r="BF125" s="313">
        <f t="shared" si="132"/>
        <v>0</v>
      </c>
      <c r="BG125" s="313"/>
      <c r="BH125" s="237"/>
      <c r="BI125" s="237"/>
      <c r="BJ125" s="313">
        <f t="shared" si="133"/>
        <v>0</v>
      </c>
      <c r="BK125" s="313"/>
      <c r="BL125" s="236"/>
      <c r="BM125" s="236"/>
      <c r="BN125" s="313">
        <f t="shared" si="134"/>
        <v>0</v>
      </c>
      <c r="BO125" s="313"/>
      <c r="BP125" s="237"/>
      <c r="BQ125" s="237"/>
      <c r="BR125" s="313">
        <f t="shared" si="135"/>
        <v>0</v>
      </c>
      <c r="BS125" s="313"/>
      <c r="BT125" s="237"/>
      <c r="BU125" s="237"/>
      <c r="BV125" s="313">
        <f t="shared" si="136"/>
        <v>0</v>
      </c>
      <c r="BW125" s="313" t="e">
        <f t="shared" si="142"/>
        <v>#DIV/0!</v>
      </c>
      <c r="BX125" s="237"/>
      <c r="BY125" s="237"/>
      <c r="BZ125" s="313">
        <f t="shared" si="137"/>
        <v>0</v>
      </c>
      <c r="CA125" s="313"/>
      <c r="CB125" s="237"/>
      <c r="CC125" s="237"/>
      <c r="CD125" s="313">
        <f t="shared" si="138"/>
        <v>0</v>
      </c>
      <c r="CE125" s="313"/>
      <c r="CF125" s="237"/>
      <c r="CG125" s="237"/>
      <c r="CH125" s="313">
        <f t="shared" si="125"/>
        <v>0</v>
      </c>
      <c r="CI125" s="313"/>
      <c r="CJ125" s="237"/>
      <c r="CK125" s="237"/>
      <c r="CL125" s="313">
        <f t="shared" si="139"/>
        <v>0</v>
      </c>
      <c r="CM125" s="301"/>
      <c r="CN125" s="314"/>
      <c r="CO125" s="314"/>
      <c r="CP125" s="314">
        <v>0</v>
      </c>
      <c r="CQ125" s="314"/>
      <c r="CR125" s="309"/>
      <c r="CS125" s="309"/>
      <c r="CT125" s="310">
        <f>CS125-CR125</f>
        <v>0</v>
      </c>
      <c r="CU125" s="311"/>
      <c r="CV125" s="234"/>
      <c r="CW125" s="234"/>
      <c r="CX125" s="310"/>
      <c r="CY125" s="311"/>
      <c r="CZ125" s="234"/>
      <c r="DA125" s="234"/>
      <c r="DB125" s="310">
        <f t="shared" si="140"/>
        <v>0</v>
      </c>
      <c r="DC125" s="311"/>
      <c r="DD125" s="314"/>
      <c r="DE125" s="314"/>
      <c r="DF125" s="314">
        <v>0</v>
      </c>
      <c r="DG125" s="314"/>
      <c r="DH125" s="314"/>
      <c r="DI125" s="314"/>
      <c r="DJ125" s="314">
        <v>0</v>
      </c>
      <c r="DK125" s="314"/>
    </row>
    <row r="126" spans="1:115" ht="12.75" customHeight="1" x14ac:dyDescent="0.2">
      <c r="A126" s="258"/>
      <c r="B126" s="305">
        <v>1701059340</v>
      </c>
      <c r="C126" s="258" t="s">
        <v>539</v>
      </c>
      <c r="D126" s="259">
        <v>0.2</v>
      </c>
      <c r="E126" s="237">
        <v>0.2</v>
      </c>
      <c r="F126" s="237">
        <f t="shared" si="126"/>
        <v>0</v>
      </c>
      <c r="G126" s="312">
        <f t="shared" si="141"/>
        <v>-0.2</v>
      </c>
      <c r="H126" s="312">
        <f t="shared" si="69"/>
        <v>0</v>
      </c>
      <c r="I126" s="237"/>
      <c r="J126" s="237"/>
      <c r="K126" s="313">
        <f>J126-I126</f>
        <v>0</v>
      </c>
      <c r="L126" s="313"/>
      <c r="M126" s="237"/>
      <c r="N126" s="237"/>
      <c r="O126" s="313">
        <f>N126-M126</f>
        <v>0</v>
      </c>
      <c r="P126" s="313"/>
      <c r="Q126" s="237"/>
      <c r="R126" s="237"/>
      <c r="S126" s="313">
        <f>R126-Q126</f>
        <v>0</v>
      </c>
      <c r="T126" s="313"/>
      <c r="U126" s="237"/>
      <c r="V126" s="237"/>
      <c r="W126" s="313">
        <f>V126-U126</f>
        <v>0</v>
      </c>
      <c r="X126" s="313"/>
      <c r="Y126" s="237">
        <f>AC126</f>
        <v>0</v>
      </c>
      <c r="Z126" s="237">
        <f>AD126</f>
        <v>0</v>
      </c>
      <c r="AA126" s="313">
        <f>Z126-Y126</f>
        <v>0</v>
      </c>
      <c r="AB126" s="313"/>
      <c r="AC126" s="237"/>
      <c r="AD126" s="237"/>
      <c r="AE126" s="313">
        <f>AD126-AC126</f>
        <v>0</v>
      </c>
      <c r="AF126" s="313" t="e">
        <f>AD126/AC126</f>
        <v>#DIV/0!</v>
      </c>
      <c r="AG126" s="237"/>
      <c r="AH126" s="237"/>
      <c r="AI126" s="313"/>
      <c r="AJ126" s="237"/>
      <c r="AK126" s="237"/>
      <c r="AL126" s="313">
        <f>AK126-AJ126</f>
        <v>0</v>
      </c>
      <c r="AM126" s="313"/>
      <c r="AN126" s="237"/>
      <c r="AO126" s="237"/>
      <c r="AP126" s="313">
        <f>AO126-AN126</f>
        <v>0</v>
      </c>
      <c r="AQ126" s="313"/>
      <c r="AR126" s="313"/>
      <c r="AS126" s="313"/>
      <c r="AT126" s="313"/>
      <c r="AU126" s="313"/>
      <c r="AV126" s="237"/>
      <c r="AW126" s="237"/>
      <c r="AX126" s="313">
        <f>AW126-AV126</f>
        <v>0</v>
      </c>
      <c r="AY126" s="313"/>
      <c r="AZ126" s="237"/>
      <c r="BA126" s="237"/>
      <c r="BB126" s="313">
        <v>0</v>
      </c>
      <c r="BC126" s="313"/>
      <c r="BD126" s="237"/>
      <c r="BE126" s="237"/>
      <c r="BF126" s="313">
        <f>BE126-BD126</f>
        <v>0</v>
      </c>
      <c r="BG126" s="313"/>
      <c r="BH126" s="237"/>
      <c r="BI126" s="237"/>
      <c r="BJ126" s="313">
        <f>BI126-BH126</f>
        <v>0</v>
      </c>
      <c r="BK126" s="313"/>
      <c r="BL126" s="237"/>
      <c r="BM126" s="237"/>
      <c r="BN126" s="313">
        <f>BM126-BL126</f>
        <v>0</v>
      </c>
      <c r="BO126" s="313"/>
      <c r="BP126" s="237"/>
      <c r="BQ126" s="237"/>
      <c r="BR126" s="313">
        <f>BQ126-BP126</f>
        <v>0</v>
      </c>
      <c r="BS126" s="313"/>
      <c r="BT126" s="237"/>
      <c r="BU126" s="237"/>
      <c r="BV126" s="313">
        <f>BU126-BT126</f>
        <v>0</v>
      </c>
      <c r="BW126" s="313" t="e">
        <f>BU126/BT126</f>
        <v>#DIV/0!</v>
      </c>
      <c r="BX126" s="237"/>
      <c r="BY126" s="237"/>
      <c r="BZ126" s="313">
        <f>BY126-BX126</f>
        <v>0</v>
      </c>
      <c r="CA126" s="313"/>
      <c r="CB126" s="237"/>
      <c r="CC126" s="237"/>
      <c r="CD126" s="313">
        <f>CC126-CB126</f>
        <v>0</v>
      </c>
      <c r="CE126" s="313"/>
      <c r="CF126" s="237"/>
      <c r="CG126" s="237"/>
      <c r="CH126" s="313">
        <f>CG126-CF126</f>
        <v>0</v>
      </c>
      <c r="CI126" s="313"/>
      <c r="CJ126" s="237"/>
      <c r="CK126" s="237"/>
      <c r="CL126" s="313">
        <f>CK126-CJ126</f>
        <v>0</v>
      </c>
      <c r="CM126" s="301"/>
      <c r="CN126" s="314"/>
      <c r="CO126" s="314"/>
      <c r="CP126" s="314">
        <v>0</v>
      </c>
      <c r="CQ126" s="314"/>
      <c r="CR126" s="309"/>
      <c r="CS126" s="309"/>
      <c r="CT126" s="310"/>
      <c r="CU126" s="311"/>
      <c r="CV126" s="234"/>
      <c r="CW126" s="234"/>
      <c r="CX126" s="310"/>
      <c r="CY126" s="311"/>
      <c r="CZ126" s="234"/>
      <c r="DA126" s="234"/>
      <c r="DB126" s="310">
        <f>DA126-CZ126</f>
        <v>0</v>
      </c>
      <c r="DC126" s="311"/>
      <c r="DD126" s="314"/>
      <c r="DE126" s="314"/>
      <c r="DF126" s="314">
        <v>0</v>
      </c>
      <c r="DG126" s="314"/>
      <c r="DH126" s="314"/>
      <c r="DI126" s="314"/>
      <c r="DJ126" s="314">
        <v>0</v>
      </c>
      <c r="DK126" s="314"/>
    </row>
    <row r="127" spans="1:115" ht="12.75" hidden="1" customHeight="1" x14ac:dyDescent="0.2">
      <c r="A127" s="258"/>
      <c r="B127" s="305">
        <v>1718002648</v>
      </c>
      <c r="C127" s="258" t="s">
        <v>540</v>
      </c>
      <c r="D127" s="259"/>
      <c r="E127" s="237">
        <f>I127+M127+Q127+U127+Y127+AJ127+AN127+AR127+AV127+BD127+BH127+BX127+CF127+CJ127+CN127+CR127+CV127+CZ127+AZ127+BL127+BT127</f>
        <v>0</v>
      </c>
      <c r="F127" s="237">
        <f t="shared" si="126"/>
        <v>0</v>
      </c>
      <c r="G127" s="312">
        <f t="shared" si="141"/>
        <v>0</v>
      </c>
      <c r="H127" s="312" t="e">
        <f t="shared" si="69"/>
        <v>#DIV/0!</v>
      </c>
      <c r="I127" s="237"/>
      <c r="J127" s="237"/>
      <c r="K127" s="313">
        <f>J127-I127</f>
        <v>0</v>
      </c>
      <c r="L127" s="313"/>
      <c r="M127" s="237"/>
      <c r="N127" s="237"/>
      <c r="O127" s="313">
        <f>N127-M127</f>
        <v>0</v>
      </c>
      <c r="P127" s="313"/>
      <c r="Q127" s="237"/>
      <c r="R127" s="237"/>
      <c r="S127" s="313">
        <f>R127-Q127</f>
        <v>0</v>
      </c>
      <c r="T127" s="313"/>
      <c r="U127" s="237"/>
      <c r="V127" s="237"/>
      <c r="W127" s="313">
        <f>V127-U127</f>
        <v>0</v>
      </c>
      <c r="X127" s="313"/>
      <c r="Y127" s="237">
        <f>AC127</f>
        <v>0</v>
      </c>
      <c r="Z127" s="237">
        <f>AD127</f>
        <v>0</v>
      </c>
      <c r="AA127" s="313">
        <f>Z127-Y127</f>
        <v>0</v>
      </c>
      <c r="AB127" s="313"/>
      <c r="AC127" s="237"/>
      <c r="AD127" s="237"/>
      <c r="AE127" s="313">
        <f>AD127-AC127</f>
        <v>0</v>
      </c>
      <c r="AF127" s="313" t="e">
        <f>AD127/AC127</f>
        <v>#DIV/0!</v>
      </c>
      <c r="AG127" s="237"/>
      <c r="AH127" s="237"/>
      <c r="AI127" s="313"/>
      <c r="AJ127" s="237"/>
      <c r="AK127" s="237"/>
      <c r="AL127" s="313">
        <f>AK127-AJ127</f>
        <v>0</v>
      </c>
      <c r="AM127" s="313"/>
      <c r="AN127" s="237"/>
      <c r="AO127" s="237"/>
      <c r="AP127" s="313">
        <f>AO127-AN127</f>
        <v>0</v>
      </c>
      <c r="AQ127" s="313"/>
      <c r="AR127" s="313"/>
      <c r="AS127" s="313"/>
      <c r="AT127" s="313"/>
      <c r="AU127" s="313"/>
      <c r="AV127" s="237"/>
      <c r="AW127" s="237"/>
      <c r="AX127" s="313">
        <f>AW127-AV127</f>
        <v>0</v>
      </c>
      <c r="AY127" s="313"/>
      <c r="AZ127" s="237"/>
      <c r="BA127" s="237"/>
      <c r="BB127" s="313">
        <v>0</v>
      </c>
      <c r="BC127" s="313"/>
      <c r="BD127" s="237"/>
      <c r="BE127" s="237"/>
      <c r="BF127" s="313">
        <f>BE127-BD127</f>
        <v>0</v>
      </c>
      <c r="BG127" s="313"/>
      <c r="BH127" s="237"/>
      <c r="BI127" s="237"/>
      <c r="BJ127" s="313">
        <f>BI127-BH127</f>
        <v>0</v>
      </c>
      <c r="BK127" s="313"/>
      <c r="BL127" s="237"/>
      <c r="BM127" s="237"/>
      <c r="BN127" s="313">
        <f>BM127-BL127</f>
        <v>0</v>
      </c>
      <c r="BO127" s="313"/>
      <c r="BP127" s="237"/>
      <c r="BQ127" s="237"/>
      <c r="BR127" s="313">
        <f>BQ127-BP127</f>
        <v>0</v>
      </c>
      <c r="BS127" s="313"/>
      <c r="BT127" s="237"/>
      <c r="BU127" s="237"/>
      <c r="BV127" s="313">
        <f>BU127-BT127</f>
        <v>0</v>
      </c>
      <c r="BW127" s="313" t="e">
        <f>BU127/BT127</f>
        <v>#DIV/0!</v>
      </c>
      <c r="BX127" s="237"/>
      <c r="BY127" s="237"/>
      <c r="BZ127" s="313">
        <f>BY127-BX127</f>
        <v>0</v>
      </c>
      <c r="CA127" s="313"/>
      <c r="CB127" s="237"/>
      <c r="CC127" s="237"/>
      <c r="CD127" s="313">
        <f>CC127-CB127</f>
        <v>0</v>
      </c>
      <c r="CE127" s="313"/>
      <c r="CF127" s="237"/>
      <c r="CG127" s="237"/>
      <c r="CH127" s="313">
        <f>CG127-CF127</f>
        <v>0</v>
      </c>
      <c r="CI127" s="313"/>
      <c r="CJ127" s="237"/>
      <c r="CK127" s="237"/>
      <c r="CL127" s="313">
        <f>CK127-CJ127</f>
        <v>0</v>
      </c>
      <c r="CM127" s="301"/>
      <c r="CN127" s="314"/>
      <c r="CO127" s="314"/>
      <c r="CP127" s="314">
        <v>0</v>
      </c>
      <c r="CQ127" s="314"/>
      <c r="CR127" s="309"/>
      <c r="CS127" s="309"/>
      <c r="CT127" s="310"/>
      <c r="CU127" s="311"/>
      <c r="CV127" s="234"/>
      <c r="CW127" s="234"/>
      <c r="CX127" s="310"/>
      <c r="CY127" s="311"/>
      <c r="CZ127" s="234"/>
      <c r="DA127" s="234"/>
      <c r="DB127" s="310">
        <f>DA127-CZ127</f>
        <v>0</v>
      </c>
      <c r="DC127" s="311"/>
      <c r="DD127" s="314"/>
      <c r="DE127" s="314"/>
      <c r="DF127" s="314">
        <v>0</v>
      </c>
      <c r="DG127" s="314"/>
      <c r="DH127" s="314"/>
      <c r="DI127" s="314"/>
      <c r="DJ127" s="314">
        <v>0</v>
      </c>
      <c r="DK127" s="314"/>
    </row>
    <row r="128" spans="1:115" ht="12.75" customHeight="1" x14ac:dyDescent="0.2">
      <c r="A128" s="258"/>
      <c r="B128" s="323">
        <v>1718002662</v>
      </c>
      <c r="C128" s="258" t="s">
        <v>639</v>
      </c>
      <c r="D128" s="259"/>
      <c r="E128" s="237">
        <v>0</v>
      </c>
      <c r="F128" s="237">
        <f t="shared" si="126"/>
        <v>38.567369999999997</v>
      </c>
      <c r="G128" s="312">
        <f t="shared" si="141"/>
        <v>38.567369999999997</v>
      </c>
      <c r="H128" s="312">
        <v>0</v>
      </c>
      <c r="I128" s="237"/>
      <c r="J128" s="237"/>
      <c r="K128" s="313"/>
      <c r="L128" s="313"/>
      <c r="M128" s="237"/>
      <c r="N128" s="237"/>
      <c r="O128" s="313"/>
      <c r="P128" s="313"/>
      <c r="Q128" s="237"/>
      <c r="R128" s="237"/>
      <c r="S128" s="313"/>
      <c r="T128" s="313"/>
      <c r="U128" s="237"/>
      <c r="V128" s="237"/>
      <c r="W128" s="313">
        <f t="shared" ref="W128:W129" si="143">V128-U128</f>
        <v>0</v>
      </c>
      <c r="X128" s="313"/>
      <c r="Y128" s="237"/>
      <c r="Z128" s="237"/>
      <c r="AA128" s="313"/>
      <c r="AB128" s="313"/>
      <c r="AC128" s="237"/>
      <c r="AD128" s="237"/>
      <c r="AE128" s="313"/>
      <c r="AF128" s="313"/>
      <c r="AG128" s="237"/>
      <c r="AH128" s="237"/>
      <c r="AI128" s="313"/>
      <c r="AJ128" s="237"/>
      <c r="AK128" s="237"/>
      <c r="AL128" s="313"/>
      <c r="AM128" s="313"/>
      <c r="AN128" s="237"/>
      <c r="AO128" s="237"/>
      <c r="AP128" s="313"/>
      <c r="AQ128" s="313"/>
      <c r="AR128" s="313"/>
      <c r="AS128" s="313"/>
      <c r="AT128" s="313"/>
      <c r="AU128" s="313"/>
      <c r="AV128" s="237"/>
      <c r="AW128" s="237"/>
      <c r="AX128" s="313"/>
      <c r="AY128" s="313"/>
      <c r="AZ128" s="237"/>
      <c r="BA128" s="237"/>
      <c r="BB128" s="313"/>
      <c r="BC128" s="313"/>
      <c r="BD128" s="237"/>
      <c r="BE128" s="237"/>
      <c r="BF128" s="313"/>
      <c r="BG128" s="313"/>
      <c r="BH128" s="237"/>
      <c r="BI128" s="237"/>
      <c r="BJ128" s="313"/>
      <c r="BK128" s="313"/>
      <c r="BL128" s="237">
        <v>7.6378399999999997</v>
      </c>
      <c r="BM128" s="237">
        <v>38.567369999999997</v>
      </c>
      <c r="BN128" s="313">
        <f>BM128-BL128</f>
        <v>30.929529999999996</v>
      </c>
      <c r="BO128" s="313"/>
      <c r="BP128" s="237"/>
      <c r="BQ128" s="237"/>
      <c r="BR128" s="313">
        <f>BQ128-BP128</f>
        <v>0</v>
      </c>
      <c r="BS128" s="313"/>
      <c r="BT128" s="237"/>
      <c r="BU128" s="237"/>
      <c r="BV128" s="313"/>
      <c r="BW128" s="313"/>
      <c r="BX128" s="237"/>
      <c r="BY128" s="237"/>
      <c r="BZ128" s="313"/>
      <c r="CA128" s="313"/>
      <c r="CB128" s="237"/>
      <c r="CC128" s="237"/>
      <c r="CD128" s="313"/>
      <c r="CE128" s="313"/>
      <c r="CF128" s="237"/>
      <c r="CG128" s="237"/>
      <c r="CH128" s="313"/>
      <c r="CI128" s="313"/>
      <c r="CJ128" s="237"/>
      <c r="CK128" s="237"/>
      <c r="CL128" s="313"/>
      <c r="CM128" s="301"/>
      <c r="CN128" s="314"/>
      <c r="CO128" s="314"/>
      <c r="CP128" s="314"/>
      <c r="CQ128" s="314"/>
      <c r="CR128" s="309"/>
      <c r="CS128" s="309"/>
      <c r="CT128" s="310"/>
      <c r="CU128" s="311"/>
      <c r="CV128" s="234"/>
      <c r="CW128" s="234"/>
      <c r="CX128" s="310"/>
      <c r="CY128" s="311"/>
      <c r="CZ128" s="234"/>
      <c r="DA128" s="234"/>
      <c r="DB128" s="310"/>
      <c r="DC128" s="311"/>
      <c r="DD128" s="314"/>
      <c r="DE128" s="314"/>
      <c r="DF128" s="314"/>
      <c r="DG128" s="314"/>
      <c r="DH128" s="314"/>
      <c r="DI128" s="314"/>
      <c r="DJ128" s="314"/>
      <c r="DK128" s="314"/>
    </row>
    <row r="129" spans="1:115" ht="12.75" hidden="1" customHeight="1" x14ac:dyDescent="0.2">
      <c r="A129" s="258"/>
      <c r="B129" s="305">
        <v>1718002687</v>
      </c>
      <c r="C129" s="258" t="s">
        <v>556</v>
      </c>
      <c r="D129" s="259"/>
      <c r="E129" s="237">
        <f>I129+M129+Q129+U129+Y129+AJ129+AN129+AR129+AV129+BD129+BH129+BX129+CF129+CJ129+CN129+CR129+CV129+CZ129+AZ129+BL129+BT129</f>
        <v>0</v>
      </c>
      <c r="F129" s="237">
        <f t="shared" si="126"/>
        <v>0</v>
      </c>
      <c r="G129" s="312">
        <f t="shared" si="141"/>
        <v>0</v>
      </c>
      <c r="H129" s="312" t="e">
        <f t="shared" ref="H129:H152" si="144">F129/E129</f>
        <v>#DIV/0!</v>
      </c>
      <c r="I129" s="237"/>
      <c r="J129" s="237"/>
      <c r="K129" s="313">
        <f t="shared" si="127"/>
        <v>0</v>
      </c>
      <c r="L129" s="313"/>
      <c r="M129" s="237"/>
      <c r="N129" s="237"/>
      <c r="O129" s="313">
        <f t="shared" si="121"/>
        <v>0</v>
      </c>
      <c r="P129" s="313"/>
      <c r="Q129" s="237"/>
      <c r="R129" s="237"/>
      <c r="S129" s="313">
        <f t="shared" si="122"/>
        <v>0</v>
      </c>
      <c r="T129" s="313"/>
      <c r="U129" s="237"/>
      <c r="V129" s="237"/>
      <c r="W129" s="313">
        <f t="shared" si="143"/>
        <v>0</v>
      </c>
      <c r="X129" s="313"/>
      <c r="Y129" s="237">
        <f t="shared" si="119"/>
        <v>0</v>
      </c>
      <c r="Z129" s="237">
        <f t="shared" si="119"/>
        <v>0</v>
      </c>
      <c r="AA129" s="313">
        <f t="shared" si="128"/>
        <v>0</v>
      </c>
      <c r="AB129" s="313"/>
      <c r="AC129" s="237"/>
      <c r="AD129" s="237"/>
      <c r="AE129" s="313">
        <f t="shared" si="129"/>
        <v>0</v>
      </c>
      <c r="AF129" s="313" t="e">
        <f>AD129/AC129</f>
        <v>#DIV/0!</v>
      </c>
      <c r="AG129" s="237"/>
      <c r="AH129" s="237"/>
      <c r="AI129" s="313"/>
      <c r="AJ129" s="237"/>
      <c r="AK129" s="237"/>
      <c r="AL129" s="313">
        <f t="shared" si="130"/>
        <v>0</v>
      </c>
      <c r="AM129" s="313"/>
      <c r="AN129" s="237"/>
      <c r="AO129" s="237"/>
      <c r="AP129" s="313">
        <f t="shared" si="124"/>
        <v>0</v>
      </c>
      <c r="AQ129" s="313"/>
      <c r="AR129" s="313"/>
      <c r="AS129" s="313"/>
      <c r="AT129" s="313"/>
      <c r="AU129" s="313"/>
      <c r="AV129" s="237"/>
      <c r="AW129" s="237"/>
      <c r="AX129" s="313">
        <f t="shared" si="131"/>
        <v>0</v>
      </c>
      <c r="AY129" s="313"/>
      <c r="AZ129" s="237"/>
      <c r="BA129" s="237"/>
      <c r="BB129" s="313">
        <v>0</v>
      </c>
      <c r="BC129" s="313"/>
      <c r="BD129" s="237"/>
      <c r="BE129" s="237"/>
      <c r="BF129" s="313">
        <f t="shared" si="132"/>
        <v>0</v>
      </c>
      <c r="BG129" s="313"/>
      <c r="BH129" s="237"/>
      <c r="BI129" s="237"/>
      <c r="BJ129" s="313">
        <f t="shared" si="133"/>
        <v>0</v>
      </c>
      <c r="BK129" s="313"/>
      <c r="BL129" s="237"/>
      <c r="BM129" s="237"/>
      <c r="BN129" s="313">
        <f t="shared" si="134"/>
        <v>0</v>
      </c>
      <c r="BO129" s="313"/>
      <c r="BP129" s="237"/>
      <c r="BQ129" s="237"/>
      <c r="BR129" s="313">
        <f t="shared" si="135"/>
        <v>0</v>
      </c>
      <c r="BS129" s="313"/>
      <c r="BT129" s="237"/>
      <c r="BU129" s="237"/>
      <c r="BV129" s="313">
        <f t="shared" si="136"/>
        <v>0</v>
      </c>
      <c r="BW129" s="313" t="e">
        <f t="shared" si="142"/>
        <v>#DIV/0!</v>
      </c>
      <c r="BX129" s="237"/>
      <c r="BY129" s="237"/>
      <c r="BZ129" s="313">
        <f t="shared" si="137"/>
        <v>0</v>
      </c>
      <c r="CA129" s="313"/>
      <c r="CB129" s="237"/>
      <c r="CC129" s="237"/>
      <c r="CD129" s="313">
        <f t="shared" si="138"/>
        <v>0</v>
      </c>
      <c r="CE129" s="313"/>
      <c r="CF129" s="237"/>
      <c r="CG129" s="237"/>
      <c r="CH129" s="313">
        <f t="shared" si="125"/>
        <v>0</v>
      </c>
      <c r="CI129" s="313"/>
      <c r="CJ129" s="237"/>
      <c r="CK129" s="237"/>
      <c r="CL129" s="313">
        <f t="shared" si="139"/>
        <v>0</v>
      </c>
      <c r="CM129" s="301"/>
      <c r="CN129" s="314"/>
      <c r="CO129" s="314"/>
      <c r="CP129" s="314">
        <v>0</v>
      </c>
      <c r="CQ129" s="314"/>
      <c r="CR129" s="309"/>
      <c r="CS129" s="309"/>
      <c r="CT129" s="310"/>
      <c r="CU129" s="311"/>
      <c r="CV129" s="234"/>
      <c r="CW129" s="234"/>
      <c r="CX129" s="310"/>
      <c r="CY129" s="311"/>
      <c r="CZ129" s="234"/>
      <c r="DA129" s="234"/>
      <c r="DB129" s="310">
        <f t="shared" si="140"/>
        <v>0</v>
      </c>
      <c r="DC129" s="311"/>
      <c r="DD129" s="314"/>
      <c r="DE129" s="314"/>
      <c r="DF129" s="314">
        <v>0</v>
      </c>
      <c r="DG129" s="314"/>
      <c r="DH129" s="314"/>
      <c r="DI129" s="314"/>
      <c r="DJ129" s="314">
        <v>0</v>
      </c>
      <c r="DK129" s="314"/>
    </row>
    <row r="130" spans="1:115" ht="12.75" hidden="1" customHeight="1" x14ac:dyDescent="0.2">
      <c r="A130" s="258"/>
      <c r="B130" s="305"/>
      <c r="C130" s="258" t="s">
        <v>443</v>
      </c>
      <c r="D130" s="259"/>
      <c r="E130" s="237">
        <f>I130+M130+Q130+U130+Y130+AJ130+AN130+AR130+AV130+BD130+BH130+BX130+CF130+CJ130+CN130+CR130+CV130+CZ130+AZ130+BL130+BT130</f>
        <v>0</v>
      </c>
      <c r="F130" s="237">
        <f t="shared" si="126"/>
        <v>0</v>
      </c>
      <c r="G130" s="312">
        <f t="shared" si="141"/>
        <v>0</v>
      </c>
      <c r="H130" s="312" t="e">
        <f t="shared" si="144"/>
        <v>#DIV/0!</v>
      </c>
      <c r="I130" s="237"/>
      <c r="J130" s="237"/>
      <c r="K130" s="313">
        <f t="shared" si="127"/>
        <v>0</v>
      </c>
      <c r="L130" s="313"/>
      <c r="M130" s="237"/>
      <c r="N130" s="237"/>
      <c r="O130" s="313">
        <f t="shared" si="121"/>
        <v>0</v>
      </c>
      <c r="P130" s="313"/>
      <c r="Q130" s="237"/>
      <c r="R130" s="237"/>
      <c r="S130" s="313">
        <f t="shared" si="122"/>
        <v>0</v>
      </c>
      <c r="T130" s="313"/>
      <c r="U130" s="237"/>
      <c r="V130" s="237"/>
      <c r="W130" s="313">
        <f t="shared" si="123"/>
        <v>0</v>
      </c>
      <c r="X130" s="313"/>
      <c r="Y130" s="237">
        <f t="shared" si="119"/>
        <v>0</v>
      </c>
      <c r="Z130" s="237">
        <f t="shared" si="119"/>
        <v>0</v>
      </c>
      <c r="AA130" s="313">
        <f t="shared" si="128"/>
        <v>0</v>
      </c>
      <c r="AB130" s="313"/>
      <c r="AC130" s="237"/>
      <c r="AD130" s="237"/>
      <c r="AE130" s="313">
        <f t="shared" si="129"/>
        <v>0</v>
      </c>
      <c r="AF130" s="313"/>
      <c r="AG130" s="237"/>
      <c r="AH130" s="237"/>
      <c r="AI130" s="313"/>
      <c r="AJ130" s="237"/>
      <c r="AK130" s="237"/>
      <c r="AL130" s="313">
        <f t="shared" si="130"/>
        <v>0</v>
      </c>
      <c r="AM130" s="313"/>
      <c r="AN130" s="237"/>
      <c r="AO130" s="237"/>
      <c r="AP130" s="313">
        <f t="shared" si="124"/>
        <v>0</v>
      </c>
      <c r="AQ130" s="313"/>
      <c r="AR130" s="313"/>
      <c r="AS130" s="313"/>
      <c r="AT130" s="313">
        <f>AS130-AR130</f>
        <v>0</v>
      </c>
      <c r="AU130" s="313"/>
      <c r="AV130" s="237"/>
      <c r="AW130" s="237"/>
      <c r="AX130" s="313">
        <f t="shared" si="131"/>
        <v>0</v>
      </c>
      <c r="AY130" s="313"/>
      <c r="AZ130" s="237"/>
      <c r="BA130" s="237"/>
      <c r="BB130" s="313">
        <v>0</v>
      </c>
      <c r="BC130" s="313"/>
      <c r="BD130" s="237"/>
      <c r="BE130" s="237"/>
      <c r="BF130" s="313">
        <f t="shared" si="132"/>
        <v>0</v>
      </c>
      <c r="BG130" s="313"/>
      <c r="BH130" s="237"/>
      <c r="BI130" s="237"/>
      <c r="BJ130" s="313">
        <f t="shared" si="133"/>
        <v>0</v>
      </c>
      <c r="BK130" s="313"/>
      <c r="BL130" s="237"/>
      <c r="BM130" s="237"/>
      <c r="BN130" s="313">
        <f t="shared" si="134"/>
        <v>0</v>
      </c>
      <c r="BO130" s="313"/>
      <c r="BP130" s="237"/>
      <c r="BQ130" s="237"/>
      <c r="BR130" s="313">
        <f t="shared" si="135"/>
        <v>0</v>
      </c>
      <c r="BS130" s="313"/>
      <c r="BT130" s="237"/>
      <c r="BU130" s="237"/>
      <c r="BV130" s="313">
        <f t="shared" si="136"/>
        <v>0</v>
      </c>
      <c r="BW130" s="313" t="e">
        <f t="shared" si="142"/>
        <v>#DIV/0!</v>
      </c>
      <c r="BX130" s="237"/>
      <c r="BY130" s="237"/>
      <c r="BZ130" s="313">
        <f t="shared" si="137"/>
        <v>0</v>
      </c>
      <c r="CA130" s="313"/>
      <c r="CB130" s="237"/>
      <c r="CC130" s="237"/>
      <c r="CD130" s="313">
        <f t="shared" si="138"/>
        <v>0</v>
      </c>
      <c r="CE130" s="313"/>
      <c r="CF130" s="237"/>
      <c r="CG130" s="237"/>
      <c r="CH130" s="313">
        <f t="shared" si="125"/>
        <v>0</v>
      </c>
      <c r="CI130" s="313"/>
      <c r="CJ130" s="237"/>
      <c r="CK130" s="237"/>
      <c r="CL130" s="313">
        <f t="shared" si="139"/>
        <v>0</v>
      </c>
      <c r="CM130" s="301"/>
      <c r="CN130" s="314"/>
      <c r="CO130" s="314"/>
      <c r="CP130" s="314">
        <v>0</v>
      </c>
      <c r="CQ130" s="314"/>
      <c r="CR130" s="309"/>
      <c r="CS130" s="309"/>
      <c r="CT130" s="310">
        <f>CS130-CR130</f>
        <v>0</v>
      </c>
      <c r="CU130" s="311"/>
      <c r="CV130" s="234"/>
      <c r="CW130" s="234"/>
      <c r="CX130" s="310"/>
      <c r="CY130" s="311"/>
      <c r="CZ130" s="234"/>
      <c r="DA130" s="234"/>
      <c r="DB130" s="310">
        <f t="shared" si="140"/>
        <v>0</v>
      </c>
      <c r="DC130" s="311"/>
      <c r="DD130" s="314"/>
      <c r="DE130" s="314"/>
      <c r="DF130" s="314">
        <v>0</v>
      </c>
      <c r="DG130" s="314"/>
      <c r="DH130" s="314"/>
      <c r="DI130" s="314"/>
      <c r="DJ130" s="314">
        <v>0</v>
      </c>
      <c r="DK130" s="314"/>
    </row>
    <row r="131" spans="1:115" ht="13.5" hidden="1" customHeight="1" x14ac:dyDescent="0.2">
      <c r="A131" s="258"/>
      <c r="B131" s="305">
        <v>7704412966</v>
      </c>
      <c r="C131" s="258" t="s">
        <v>572</v>
      </c>
      <c r="D131" s="259"/>
      <c r="E131" s="237">
        <v>0</v>
      </c>
      <c r="F131" s="237">
        <f t="shared" si="126"/>
        <v>0</v>
      </c>
      <c r="G131" s="312">
        <f t="shared" si="141"/>
        <v>0</v>
      </c>
      <c r="H131" s="312" t="e">
        <f t="shared" si="144"/>
        <v>#DIV/0!</v>
      </c>
      <c r="I131" s="237"/>
      <c r="J131" s="237"/>
      <c r="K131" s="313">
        <f t="shared" si="127"/>
        <v>0</v>
      </c>
      <c r="L131" s="313"/>
      <c r="M131" s="237"/>
      <c r="N131" s="237"/>
      <c r="O131" s="313">
        <f t="shared" si="121"/>
        <v>0</v>
      </c>
      <c r="P131" s="313"/>
      <c r="Q131" s="237"/>
      <c r="R131" s="237"/>
      <c r="S131" s="313">
        <f t="shared" si="122"/>
        <v>0</v>
      </c>
      <c r="T131" s="313"/>
      <c r="U131" s="237"/>
      <c r="V131" s="237"/>
      <c r="W131" s="313">
        <f t="shared" si="123"/>
        <v>0</v>
      </c>
      <c r="X131" s="313"/>
      <c r="Y131" s="237"/>
      <c r="Z131" s="237"/>
      <c r="AA131" s="313"/>
      <c r="AB131" s="313"/>
      <c r="AC131" s="237"/>
      <c r="AD131" s="237"/>
      <c r="AE131" s="313"/>
      <c r="AF131" s="313"/>
      <c r="AG131" s="237"/>
      <c r="AH131" s="237"/>
      <c r="AI131" s="313"/>
      <c r="AJ131" s="237"/>
      <c r="AK131" s="237"/>
      <c r="AL131" s="313">
        <f t="shared" si="130"/>
        <v>0</v>
      </c>
      <c r="AM131" s="313"/>
      <c r="AN131" s="237"/>
      <c r="AO131" s="237"/>
      <c r="AP131" s="313">
        <f t="shared" si="124"/>
        <v>0</v>
      </c>
      <c r="AQ131" s="313"/>
      <c r="AR131" s="313"/>
      <c r="AS131" s="313"/>
      <c r="AT131" s="313"/>
      <c r="AU131" s="313"/>
      <c r="AV131" s="237"/>
      <c r="AW131" s="237"/>
      <c r="AX131" s="313">
        <f t="shared" si="131"/>
        <v>0</v>
      </c>
      <c r="AY131" s="313"/>
      <c r="AZ131" s="237"/>
      <c r="BA131" s="237"/>
      <c r="BB131" s="313"/>
      <c r="BC131" s="313"/>
      <c r="BD131" s="237"/>
      <c r="BE131" s="237"/>
      <c r="BF131" s="313"/>
      <c r="BG131" s="313"/>
      <c r="BH131" s="237"/>
      <c r="BI131" s="237"/>
      <c r="BJ131" s="313"/>
      <c r="BK131" s="313"/>
      <c r="BL131" s="237"/>
      <c r="BM131" s="237"/>
      <c r="BN131" s="313">
        <f t="shared" si="134"/>
        <v>0</v>
      </c>
      <c r="BO131" s="313"/>
      <c r="BP131" s="237"/>
      <c r="BQ131" s="237"/>
      <c r="BR131" s="313">
        <f t="shared" si="135"/>
        <v>0</v>
      </c>
      <c r="BS131" s="313"/>
      <c r="BT131" s="237"/>
      <c r="BU131" s="237"/>
      <c r="BV131" s="313"/>
      <c r="BW131" s="313"/>
      <c r="BX131" s="237"/>
      <c r="BY131" s="237"/>
      <c r="BZ131" s="313"/>
      <c r="CA131" s="313"/>
      <c r="CB131" s="237"/>
      <c r="CC131" s="237"/>
      <c r="CD131" s="313"/>
      <c r="CE131" s="313"/>
      <c r="CF131" s="237"/>
      <c r="CG131" s="237"/>
      <c r="CH131" s="313">
        <f t="shared" si="125"/>
        <v>0</v>
      </c>
      <c r="CI131" s="313"/>
      <c r="CJ131" s="237"/>
      <c r="CK131" s="237"/>
      <c r="CL131" s="313">
        <f t="shared" si="139"/>
        <v>0</v>
      </c>
      <c r="CM131" s="301"/>
      <c r="CN131" s="314"/>
      <c r="CO131" s="314"/>
      <c r="CP131" s="314">
        <v>0</v>
      </c>
      <c r="CQ131" s="314"/>
      <c r="CR131" s="309"/>
      <c r="CS131" s="309"/>
      <c r="CT131" s="310"/>
      <c r="CU131" s="311"/>
      <c r="CV131" s="234"/>
      <c r="CW131" s="234"/>
      <c r="CX131" s="310"/>
      <c r="CY131" s="311"/>
      <c r="CZ131" s="234"/>
      <c r="DA131" s="234"/>
      <c r="DB131" s="310"/>
      <c r="DC131" s="311"/>
      <c r="DD131" s="314"/>
      <c r="DE131" s="314"/>
      <c r="DF131" s="314">
        <v>0</v>
      </c>
      <c r="DG131" s="314"/>
      <c r="DH131" s="314"/>
      <c r="DI131" s="314"/>
      <c r="DJ131" s="314">
        <v>0</v>
      </c>
      <c r="DK131" s="314"/>
    </row>
    <row r="132" spans="1:115" ht="12.75" customHeight="1" x14ac:dyDescent="0.2">
      <c r="A132" s="258"/>
      <c r="B132" s="323" t="s">
        <v>642</v>
      </c>
      <c r="C132" s="258" t="s">
        <v>643</v>
      </c>
      <c r="D132" s="259"/>
      <c r="E132" s="237">
        <f>I132+M132+Q132+U132+Y132+AJ132+AN132+AR132+AV132+BD132+BH132+BX132+CF132+CJ132+CN132+CR132+CV132+CZ132+AZ132+BL132+BT132</f>
        <v>0</v>
      </c>
      <c r="F132" s="237">
        <f t="shared" si="126"/>
        <v>29.103110000000001</v>
      </c>
      <c r="G132" s="311">
        <f t="shared" si="141"/>
        <v>29.103110000000001</v>
      </c>
      <c r="H132" s="312">
        <v>0</v>
      </c>
      <c r="I132" s="237"/>
      <c r="J132" s="237"/>
      <c r="K132" s="313">
        <f t="shared" si="127"/>
        <v>0</v>
      </c>
      <c r="L132" s="313"/>
      <c r="M132" s="237"/>
      <c r="N132" s="237"/>
      <c r="O132" s="313">
        <f t="shared" si="121"/>
        <v>0</v>
      </c>
      <c r="P132" s="313"/>
      <c r="Q132" s="237"/>
      <c r="R132" s="237"/>
      <c r="S132" s="313">
        <f t="shared" si="122"/>
        <v>0</v>
      </c>
      <c r="T132" s="313"/>
      <c r="U132" s="237"/>
      <c r="V132" s="237"/>
      <c r="W132" s="313">
        <f t="shared" si="123"/>
        <v>0</v>
      </c>
      <c r="X132" s="313"/>
      <c r="Y132" s="237">
        <f t="shared" si="119"/>
        <v>0</v>
      </c>
      <c r="Z132" s="237">
        <f t="shared" si="119"/>
        <v>0</v>
      </c>
      <c r="AA132" s="313">
        <f t="shared" si="128"/>
        <v>0</v>
      </c>
      <c r="AB132" s="313"/>
      <c r="AC132" s="237"/>
      <c r="AD132" s="237"/>
      <c r="AE132" s="313">
        <f t="shared" si="129"/>
        <v>0</v>
      </c>
      <c r="AF132" s="313"/>
      <c r="AG132" s="237"/>
      <c r="AH132" s="237"/>
      <c r="AI132" s="313"/>
      <c r="AJ132" s="237"/>
      <c r="AK132" s="237"/>
      <c r="AL132" s="313">
        <f t="shared" si="130"/>
        <v>0</v>
      </c>
      <c r="AM132" s="313"/>
      <c r="AN132" s="237"/>
      <c r="AO132" s="237"/>
      <c r="AP132" s="313">
        <f t="shared" si="124"/>
        <v>0</v>
      </c>
      <c r="AQ132" s="313"/>
      <c r="AR132" s="313"/>
      <c r="AS132" s="313"/>
      <c r="AT132" s="313">
        <f>AS132-AR132</f>
        <v>0</v>
      </c>
      <c r="AU132" s="313"/>
      <c r="AV132" s="237"/>
      <c r="AW132" s="237"/>
      <c r="AX132" s="313">
        <f t="shared" si="131"/>
        <v>0</v>
      </c>
      <c r="AY132" s="313"/>
      <c r="AZ132" s="237"/>
      <c r="BA132" s="237"/>
      <c r="BB132" s="313">
        <v>0</v>
      </c>
      <c r="BC132" s="313"/>
      <c r="BD132" s="237"/>
      <c r="BE132" s="237"/>
      <c r="BF132" s="313">
        <f t="shared" si="132"/>
        <v>0</v>
      </c>
      <c r="BG132" s="313"/>
      <c r="BH132" s="237"/>
      <c r="BI132" s="237"/>
      <c r="BJ132" s="313">
        <f t="shared" si="133"/>
        <v>0</v>
      </c>
      <c r="BK132" s="313"/>
      <c r="BL132" s="237"/>
      <c r="BM132" s="237"/>
      <c r="BN132" s="313">
        <f t="shared" si="134"/>
        <v>0</v>
      </c>
      <c r="BO132" s="313"/>
      <c r="BP132" s="237"/>
      <c r="BQ132" s="237"/>
      <c r="BR132" s="313">
        <f t="shared" si="135"/>
        <v>0</v>
      </c>
      <c r="BS132" s="313"/>
      <c r="BT132" s="237"/>
      <c r="BU132" s="237"/>
      <c r="BV132" s="313">
        <f t="shared" si="136"/>
        <v>0</v>
      </c>
      <c r="BW132" s="313" t="e">
        <f t="shared" si="142"/>
        <v>#DIV/0!</v>
      </c>
      <c r="BX132" s="237"/>
      <c r="BY132" s="237"/>
      <c r="BZ132" s="313">
        <f t="shared" si="137"/>
        <v>0</v>
      </c>
      <c r="CA132" s="313"/>
      <c r="CB132" s="237"/>
      <c r="CC132" s="237"/>
      <c r="CD132" s="313">
        <f t="shared" si="138"/>
        <v>0</v>
      </c>
      <c r="CE132" s="313"/>
      <c r="CF132" s="237"/>
      <c r="CG132" s="237"/>
      <c r="CH132" s="313">
        <f t="shared" si="125"/>
        <v>0</v>
      </c>
      <c r="CI132" s="313"/>
      <c r="CJ132" s="237"/>
      <c r="CK132" s="237"/>
      <c r="CL132" s="313">
        <f t="shared" si="139"/>
        <v>0</v>
      </c>
      <c r="CM132" s="301"/>
      <c r="CN132" s="314"/>
      <c r="CO132" s="314"/>
      <c r="CP132" s="314">
        <v>0</v>
      </c>
      <c r="CQ132" s="314"/>
      <c r="CR132" s="309"/>
      <c r="CS132" s="309"/>
      <c r="CT132" s="310">
        <f>CS132-CR132</f>
        <v>0</v>
      </c>
      <c r="CU132" s="311"/>
      <c r="CV132" s="234"/>
      <c r="CW132" s="234"/>
      <c r="CX132" s="310"/>
      <c r="CY132" s="311"/>
      <c r="CZ132" s="234"/>
      <c r="DA132" s="234"/>
      <c r="DB132" s="310">
        <f t="shared" si="140"/>
        <v>0</v>
      </c>
      <c r="DC132" s="311"/>
      <c r="DD132" s="314"/>
      <c r="DE132" s="314"/>
      <c r="DF132" s="314">
        <v>0</v>
      </c>
      <c r="DG132" s="314"/>
      <c r="DH132" s="314">
        <v>290.7543</v>
      </c>
      <c r="DI132" s="314">
        <v>29.103110000000001</v>
      </c>
      <c r="DJ132" s="314">
        <f>DI132-DH132</f>
        <v>-261.65118999999999</v>
      </c>
      <c r="DK132" s="314"/>
    </row>
    <row r="133" spans="1:115" ht="12.75" hidden="1" customHeight="1" x14ac:dyDescent="0.2">
      <c r="A133" s="258"/>
      <c r="B133" s="305">
        <v>1718002609</v>
      </c>
      <c r="C133" s="258" t="s">
        <v>640</v>
      </c>
      <c r="D133" s="259"/>
      <c r="E133" s="237"/>
      <c r="F133" s="237">
        <f t="shared" si="126"/>
        <v>0</v>
      </c>
      <c r="G133" s="311"/>
      <c r="H133" s="312" t="e">
        <f t="shared" si="144"/>
        <v>#DIV/0!</v>
      </c>
      <c r="I133" s="237"/>
      <c r="J133" s="237"/>
      <c r="K133" s="313"/>
      <c r="L133" s="313"/>
      <c r="M133" s="237"/>
      <c r="N133" s="237"/>
      <c r="O133" s="313"/>
      <c r="P133" s="313"/>
      <c r="Q133" s="237"/>
      <c r="R133" s="237"/>
      <c r="S133" s="313"/>
      <c r="T133" s="313"/>
      <c r="U133" s="237"/>
      <c r="V133" s="237"/>
      <c r="W133" s="313"/>
      <c r="X133" s="313"/>
      <c r="Y133" s="237"/>
      <c r="Z133" s="237"/>
      <c r="AA133" s="313"/>
      <c r="AB133" s="313"/>
      <c r="AC133" s="237"/>
      <c r="AD133" s="237"/>
      <c r="AE133" s="313"/>
      <c r="AF133" s="313"/>
      <c r="AG133" s="237"/>
      <c r="AH133" s="237"/>
      <c r="AI133" s="313"/>
      <c r="AJ133" s="237"/>
      <c r="AK133" s="237"/>
      <c r="AL133" s="313"/>
      <c r="AM133" s="313"/>
      <c r="AN133" s="237"/>
      <c r="AO133" s="237"/>
      <c r="AP133" s="313"/>
      <c r="AQ133" s="313"/>
      <c r="AR133" s="313"/>
      <c r="AS133" s="313"/>
      <c r="AT133" s="313"/>
      <c r="AU133" s="313"/>
      <c r="AV133" s="237"/>
      <c r="AW133" s="237"/>
      <c r="AX133" s="313"/>
      <c r="AY133" s="313"/>
      <c r="AZ133" s="237"/>
      <c r="BA133" s="237"/>
      <c r="BB133" s="313"/>
      <c r="BC133" s="313"/>
      <c r="BD133" s="237"/>
      <c r="BE133" s="237"/>
      <c r="BF133" s="313"/>
      <c r="BG133" s="313"/>
      <c r="BH133" s="237"/>
      <c r="BI133" s="237"/>
      <c r="BJ133" s="313"/>
      <c r="BK133" s="313"/>
      <c r="BL133" s="237"/>
      <c r="BM133" s="237"/>
      <c r="BN133" s="313"/>
      <c r="BO133" s="313"/>
      <c r="BP133" s="237"/>
      <c r="BQ133" s="237"/>
      <c r="BR133" s="313"/>
      <c r="BS133" s="313"/>
      <c r="BT133" s="237"/>
      <c r="BU133" s="237"/>
      <c r="BV133" s="313"/>
      <c r="BW133" s="313"/>
      <c r="BX133" s="237"/>
      <c r="BY133" s="237"/>
      <c r="BZ133" s="313"/>
      <c r="CA133" s="313"/>
      <c r="CB133" s="237"/>
      <c r="CC133" s="237"/>
      <c r="CD133" s="313"/>
      <c r="CE133" s="313"/>
      <c r="CF133" s="237"/>
      <c r="CG133" s="237"/>
      <c r="CH133" s="313"/>
      <c r="CI133" s="313"/>
      <c r="CJ133" s="237"/>
      <c r="CK133" s="237"/>
      <c r="CL133" s="313"/>
      <c r="CM133" s="301"/>
      <c r="CN133" s="314"/>
      <c r="CO133" s="314"/>
      <c r="CP133" s="314"/>
      <c r="CQ133" s="314"/>
      <c r="CR133" s="309"/>
      <c r="CS133" s="309"/>
      <c r="CT133" s="310"/>
      <c r="CU133" s="311"/>
      <c r="CV133" s="234"/>
      <c r="CW133" s="234"/>
      <c r="CX133" s="310"/>
      <c r="CY133" s="311"/>
      <c r="CZ133" s="234"/>
      <c r="DA133" s="234"/>
      <c r="DB133" s="310"/>
      <c r="DC133" s="311"/>
      <c r="DD133" s="314"/>
      <c r="DE133" s="314"/>
      <c r="DF133" s="314"/>
      <c r="DG133" s="314"/>
      <c r="DH133" s="314"/>
      <c r="DI133" s="314"/>
      <c r="DJ133" s="314"/>
      <c r="DK133" s="314"/>
    </row>
    <row r="134" spans="1:115" ht="12.75" hidden="1" customHeight="1" x14ac:dyDescent="0.2">
      <c r="A134" s="258"/>
      <c r="B134" s="305"/>
      <c r="C134" s="258" t="s">
        <v>541</v>
      </c>
      <c r="D134" s="259"/>
      <c r="E134" s="237">
        <f>I134+M134+Q134+U134+Y134+AJ134+AN134+AR134+AV134+BD134+BH134+BX134+CF134+CJ134+CN134+CR134+CV134+CZ134+AZ134+BL134+BT134</f>
        <v>0</v>
      </c>
      <c r="F134" s="237">
        <f t="shared" si="126"/>
        <v>0</v>
      </c>
      <c r="G134" s="311">
        <f t="shared" si="141"/>
        <v>0</v>
      </c>
      <c r="H134" s="312" t="e">
        <f t="shared" si="144"/>
        <v>#DIV/0!</v>
      </c>
      <c r="I134" s="237"/>
      <c r="J134" s="237"/>
      <c r="K134" s="313">
        <f t="shared" si="127"/>
        <v>0</v>
      </c>
      <c r="L134" s="313"/>
      <c r="M134" s="237"/>
      <c r="N134" s="237"/>
      <c r="O134" s="313">
        <f t="shared" si="121"/>
        <v>0</v>
      </c>
      <c r="P134" s="313"/>
      <c r="Q134" s="237"/>
      <c r="R134" s="237"/>
      <c r="S134" s="313">
        <f t="shared" si="122"/>
        <v>0</v>
      </c>
      <c r="T134" s="313"/>
      <c r="U134" s="237"/>
      <c r="V134" s="237"/>
      <c r="W134" s="313">
        <f t="shared" si="123"/>
        <v>0</v>
      </c>
      <c r="X134" s="313"/>
      <c r="Y134" s="237">
        <f t="shared" si="119"/>
        <v>0</v>
      </c>
      <c r="Z134" s="237">
        <f t="shared" si="119"/>
        <v>0</v>
      </c>
      <c r="AA134" s="313">
        <f t="shared" si="128"/>
        <v>0</v>
      </c>
      <c r="AB134" s="313"/>
      <c r="AC134" s="237"/>
      <c r="AD134" s="237"/>
      <c r="AE134" s="313">
        <f t="shared" si="129"/>
        <v>0</v>
      </c>
      <c r="AF134" s="313"/>
      <c r="AG134" s="237"/>
      <c r="AH134" s="237"/>
      <c r="AI134" s="313"/>
      <c r="AJ134" s="237"/>
      <c r="AK134" s="237"/>
      <c r="AL134" s="313">
        <f t="shared" si="130"/>
        <v>0</v>
      </c>
      <c r="AM134" s="313"/>
      <c r="AN134" s="237"/>
      <c r="AO134" s="237"/>
      <c r="AP134" s="313">
        <f t="shared" si="124"/>
        <v>0</v>
      </c>
      <c r="AQ134" s="313"/>
      <c r="AR134" s="313"/>
      <c r="AS134" s="313"/>
      <c r="AT134" s="313"/>
      <c r="AU134" s="313"/>
      <c r="AV134" s="237"/>
      <c r="AW134" s="237"/>
      <c r="AX134" s="313">
        <f t="shared" si="131"/>
        <v>0</v>
      </c>
      <c r="AY134" s="313"/>
      <c r="AZ134" s="237"/>
      <c r="BA134" s="237"/>
      <c r="BB134" s="313">
        <v>0</v>
      </c>
      <c r="BC134" s="313"/>
      <c r="BD134" s="237"/>
      <c r="BE134" s="237"/>
      <c r="BF134" s="313">
        <f t="shared" si="132"/>
        <v>0</v>
      </c>
      <c r="BG134" s="313"/>
      <c r="BH134" s="237"/>
      <c r="BI134" s="237"/>
      <c r="BJ134" s="313">
        <f t="shared" si="133"/>
        <v>0</v>
      </c>
      <c r="BK134" s="313"/>
      <c r="BL134" s="237"/>
      <c r="BM134" s="237"/>
      <c r="BN134" s="313">
        <f t="shared" si="134"/>
        <v>0</v>
      </c>
      <c r="BO134" s="313"/>
      <c r="BP134" s="237"/>
      <c r="BQ134" s="237"/>
      <c r="BR134" s="313">
        <f t="shared" si="135"/>
        <v>0</v>
      </c>
      <c r="BS134" s="313"/>
      <c r="BT134" s="237"/>
      <c r="BU134" s="237"/>
      <c r="BV134" s="313">
        <f t="shared" si="136"/>
        <v>0</v>
      </c>
      <c r="BW134" s="313" t="e">
        <f t="shared" si="142"/>
        <v>#DIV/0!</v>
      </c>
      <c r="BX134" s="237"/>
      <c r="BY134" s="237"/>
      <c r="BZ134" s="313">
        <f t="shared" si="137"/>
        <v>0</v>
      </c>
      <c r="CA134" s="313"/>
      <c r="CB134" s="237"/>
      <c r="CC134" s="237"/>
      <c r="CD134" s="313">
        <f t="shared" si="138"/>
        <v>0</v>
      </c>
      <c r="CE134" s="313"/>
      <c r="CF134" s="237"/>
      <c r="CG134" s="237"/>
      <c r="CH134" s="313">
        <f t="shared" si="125"/>
        <v>0</v>
      </c>
      <c r="CI134" s="313"/>
      <c r="CJ134" s="237"/>
      <c r="CK134" s="237"/>
      <c r="CL134" s="313">
        <f t="shared" si="139"/>
        <v>0</v>
      </c>
      <c r="CM134" s="301"/>
      <c r="CN134" s="314"/>
      <c r="CO134" s="314"/>
      <c r="CP134" s="314">
        <v>0</v>
      </c>
      <c r="CQ134" s="314"/>
      <c r="CR134" s="309"/>
      <c r="CS134" s="309"/>
      <c r="CT134" s="310">
        <f>CS134-CR134</f>
        <v>0</v>
      </c>
      <c r="CU134" s="311"/>
      <c r="CV134" s="234"/>
      <c r="CW134" s="234"/>
      <c r="CX134" s="310"/>
      <c r="CY134" s="311"/>
      <c r="CZ134" s="234"/>
      <c r="DA134" s="234"/>
      <c r="DB134" s="310">
        <f t="shared" si="140"/>
        <v>0</v>
      </c>
      <c r="DC134" s="311"/>
      <c r="DD134" s="314"/>
      <c r="DE134" s="314"/>
      <c r="DF134" s="314">
        <v>0</v>
      </c>
      <c r="DG134" s="314"/>
      <c r="DH134" s="314"/>
      <c r="DI134" s="314"/>
      <c r="DJ134" s="314">
        <v>0</v>
      </c>
      <c r="DK134" s="314"/>
    </row>
    <row r="135" spans="1:115" ht="16.5" hidden="1" customHeight="1" x14ac:dyDescent="0.2">
      <c r="A135" s="258"/>
      <c r="B135" s="305"/>
      <c r="C135" s="258" t="s">
        <v>318</v>
      </c>
      <c r="D135" s="259"/>
      <c r="E135" s="237">
        <v>0</v>
      </c>
      <c r="F135" s="237">
        <f t="shared" si="126"/>
        <v>0</v>
      </c>
      <c r="G135" s="311">
        <f t="shared" si="141"/>
        <v>0</v>
      </c>
      <c r="H135" s="312" t="e">
        <f t="shared" si="144"/>
        <v>#DIV/0!</v>
      </c>
      <c r="I135" s="237"/>
      <c r="J135" s="237"/>
      <c r="K135" s="313">
        <f t="shared" si="127"/>
        <v>0</v>
      </c>
      <c r="L135" s="313"/>
      <c r="M135" s="237"/>
      <c r="N135" s="237"/>
      <c r="O135" s="313">
        <f t="shared" si="121"/>
        <v>0</v>
      </c>
      <c r="P135" s="313"/>
      <c r="Q135" s="237"/>
      <c r="R135" s="237"/>
      <c r="S135" s="313">
        <f t="shared" si="122"/>
        <v>0</v>
      </c>
      <c r="T135" s="313"/>
      <c r="U135" s="237"/>
      <c r="V135" s="237"/>
      <c r="W135" s="313">
        <f t="shared" si="123"/>
        <v>0</v>
      </c>
      <c r="X135" s="313"/>
      <c r="Y135" s="237">
        <f t="shared" si="119"/>
        <v>0</v>
      </c>
      <c r="Z135" s="237">
        <f t="shared" si="119"/>
        <v>0</v>
      </c>
      <c r="AA135" s="313">
        <f t="shared" si="128"/>
        <v>0</v>
      </c>
      <c r="AB135" s="313"/>
      <c r="AC135" s="237"/>
      <c r="AD135" s="237"/>
      <c r="AE135" s="313">
        <f t="shared" si="129"/>
        <v>0</v>
      </c>
      <c r="AF135" s="313"/>
      <c r="AG135" s="237"/>
      <c r="AH135" s="237"/>
      <c r="AI135" s="313"/>
      <c r="AJ135" s="237"/>
      <c r="AK135" s="237"/>
      <c r="AL135" s="313">
        <f t="shared" si="130"/>
        <v>0</v>
      </c>
      <c r="AM135" s="313"/>
      <c r="AN135" s="237"/>
      <c r="AO135" s="237"/>
      <c r="AP135" s="313">
        <f t="shared" si="124"/>
        <v>0</v>
      </c>
      <c r="AQ135" s="313"/>
      <c r="AR135" s="313"/>
      <c r="AS135" s="313"/>
      <c r="AT135" s="313">
        <f>AS135-AR135</f>
        <v>0</v>
      </c>
      <c r="AU135" s="313"/>
      <c r="AV135" s="237"/>
      <c r="AW135" s="237"/>
      <c r="AX135" s="313">
        <f t="shared" si="131"/>
        <v>0</v>
      </c>
      <c r="AY135" s="313"/>
      <c r="AZ135" s="237"/>
      <c r="BA135" s="237"/>
      <c r="BB135" s="313">
        <v>0</v>
      </c>
      <c r="BC135" s="313"/>
      <c r="BD135" s="237"/>
      <c r="BE135" s="237"/>
      <c r="BF135" s="313">
        <f t="shared" si="132"/>
        <v>0</v>
      </c>
      <c r="BG135" s="313"/>
      <c r="BH135" s="237"/>
      <c r="BI135" s="237"/>
      <c r="BJ135" s="313">
        <f t="shared" si="133"/>
        <v>0</v>
      </c>
      <c r="BK135" s="313"/>
      <c r="BL135" s="237"/>
      <c r="BM135" s="237"/>
      <c r="BN135" s="313">
        <f t="shared" si="134"/>
        <v>0</v>
      </c>
      <c r="BO135" s="313"/>
      <c r="BP135" s="237"/>
      <c r="BQ135" s="237"/>
      <c r="BR135" s="313">
        <f t="shared" si="135"/>
        <v>0</v>
      </c>
      <c r="BS135" s="313"/>
      <c r="BT135" s="237"/>
      <c r="BU135" s="237"/>
      <c r="BV135" s="313">
        <f t="shared" si="136"/>
        <v>0</v>
      </c>
      <c r="BW135" s="313" t="e">
        <f t="shared" si="142"/>
        <v>#DIV/0!</v>
      </c>
      <c r="BX135" s="237"/>
      <c r="BY135" s="237"/>
      <c r="BZ135" s="313">
        <f t="shared" si="137"/>
        <v>0</v>
      </c>
      <c r="CA135" s="313"/>
      <c r="CB135" s="237"/>
      <c r="CC135" s="237"/>
      <c r="CD135" s="313">
        <f t="shared" si="138"/>
        <v>0</v>
      </c>
      <c r="CE135" s="313"/>
      <c r="CF135" s="237"/>
      <c r="CG135" s="237"/>
      <c r="CH135" s="313">
        <f t="shared" si="125"/>
        <v>0</v>
      </c>
      <c r="CI135" s="313"/>
      <c r="CJ135" s="237"/>
      <c r="CK135" s="237"/>
      <c r="CL135" s="313">
        <f t="shared" si="139"/>
        <v>0</v>
      </c>
      <c r="CM135" s="301"/>
      <c r="CN135" s="314"/>
      <c r="CO135" s="314"/>
      <c r="CP135" s="314">
        <v>0</v>
      </c>
      <c r="CQ135" s="314"/>
      <c r="CR135" s="309"/>
      <c r="CS135" s="309"/>
      <c r="CT135" s="310">
        <f>CS135-CR135</f>
        <v>0</v>
      </c>
      <c r="CU135" s="311"/>
      <c r="CV135" s="234"/>
      <c r="CW135" s="234"/>
      <c r="CX135" s="310"/>
      <c r="CY135" s="311"/>
      <c r="CZ135" s="234"/>
      <c r="DA135" s="234"/>
      <c r="DB135" s="310">
        <f t="shared" si="140"/>
        <v>0</v>
      </c>
      <c r="DC135" s="311"/>
      <c r="DD135" s="314"/>
      <c r="DE135" s="314"/>
      <c r="DF135" s="314">
        <v>0</v>
      </c>
      <c r="DG135" s="314"/>
      <c r="DH135" s="314"/>
      <c r="DI135" s="314"/>
      <c r="DJ135" s="314">
        <v>0</v>
      </c>
      <c r="DK135" s="314"/>
    </row>
    <row r="136" spans="1:115" ht="16.5" hidden="1" customHeight="1" x14ac:dyDescent="0.2">
      <c r="A136" s="258"/>
      <c r="B136" s="305">
        <v>1718002630</v>
      </c>
      <c r="C136" s="258" t="s">
        <v>666</v>
      </c>
      <c r="D136" s="259"/>
      <c r="E136" s="237">
        <v>0</v>
      </c>
      <c r="F136" s="237">
        <f t="shared" si="126"/>
        <v>0</v>
      </c>
      <c r="G136" s="311">
        <f t="shared" si="141"/>
        <v>0</v>
      </c>
      <c r="H136" s="312" t="e">
        <f t="shared" si="144"/>
        <v>#DIV/0!</v>
      </c>
      <c r="I136" s="237"/>
      <c r="J136" s="237"/>
      <c r="K136" s="313"/>
      <c r="L136" s="313"/>
      <c r="M136" s="237"/>
      <c r="N136" s="237"/>
      <c r="O136" s="313"/>
      <c r="P136" s="313"/>
      <c r="Q136" s="237"/>
      <c r="R136" s="237"/>
      <c r="S136" s="313"/>
      <c r="T136" s="313"/>
      <c r="U136" s="237"/>
      <c r="V136" s="237"/>
      <c r="W136" s="313"/>
      <c r="X136" s="313"/>
      <c r="Y136" s="237"/>
      <c r="Z136" s="237"/>
      <c r="AA136" s="313"/>
      <c r="AB136" s="313"/>
      <c r="AC136" s="237"/>
      <c r="AD136" s="237"/>
      <c r="AE136" s="313"/>
      <c r="AF136" s="313"/>
      <c r="AG136" s="237"/>
      <c r="AH136" s="237"/>
      <c r="AI136" s="313"/>
      <c r="AJ136" s="237"/>
      <c r="AK136" s="237"/>
      <c r="AL136" s="313"/>
      <c r="AM136" s="313"/>
      <c r="AN136" s="237"/>
      <c r="AO136" s="237"/>
      <c r="AP136" s="313"/>
      <c r="AQ136" s="313"/>
      <c r="AR136" s="313"/>
      <c r="AS136" s="313"/>
      <c r="AT136" s="313"/>
      <c r="AU136" s="313"/>
      <c r="AV136" s="237"/>
      <c r="AW136" s="237"/>
      <c r="AX136" s="313"/>
      <c r="AY136" s="313"/>
      <c r="AZ136" s="237"/>
      <c r="BA136" s="237"/>
      <c r="BB136" s="313"/>
      <c r="BC136" s="313"/>
      <c r="BD136" s="237"/>
      <c r="BE136" s="237"/>
      <c r="BF136" s="313"/>
      <c r="BG136" s="313"/>
      <c r="BH136" s="237"/>
      <c r="BI136" s="237"/>
      <c r="BJ136" s="313"/>
      <c r="BK136" s="313"/>
      <c r="BL136" s="237">
        <v>1.242E-2</v>
      </c>
      <c r="BM136" s="237"/>
      <c r="BN136" s="313"/>
      <c r="BO136" s="313"/>
      <c r="BP136" s="237"/>
      <c r="BQ136" s="237"/>
      <c r="BR136" s="313"/>
      <c r="BS136" s="313"/>
      <c r="BT136" s="237"/>
      <c r="BU136" s="237"/>
      <c r="BV136" s="313"/>
      <c r="BW136" s="313"/>
      <c r="BX136" s="237"/>
      <c r="BY136" s="237"/>
      <c r="BZ136" s="313"/>
      <c r="CA136" s="313"/>
      <c r="CB136" s="237"/>
      <c r="CC136" s="237"/>
      <c r="CD136" s="313"/>
      <c r="CE136" s="313"/>
      <c r="CF136" s="237"/>
      <c r="CG136" s="237"/>
      <c r="CH136" s="313"/>
      <c r="CI136" s="313"/>
      <c r="CJ136" s="237"/>
      <c r="CK136" s="237"/>
      <c r="CL136" s="313"/>
      <c r="CM136" s="301"/>
      <c r="CN136" s="314"/>
      <c r="CO136" s="314"/>
      <c r="CP136" s="314"/>
      <c r="CQ136" s="314"/>
      <c r="CR136" s="309"/>
      <c r="CS136" s="309"/>
      <c r="CT136" s="310"/>
      <c r="CU136" s="311"/>
      <c r="CV136" s="234"/>
      <c r="CW136" s="234"/>
      <c r="CX136" s="310"/>
      <c r="CY136" s="311"/>
      <c r="CZ136" s="234"/>
      <c r="DA136" s="234"/>
      <c r="DB136" s="310"/>
      <c r="DC136" s="311"/>
      <c r="DD136" s="314"/>
      <c r="DE136" s="314"/>
      <c r="DF136" s="314"/>
      <c r="DG136" s="314"/>
      <c r="DH136" s="314">
        <v>6.2127699999999999</v>
      </c>
      <c r="DI136" s="314"/>
      <c r="DJ136" s="314"/>
      <c r="DK136" s="314"/>
    </row>
    <row r="137" spans="1:115" ht="16.5" customHeight="1" x14ac:dyDescent="0.2">
      <c r="A137" s="258"/>
      <c r="B137" s="305">
        <v>1718001926</v>
      </c>
      <c r="C137" s="258" t="s">
        <v>319</v>
      </c>
      <c r="D137" s="259">
        <v>66.099999999999994</v>
      </c>
      <c r="E137" s="237">
        <v>66.099999999999994</v>
      </c>
      <c r="F137" s="237">
        <f t="shared" si="126"/>
        <v>0</v>
      </c>
      <c r="G137" s="312">
        <f t="shared" si="141"/>
        <v>-66.099999999999994</v>
      </c>
      <c r="H137" s="312">
        <f t="shared" si="144"/>
        <v>0</v>
      </c>
      <c r="I137" s="237"/>
      <c r="J137" s="237"/>
      <c r="K137" s="313">
        <f t="shared" si="127"/>
        <v>0</v>
      </c>
      <c r="L137" s="313"/>
      <c r="M137" s="237"/>
      <c r="N137" s="237"/>
      <c r="O137" s="313">
        <f t="shared" si="121"/>
        <v>0</v>
      </c>
      <c r="P137" s="313"/>
      <c r="Q137" s="237"/>
      <c r="R137" s="237"/>
      <c r="S137" s="313">
        <f t="shared" si="122"/>
        <v>0</v>
      </c>
      <c r="T137" s="313"/>
      <c r="U137" s="237"/>
      <c r="V137" s="237"/>
      <c r="W137" s="313">
        <f t="shared" si="123"/>
        <v>0</v>
      </c>
      <c r="X137" s="313"/>
      <c r="Y137" s="237">
        <f t="shared" si="119"/>
        <v>0</v>
      </c>
      <c r="Z137" s="237">
        <f t="shared" si="119"/>
        <v>0</v>
      </c>
      <c r="AA137" s="313">
        <f t="shared" si="128"/>
        <v>0</v>
      </c>
      <c r="AB137" s="313"/>
      <c r="AC137" s="237"/>
      <c r="AD137" s="237"/>
      <c r="AE137" s="313"/>
      <c r="AF137" s="313"/>
      <c r="AG137" s="237"/>
      <c r="AH137" s="237"/>
      <c r="AI137" s="313"/>
      <c r="AJ137" s="237"/>
      <c r="AK137" s="237"/>
      <c r="AL137" s="313">
        <f t="shared" si="130"/>
        <v>0</v>
      </c>
      <c r="AM137" s="313"/>
      <c r="AN137" s="237"/>
      <c r="AO137" s="237"/>
      <c r="AP137" s="313">
        <f t="shared" si="124"/>
        <v>0</v>
      </c>
      <c r="AQ137" s="313"/>
      <c r="AR137" s="313"/>
      <c r="AS137" s="313"/>
      <c r="AT137" s="313"/>
      <c r="AU137" s="313"/>
      <c r="AV137" s="237"/>
      <c r="AW137" s="237"/>
      <c r="AX137" s="313">
        <f t="shared" si="131"/>
        <v>0</v>
      </c>
      <c r="AY137" s="313"/>
      <c r="AZ137" s="237"/>
      <c r="BA137" s="237"/>
      <c r="BB137" s="313">
        <v>0</v>
      </c>
      <c r="BC137" s="313"/>
      <c r="BD137" s="237"/>
      <c r="BE137" s="237"/>
      <c r="BF137" s="313">
        <f t="shared" si="132"/>
        <v>0</v>
      </c>
      <c r="BG137" s="313"/>
      <c r="BH137" s="237"/>
      <c r="BI137" s="237"/>
      <c r="BJ137" s="313">
        <f t="shared" si="133"/>
        <v>0</v>
      </c>
      <c r="BK137" s="313"/>
      <c r="BL137" s="236"/>
      <c r="BM137" s="236"/>
      <c r="BN137" s="313">
        <f t="shared" si="134"/>
        <v>0</v>
      </c>
      <c r="BO137" s="313"/>
      <c r="BP137" s="237"/>
      <c r="BQ137" s="237"/>
      <c r="BR137" s="313">
        <f t="shared" si="135"/>
        <v>0</v>
      </c>
      <c r="BS137" s="313"/>
      <c r="BT137" s="237"/>
      <c r="BU137" s="237"/>
      <c r="BV137" s="313">
        <f t="shared" si="136"/>
        <v>0</v>
      </c>
      <c r="BW137" s="313" t="e">
        <f t="shared" si="142"/>
        <v>#DIV/0!</v>
      </c>
      <c r="BX137" s="237"/>
      <c r="BY137" s="237"/>
      <c r="BZ137" s="313">
        <f t="shared" si="137"/>
        <v>0</v>
      </c>
      <c r="CA137" s="313"/>
      <c r="CB137" s="237"/>
      <c r="CC137" s="237"/>
      <c r="CD137" s="313">
        <f t="shared" si="138"/>
        <v>0</v>
      </c>
      <c r="CE137" s="313"/>
      <c r="CF137" s="237"/>
      <c r="CG137" s="236"/>
      <c r="CH137" s="313"/>
      <c r="CI137" s="313"/>
      <c r="CJ137" s="237"/>
      <c r="CK137" s="237"/>
      <c r="CL137" s="313">
        <f t="shared" si="139"/>
        <v>0</v>
      </c>
      <c r="CM137" s="301"/>
      <c r="CN137" s="314"/>
      <c r="CO137" s="314"/>
      <c r="CP137" s="314">
        <v>0</v>
      </c>
      <c r="CQ137" s="314"/>
      <c r="CR137" s="309"/>
      <c r="CS137" s="309"/>
      <c r="CT137" s="310"/>
      <c r="CU137" s="311"/>
      <c r="CV137" s="234"/>
      <c r="CW137" s="234"/>
      <c r="CX137" s="310"/>
      <c r="CY137" s="311"/>
      <c r="CZ137" s="234"/>
      <c r="DA137" s="234"/>
      <c r="DB137" s="310">
        <f t="shared" si="140"/>
        <v>0</v>
      </c>
      <c r="DC137" s="311"/>
      <c r="DD137" s="314"/>
      <c r="DE137" s="314"/>
      <c r="DF137" s="314">
        <v>0</v>
      </c>
      <c r="DG137" s="314"/>
      <c r="DH137" s="314"/>
      <c r="DI137" s="314"/>
      <c r="DJ137" s="314">
        <v>0</v>
      </c>
      <c r="DK137" s="314"/>
    </row>
    <row r="138" spans="1:115" hidden="1" x14ac:dyDescent="0.2">
      <c r="A138" s="258"/>
      <c r="B138" s="305"/>
      <c r="C138" s="269" t="s">
        <v>320</v>
      </c>
      <c r="D138" s="259"/>
      <c r="E138" s="237">
        <f t="shared" ref="E138:E144" si="145">I138+M138+Q138+U138+Y138+AJ138+AN138+AR138+AV138+BD138+BH138+BX138+CF138+CJ138+CN138+CR138+CV138+CZ138+AZ138+BL138+BT138</f>
        <v>0</v>
      </c>
      <c r="F138" s="237">
        <f t="shared" si="126"/>
        <v>0</v>
      </c>
      <c r="G138" s="312">
        <f t="shared" si="141"/>
        <v>0</v>
      </c>
      <c r="H138" s="312">
        <v>0</v>
      </c>
      <c r="I138" s="237"/>
      <c r="J138" s="237"/>
      <c r="K138" s="313">
        <f t="shared" si="127"/>
        <v>0</v>
      </c>
      <c r="L138" s="313"/>
      <c r="M138" s="237"/>
      <c r="N138" s="237"/>
      <c r="O138" s="313">
        <f t="shared" si="121"/>
        <v>0</v>
      </c>
      <c r="P138" s="313"/>
      <c r="Q138" s="237"/>
      <c r="R138" s="237"/>
      <c r="S138" s="313">
        <f t="shared" si="122"/>
        <v>0</v>
      </c>
      <c r="T138" s="313"/>
      <c r="U138" s="237"/>
      <c r="V138" s="237"/>
      <c r="W138" s="313">
        <f t="shared" si="123"/>
        <v>0</v>
      </c>
      <c r="X138" s="313"/>
      <c r="Y138" s="237">
        <f t="shared" si="119"/>
        <v>0</v>
      </c>
      <c r="Z138" s="237">
        <f t="shared" si="119"/>
        <v>0</v>
      </c>
      <c r="AA138" s="313">
        <f t="shared" si="128"/>
        <v>0</v>
      </c>
      <c r="AB138" s="313"/>
      <c r="AC138" s="237"/>
      <c r="AD138" s="237"/>
      <c r="AE138" s="313">
        <f t="shared" ref="AE138:AE149" si="146">AD138-AC138</f>
        <v>0</v>
      </c>
      <c r="AF138" s="313"/>
      <c r="AG138" s="237"/>
      <c r="AH138" s="237"/>
      <c r="AI138" s="313"/>
      <c r="AJ138" s="237"/>
      <c r="AK138" s="237"/>
      <c r="AL138" s="313">
        <f t="shared" si="130"/>
        <v>0</v>
      </c>
      <c r="AM138" s="313"/>
      <c r="AN138" s="237"/>
      <c r="AO138" s="237"/>
      <c r="AP138" s="313">
        <f t="shared" si="124"/>
        <v>0</v>
      </c>
      <c r="AQ138" s="313"/>
      <c r="AR138" s="313"/>
      <c r="AS138" s="313"/>
      <c r="AT138" s="313"/>
      <c r="AU138" s="313"/>
      <c r="AV138" s="237"/>
      <c r="AW138" s="237"/>
      <c r="AX138" s="313">
        <f t="shared" si="131"/>
        <v>0</v>
      </c>
      <c r="AY138" s="313"/>
      <c r="AZ138" s="237"/>
      <c r="BA138" s="237"/>
      <c r="BB138" s="313">
        <v>0</v>
      </c>
      <c r="BC138" s="313"/>
      <c r="BD138" s="237"/>
      <c r="BE138" s="237"/>
      <c r="BF138" s="313">
        <f t="shared" si="132"/>
        <v>0</v>
      </c>
      <c r="BG138" s="313"/>
      <c r="BH138" s="237"/>
      <c r="BI138" s="237"/>
      <c r="BJ138" s="313">
        <f t="shared" si="133"/>
        <v>0</v>
      </c>
      <c r="BK138" s="313"/>
      <c r="BL138" s="237"/>
      <c r="BM138" s="237"/>
      <c r="BN138" s="313">
        <f t="shared" si="134"/>
        <v>0</v>
      </c>
      <c r="BO138" s="313"/>
      <c r="BP138" s="237"/>
      <c r="BQ138" s="237"/>
      <c r="BR138" s="313">
        <f t="shared" si="135"/>
        <v>0</v>
      </c>
      <c r="BS138" s="313"/>
      <c r="BT138" s="237"/>
      <c r="BU138" s="237"/>
      <c r="BV138" s="313">
        <f t="shared" si="136"/>
        <v>0</v>
      </c>
      <c r="BW138" s="313" t="e">
        <f t="shared" si="142"/>
        <v>#DIV/0!</v>
      </c>
      <c r="BX138" s="237"/>
      <c r="BY138" s="237"/>
      <c r="BZ138" s="313">
        <f t="shared" si="137"/>
        <v>0</v>
      </c>
      <c r="CA138" s="313"/>
      <c r="CB138" s="237"/>
      <c r="CC138" s="237"/>
      <c r="CD138" s="313">
        <f t="shared" si="138"/>
        <v>0</v>
      </c>
      <c r="CE138" s="313"/>
      <c r="CF138" s="237"/>
      <c r="CG138" s="237"/>
      <c r="CH138" s="313">
        <f t="shared" si="125"/>
        <v>0</v>
      </c>
      <c r="CI138" s="313"/>
      <c r="CJ138" s="237"/>
      <c r="CK138" s="237"/>
      <c r="CL138" s="313">
        <f t="shared" si="139"/>
        <v>0</v>
      </c>
      <c r="CM138" s="301"/>
      <c r="CN138" s="314"/>
      <c r="CO138" s="314"/>
      <c r="CP138" s="314">
        <v>0</v>
      </c>
      <c r="CQ138" s="314"/>
      <c r="CR138" s="309"/>
      <c r="CS138" s="309"/>
      <c r="CT138" s="310">
        <f t="shared" ref="CT138:CT151" si="147">CS138-CR138</f>
        <v>0</v>
      </c>
      <c r="CU138" s="311"/>
      <c r="CV138" s="234"/>
      <c r="CW138" s="234"/>
      <c r="CX138" s="310"/>
      <c r="CY138" s="311"/>
      <c r="CZ138" s="234"/>
      <c r="DA138" s="234"/>
      <c r="DB138" s="310">
        <f t="shared" si="140"/>
        <v>0</v>
      </c>
      <c r="DC138" s="311"/>
      <c r="DD138" s="314"/>
      <c r="DE138" s="314"/>
      <c r="DF138" s="314">
        <v>0</v>
      </c>
      <c r="DG138" s="314"/>
      <c r="DH138" s="314"/>
      <c r="DI138" s="314"/>
      <c r="DJ138" s="314">
        <v>0</v>
      </c>
      <c r="DK138" s="314"/>
    </row>
    <row r="139" spans="1:115" ht="12.75" customHeight="1" x14ac:dyDescent="0.2">
      <c r="A139" s="258"/>
      <c r="B139" s="305">
        <v>1718002341</v>
      </c>
      <c r="C139" s="269" t="s">
        <v>445</v>
      </c>
      <c r="D139" s="259"/>
      <c r="E139" s="237">
        <f t="shared" si="145"/>
        <v>0</v>
      </c>
      <c r="F139" s="237">
        <f t="shared" si="126"/>
        <v>17.453389999999999</v>
      </c>
      <c r="G139" s="312">
        <f t="shared" si="141"/>
        <v>17.453389999999999</v>
      </c>
      <c r="H139" s="312">
        <v>0</v>
      </c>
      <c r="I139" s="237"/>
      <c r="J139" s="237">
        <v>7.3642399999999997</v>
      </c>
      <c r="K139" s="313">
        <f t="shared" si="127"/>
        <v>7.3642399999999997</v>
      </c>
      <c r="L139" s="313"/>
      <c r="M139" s="237"/>
      <c r="N139" s="237"/>
      <c r="O139" s="313">
        <f t="shared" si="121"/>
        <v>0</v>
      </c>
      <c r="P139" s="313"/>
      <c r="Q139" s="237"/>
      <c r="R139" s="237"/>
      <c r="S139" s="313">
        <f t="shared" si="122"/>
        <v>0</v>
      </c>
      <c r="T139" s="313">
        <v>0</v>
      </c>
      <c r="U139" s="237"/>
      <c r="V139" s="237"/>
      <c r="W139" s="313">
        <f t="shared" si="123"/>
        <v>0</v>
      </c>
      <c r="X139" s="313">
        <v>0</v>
      </c>
      <c r="Y139" s="237">
        <f t="shared" si="119"/>
        <v>0</v>
      </c>
      <c r="Z139" s="237">
        <f t="shared" si="119"/>
        <v>0</v>
      </c>
      <c r="AA139" s="313">
        <f t="shared" si="128"/>
        <v>0</v>
      </c>
      <c r="AB139" s="313" t="e">
        <f>Z139/Y139</f>
        <v>#DIV/0!</v>
      </c>
      <c r="AC139" s="237"/>
      <c r="AD139" s="237"/>
      <c r="AE139" s="313">
        <f t="shared" si="146"/>
        <v>0</v>
      </c>
      <c r="AF139" s="313" t="e">
        <f>AD139/AC139</f>
        <v>#DIV/0!</v>
      </c>
      <c r="AG139" s="237"/>
      <c r="AH139" s="237"/>
      <c r="AI139" s="313">
        <f>AH139-AG139</f>
        <v>0</v>
      </c>
      <c r="AJ139" s="237"/>
      <c r="AK139" s="237"/>
      <c r="AL139" s="313">
        <f t="shared" si="130"/>
        <v>0</v>
      </c>
      <c r="AM139" s="313">
        <v>0</v>
      </c>
      <c r="AN139" s="237"/>
      <c r="AO139" s="237"/>
      <c r="AP139" s="313">
        <f t="shared" si="124"/>
        <v>0</v>
      </c>
      <c r="AQ139" s="313"/>
      <c r="AR139" s="313"/>
      <c r="AS139" s="313"/>
      <c r="AT139" s="313"/>
      <c r="AU139" s="313"/>
      <c r="AV139" s="237"/>
      <c r="AW139" s="237"/>
      <c r="AX139" s="313">
        <f t="shared" si="131"/>
        <v>0</v>
      </c>
      <c r="AY139" s="313"/>
      <c r="AZ139" s="237"/>
      <c r="BA139" s="237"/>
      <c r="BB139" s="313">
        <v>0</v>
      </c>
      <c r="BC139" s="313"/>
      <c r="BD139" s="237"/>
      <c r="BE139" s="237"/>
      <c r="BF139" s="313">
        <f t="shared" si="132"/>
        <v>0</v>
      </c>
      <c r="BG139" s="313"/>
      <c r="BH139" s="237"/>
      <c r="BI139" s="237"/>
      <c r="BJ139" s="313">
        <f t="shared" si="133"/>
        <v>0</v>
      </c>
      <c r="BK139" s="313"/>
      <c r="BL139" s="237"/>
      <c r="BM139" s="237"/>
      <c r="BN139" s="313">
        <f t="shared" si="134"/>
        <v>0</v>
      </c>
      <c r="BO139" s="313"/>
      <c r="BP139" s="237"/>
      <c r="BQ139" s="237"/>
      <c r="BR139" s="313">
        <f t="shared" si="135"/>
        <v>0</v>
      </c>
      <c r="BS139" s="313"/>
      <c r="BT139" s="237"/>
      <c r="BU139" s="237"/>
      <c r="BV139" s="313">
        <f t="shared" si="136"/>
        <v>0</v>
      </c>
      <c r="BW139" s="313"/>
      <c r="BX139" s="237"/>
      <c r="BY139" s="237"/>
      <c r="BZ139" s="313">
        <f t="shared" si="137"/>
        <v>0</v>
      </c>
      <c r="CA139" s="313" t="e">
        <f>BY139/BX139</f>
        <v>#DIV/0!</v>
      </c>
      <c r="CB139" s="237"/>
      <c r="CC139" s="237"/>
      <c r="CD139" s="313">
        <f t="shared" si="138"/>
        <v>0</v>
      </c>
      <c r="CE139" s="313"/>
      <c r="CF139" s="237"/>
      <c r="CG139" s="237"/>
      <c r="CH139" s="313">
        <f t="shared" si="125"/>
        <v>0</v>
      </c>
      <c r="CI139" s="313"/>
      <c r="CJ139" s="237"/>
      <c r="CK139" s="237"/>
      <c r="CL139" s="313">
        <f t="shared" si="139"/>
        <v>0</v>
      </c>
      <c r="CM139" s="301"/>
      <c r="CN139" s="314"/>
      <c r="CO139" s="314"/>
      <c r="CP139" s="314">
        <v>0</v>
      </c>
      <c r="CQ139" s="314"/>
      <c r="CR139" s="309"/>
      <c r="CS139" s="309"/>
      <c r="CT139" s="310">
        <f t="shared" si="147"/>
        <v>0</v>
      </c>
      <c r="CU139" s="311" t="e">
        <f t="shared" ref="CU139:CU149" si="148">CS139/CR139</f>
        <v>#DIV/0!</v>
      </c>
      <c r="CV139" s="234"/>
      <c r="CW139" s="234"/>
      <c r="CX139" s="310">
        <f t="shared" ref="CX139:CX151" si="149">CW139-CV139</f>
        <v>0</v>
      </c>
      <c r="CY139" s="311" t="e">
        <f t="shared" ref="CY139:CY149" si="150">CW139/CV139</f>
        <v>#DIV/0!</v>
      </c>
      <c r="CZ139" s="234"/>
      <c r="DA139" s="234"/>
      <c r="DB139" s="310">
        <f t="shared" si="140"/>
        <v>0</v>
      </c>
      <c r="DC139" s="311" t="e">
        <f t="shared" ref="DC139:DC149" si="151">DA139/CZ139</f>
        <v>#DIV/0!</v>
      </c>
      <c r="DD139" s="314"/>
      <c r="DE139" s="314"/>
      <c r="DF139" s="314">
        <v>0</v>
      </c>
      <c r="DG139" s="314"/>
      <c r="DH139" s="314">
        <f>71.86895+260.77604+28.24657</f>
        <v>360.89156000000003</v>
      </c>
      <c r="DI139" s="314">
        <v>10.08915</v>
      </c>
      <c r="DJ139" s="314">
        <f>DI139-DH139</f>
        <v>-350.80241000000001</v>
      </c>
      <c r="DK139" s="314"/>
    </row>
    <row r="140" spans="1:115" hidden="1" x14ac:dyDescent="0.2">
      <c r="A140" s="258"/>
      <c r="B140" s="305"/>
      <c r="C140" s="269" t="s">
        <v>446</v>
      </c>
      <c r="D140" s="259"/>
      <c r="E140" s="237">
        <f t="shared" si="145"/>
        <v>0</v>
      </c>
      <c r="F140" s="237">
        <f t="shared" si="126"/>
        <v>0</v>
      </c>
      <c r="G140" s="312">
        <f t="shared" si="141"/>
        <v>0</v>
      </c>
      <c r="H140" s="312" t="e">
        <f t="shared" si="144"/>
        <v>#DIV/0!</v>
      </c>
      <c r="I140" s="237"/>
      <c r="J140" s="237"/>
      <c r="K140" s="313">
        <f t="shared" si="127"/>
        <v>0</v>
      </c>
      <c r="L140" s="313"/>
      <c r="M140" s="237"/>
      <c r="N140" s="237"/>
      <c r="O140" s="313"/>
      <c r="P140" s="313"/>
      <c r="Q140" s="237"/>
      <c r="R140" s="237"/>
      <c r="S140" s="313"/>
      <c r="T140" s="313"/>
      <c r="U140" s="237"/>
      <c r="V140" s="237"/>
      <c r="W140" s="313"/>
      <c r="X140" s="313"/>
      <c r="Y140" s="237"/>
      <c r="Z140" s="237"/>
      <c r="AA140" s="313"/>
      <c r="AB140" s="313"/>
      <c r="AC140" s="237"/>
      <c r="AD140" s="237"/>
      <c r="AE140" s="313">
        <f t="shared" si="146"/>
        <v>0</v>
      </c>
      <c r="AF140" s="313"/>
      <c r="AG140" s="237"/>
      <c r="AH140" s="237"/>
      <c r="AI140" s="313"/>
      <c r="AJ140" s="237"/>
      <c r="AK140" s="237"/>
      <c r="AL140" s="313"/>
      <c r="AM140" s="313"/>
      <c r="AN140" s="237"/>
      <c r="AO140" s="237"/>
      <c r="AP140" s="313">
        <f t="shared" si="124"/>
        <v>0</v>
      </c>
      <c r="AQ140" s="313"/>
      <c r="AR140" s="313"/>
      <c r="AS140" s="313"/>
      <c r="AT140" s="313"/>
      <c r="AU140" s="313"/>
      <c r="AV140" s="237"/>
      <c r="AW140" s="237"/>
      <c r="AX140" s="313">
        <f t="shared" si="131"/>
        <v>0</v>
      </c>
      <c r="AY140" s="313"/>
      <c r="AZ140" s="237"/>
      <c r="BA140" s="237"/>
      <c r="BB140" s="313">
        <f t="shared" ref="BB140:BB152" si="152">BA140-AZ140</f>
        <v>0</v>
      </c>
      <c r="BC140" s="313"/>
      <c r="BD140" s="237"/>
      <c r="BE140" s="237"/>
      <c r="BF140" s="313">
        <f t="shared" si="132"/>
        <v>0</v>
      </c>
      <c r="BG140" s="313"/>
      <c r="BH140" s="237"/>
      <c r="BI140" s="237"/>
      <c r="BJ140" s="313">
        <f t="shared" si="133"/>
        <v>0</v>
      </c>
      <c r="BK140" s="313"/>
      <c r="BL140" s="237"/>
      <c r="BM140" s="237"/>
      <c r="BN140" s="313">
        <f t="shared" si="134"/>
        <v>0</v>
      </c>
      <c r="BO140" s="313"/>
      <c r="BP140" s="237"/>
      <c r="BQ140" s="237"/>
      <c r="BR140" s="313">
        <f t="shared" si="135"/>
        <v>0</v>
      </c>
      <c r="BS140" s="313"/>
      <c r="BT140" s="237"/>
      <c r="BU140" s="237"/>
      <c r="BV140" s="313">
        <f t="shared" si="136"/>
        <v>0</v>
      </c>
      <c r="BW140" s="313"/>
      <c r="BX140" s="237"/>
      <c r="BY140" s="237"/>
      <c r="BZ140" s="313">
        <f t="shared" si="137"/>
        <v>0</v>
      </c>
      <c r="CA140" s="313" t="e">
        <f t="shared" ref="CA140:CA150" si="153">BY140/BX140</f>
        <v>#DIV/0!</v>
      </c>
      <c r="CB140" s="237"/>
      <c r="CC140" s="237"/>
      <c r="CD140" s="313">
        <f t="shared" si="138"/>
        <v>0</v>
      </c>
      <c r="CE140" s="313"/>
      <c r="CF140" s="278"/>
      <c r="CG140" s="278"/>
      <c r="CH140" s="313">
        <f t="shared" si="125"/>
        <v>0</v>
      </c>
      <c r="CI140" s="313"/>
      <c r="CJ140" s="237"/>
      <c r="CK140" s="237"/>
      <c r="CL140" s="313">
        <f t="shared" si="139"/>
        <v>0</v>
      </c>
      <c r="CM140" s="301"/>
      <c r="CN140" s="314"/>
      <c r="CO140" s="314"/>
      <c r="CP140" s="314">
        <f t="shared" ref="CP140:CP152" si="154">CO140-CN140</f>
        <v>0</v>
      </c>
      <c r="CQ140" s="314"/>
      <c r="CR140" s="309"/>
      <c r="CS140" s="309"/>
      <c r="CT140" s="310">
        <f t="shared" si="147"/>
        <v>0</v>
      </c>
      <c r="CU140" s="311" t="e">
        <f t="shared" si="148"/>
        <v>#DIV/0!</v>
      </c>
      <c r="CV140" s="234"/>
      <c r="CW140" s="234"/>
      <c r="CX140" s="310">
        <f t="shared" si="149"/>
        <v>0</v>
      </c>
      <c r="CY140" s="311" t="e">
        <f t="shared" si="150"/>
        <v>#DIV/0!</v>
      </c>
      <c r="CZ140" s="234"/>
      <c r="DA140" s="234"/>
      <c r="DB140" s="310">
        <f t="shared" si="140"/>
        <v>0</v>
      </c>
      <c r="DC140" s="311" t="e">
        <f t="shared" si="151"/>
        <v>#DIV/0!</v>
      </c>
      <c r="DD140" s="314"/>
      <c r="DE140" s="314"/>
      <c r="DF140" s="314">
        <f t="shared" ref="DF140:DF145" si="155">DE140-DD140</f>
        <v>0</v>
      </c>
      <c r="DG140" s="314"/>
      <c r="DH140" s="314"/>
      <c r="DI140" s="314"/>
      <c r="DJ140" s="314">
        <f t="shared" ref="DJ140:DJ145" si="156">DI140-DH140</f>
        <v>0</v>
      </c>
      <c r="DK140" s="314"/>
    </row>
    <row r="141" spans="1:115" ht="12.75" hidden="1" customHeight="1" x14ac:dyDescent="0.2">
      <c r="A141" s="258"/>
      <c r="B141" s="305"/>
      <c r="C141" s="258" t="s">
        <v>447</v>
      </c>
      <c r="D141" s="259"/>
      <c r="E141" s="237">
        <f t="shared" si="145"/>
        <v>0</v>
      </c>
      <c r="F141" s="237">
        <f t="shared" si="126"/>
        <v>0</v>
      </c>
      <c r="G141" s="312">
        <f t="shared" si="141"/>
        <v>0</v>
      </c>
      <c r="H141" s="312" t="e">
        <f t="shared" si="144"/>
        <v>#DIV/0!</v>
      </c>
      <c r="I141" s="237"/>
      <c r="J141" s="237"/>
      <c r="K141" s="313">
        <f t="shared" si="127"/>
        <v>0</v>
      </c>
      <c r="L141" s="313"/>
      <c r="M141" s="237"/>
      <c r="N141" s="237"/>
      <c r="O141" s="313"/>
      <c r="P141" s="313"/>
      <c r="Q141" s="237"/>
      <c r="R141" s="237"/>
      <c r="S141" s="313"/>
      <c r="T141" s="313"/>
      <c r="U141" s="237"/>
      <c r="V141" s="237"/>
      <c r="W141" s="313"/>
      <c r="X141" s="313"/>
      <c r="Y141" s="237"/>
      <c r="Z141" s="237"/>
      <c r="AA141" s="313"/>
      <c r="AB141" s="313"/>
      <c r="AC141" s="237"/>
      <c r="AD141" s="237"/>
      <c r="AE141" s="313">
        <f t="shared" si="146"/>
        <v>0</v>
      </c>
      <c r="AF141" s="313"/>
      <c r="AG141" s="237"/>
      <c r="AH141" s="237"/>
      <c r="AI141" s="313"/>
      <c r="AJ141" s="237"/>
      <c r="AK141" s="237"/>
      <c r="AL141" s="313"/>
      <c r="AM141" s="313"/>
      <c r="AN141" s="237"/>
      <c r="AO141" s="237"/>
      <c r="AP141" s="313">
        <f t="shared" si="124"/>
        <v>0</v>
      </c>
      <c r="AQ141" s="313"/>
      <c r="AR141" s="313"/>
      <c r="AS141" s="313"/>
      <c r="AT141" s="313"/>
      <c r="AU141" s="313"/>
      <c r="AV141" s="237"/>
      <c r="AW141" s="237"/>
      <c r="AX141" s="313">
        <f t="shared" si="131"/>
        <v>0</v>
      </c>
      <c r="AY141" s="313"/>
      <c r="AZ141" s="237"/>
      <c r="BA141" s="237"/>
      <c r="BB141" s="313">
        <f t="shared" si="152"/>
        <v>0</v>
      </c>
      <c r="BC141" s="313"/>
      <c r="BD141" s="237"/>
      <c r="BE141" s="237"/>
      <c r="BF141" s="313">
        <f t="shared" si="132"/>
        <v>0</v>
      </c>
      <c r="BG141" s="313"/>
      <c r="BH141" s="237"/>
      <c r="BI141" s="237"/>
      <c r="BJ141" s="313">
        <f t="shared" si="133"/>
        <v>0</v>
      </c>
      <c r="BK141" s="313"/>
      <c r="BL141" s="237"/>
      <c r="BM141" s="237"/>
      <c r="BN141" s="313">
        <f t="shared" si="134"/>
        <v>0</v>
      </c>
      <c r="BO141" s="313"/>
      <c r="BP141" s="237"/>
      <c r="BQ141" s="237"/>
      <c r="BR141" s="313">
        <f t="shared" si="135"/>
        <v>0</v>
      </c>
      <c r="BS141" s="313"/>
      <c r="BT141" s="237"/>
      <c r="BU141" s="237"/>
      <c r="BV141" s="313">
        <f t="shared" si="136"/>
        <v>0</v>
      </c>
      <c r="BW141" s="313"/>
      <c r="BX141" s="237"/>
      <c r="BY141" s="237"/>
      <c r="BZ141" s="313">
        <f t="shared" si="137"/>
        <v>0</v>
      </c>
      <c r="CA141" s="313" t="e">
        <f t="shared" si="153"/>
        <v>#DIV/0!</v>
      </c>
      <c r="CB141" s="237"/>
      <c r="CC141" s="237"/>
      <c r="CD141" s="313">
        <f t="shared" si="138"/>
        <v>0</v>
      </c>
      <c r="CE141" s="313"/>
      <c r="CF141" s="237"/>
      <c r="CG141" s="237"/>
      <c r="CH141" s="313">
        <f t="shared" si="125"/>
        <v>0</v>
      </c>
      <c r="CI141" s="313"/>
      <c r="CJ141" s="237"/>
      <c r="CK141" s="237"/>
      <c r="CL141" s="313">
        <f t="shared" si="139"/>
        <v>0</v>
      </c>
      <c r="CM141" s="301"/>
      <c r="CN141" s="314"/>
      <c r="CO141" s="314"/>
      <c r="CP141" s="314">
        <f t="shared" si="154"/>
        <v>0</v>
      </c>
      <c r="CQ141" s="314"/>
      <c r="CR141" s="309"/>
      <c r="CS141" s="309"/>
      <c r="CT141" s="310">
        <f t="shared" si="147"/>
        <v>0</v>
      </c>
      <c r="CU141" s="311" t="e">
        <f t="shared" si="148"/>
        <v>#DIV/0!</v>
      </c>
      <c r="CV141" s="234"/>
      <c r="CW141" s="234"/>
      <c r="CX141" s="310">
        <f t="shared" si="149"/>
        <v>0</v>
      </c>
      <c r="CY141" s="311" t="e">
        <f t="shared" si="150"/>
        <v>#DIV/0!</v>
      </c>
      <c r="CZ141" s="234"/>
      <c r="DA141" s="234"/>
      <c r="DB141" s="310">
        <f t="shared" si="140"/>
        <v>0</v>
      </c>
      <c r="DC141" s="311" t="e">
        <f t="shared" si="151"/>
        <v>#DIV/0!</v>
      </c>
      <c r="DD141" s="314"/>
      <c r="DE141" s="314"/>
      <c r="DF141" s="314">
        <f t="shared" si="155"/>
        <v>0</v>
      </c>
      <c r="DG141" s="314"/>
      <c r="DH141" s="314"/>
      <c r="DI141" s="314"/>
      <c r="DJ141" s="314">
        <f t="shared" si="156"/>
        <v>0</v>
      </c>
      <c r="DK141" s="314"/>
    </row>
    <row r="142" spans="1:115" hidden="1" x14ac:dyDescent="0.2">
      <c r="A142" s="258"/>
      <c r="B142" s="305"/>
      <c r="C142" s="258" t="s">
        <v>574</v>
      </c>
      <c r="D142" s="259"/>
      <c r="E142" s="237">
        <f t="shared" si="145"/>
        <v>0</v>
      </c>
      <c r="F142" s="237">
        <f t="shared" si="126"/>
        <v>0</v>
      </c>
      <c r="G142" s="312">
        <f t="shared" si="141"/>
        <v>0</v>
      </c>
      <c r="H142" s="312" t="e">
        <f t="shared" si="144"/>
        <v>#DIV/0!</v>
      </c>
      <c r="I142" s="237"/>
      <c r="J142" s="237"/>
      <c r="K142" s="313">
        <f t="shared" si="127"/>
        <v>0</v>
      </c>
      <c r="L142" s="313"/>
      <c r="M142" s="237"/>
      <c r="N142" s="237"/>
      <c r="O142" s="313"/>
      <c r="P142" s="313"/>
      <c r="Q142" s="237"/>
      <c r="R142" s="237"/>
      <c r="S142" s="313"/>
      <c r="T142" s="313"/>
      <c r="U142" s="237"/>
      <c r="V142" s="237"/>
      <c r="W142" s="313"/>
      <c r="X142" s="313"/>
      <c r="Y142" s="237"/>
      <c r="Z142" s="237"/>
      <c r="AA142" s="313"/>
      <c r="AB142" s="313"/>
      <c r="AC142" s="237"/>
      <c r="AD142" s="237"/>
      <c r="AE142" s="313">
        <f t="shared" si="146"/>
        <v>0</v>
      </c>
      <c r="AF142" s="313"/>
      <c r="AG142" s="237"/>
      <c r="AH142" s="237"/>
      <c r="AI142" s="313"/>
      <c r="AJ142" s="237"/>
      <c r="AK142" s="237"/>
      <c r="AL142" s="313"/>
      <c r="AM142" s="313"/>
      <c r="AN142" s="237"/>
      <c r="AO142" s="237"/>
      <c r="AP142" s="313">
        <f t="shared" si="124"/>
        <v>0</v>
      </c>
      <c r="AQ142" s="313"/>
      <c r="AR142" s="313"/>
      <c r="AS142" s="313"/>
      <c r="AT142" s="313"/>
      <c r="AU142" s="313"/>
      <c r="AV142" s="237"/>
      <c r="AW142" s="237"/>
      <c r="AX142" s="313">
        <f t="shared" si="131"/>
        <v>0</v>
      </c>
      <c r="AY142" s="313"/>
      <c r="AZ142" s="237"/>
      <c r="BA142" s="237"/>
      <c r="BB142" s="313">
        <f t="shared" si="152"/>
        <v>0</v>
      </c>
      <c r="BC142" s="313"/>
      <c r="BD142" s="237"/>
      <c r="BE142" s="237"/>
      <c r="BF142" s="313">
        <f t="shared" si="132"/>
        <v>0</v>
      </c>
      <c r="BG142" s="313"/>
      <c r="BH142" s="237"/>
      <c r="BI142" s="237"/>
      <c r="BJ142" s="313">
        <f t="shared" si="133"/>
        <v>0</v>
      </c>
      <c r="BK142" s="313"/>
      <c r="BL142" s="237"/>
      <c r="BM142" s="237"/>
      <c r="BN142" s="313">
        <f t="shared" si="134"/>
        <v>0</v>
      </c>
      <c r="BO142" s="313"/>
      <c r="BP142" s="237"/>
      <c r="BQ142" s="237"/>
      <c r="BR142" s="313">
        <f t="shared" si="135"/>
        <v>0</v>
      </c>
      <c r="BS142" s="313"/>
      <c r="BT142" s="237"/>
      <c r="BU142" s="237"/>
      <c r="BV142" s="313">
        <f t="shared" si="136"/>
        <v>0</v>
      </c>
      <c r="BW142" s="313"/>
      <c r="BX142" s="237"/>
      <c r="BY142" s="237"/>
      <c r="BZ142" s="313">
        <f t="shared" si="137"/>
        <v>0</v>
      </c>
      <c r="CA142" s="313" t="e">
        <f t="shared" si="153"/>
        <v>#DIV/0!</v>
      </c>
      <c r="CB142" s="237"/>
      <c r="CC142" s="237"/>
      <c r="CD142" s="313">
        <f t="shared" si="138"/>
        <v>0</v>
      </c>
      <c r="CE142" s="313"/>
      <c r="CF142" s="237"/>
      <c r="CG142" s="237"/>
      <c r="CH142" s="313">
        <f t="shared" si="125"/>
        <v>0</v>
      </c>
      <c r="CI142" s="313"/>
      <c r="CJ142" s="237"/>
      <c r="CK142" s="237"/>
      <c r="CL142" s="313">
        <f t="shared" si="139"/>
        <v>0</v>
      </c>
      <c r="CM142" s="301"/>
      <c r="CN142" s="314"/>
      <c r="CO142" s="314"/>
      <c r="CP142" s="314">
        <f t="shared" si="154"/>
        <v>0</v>
      </c>
      <c r="CQ142" s="314"/>
      <c r="CR142" s="309"/>
      <c r="CS142" s="309"/>
      <c r="CT142" s="310">
        <f t="shared" si="147"/>
        <v>0</v>
      </c>
      <c r="CU142" s="311" t="e">
        <f t="shared" si="148"/>
        <v>#DIV/0!</v>
      </c>
      <c r="CV142" s="234"/>
      <c r="CW142" s="234"/>
      <c r="CX142" s="310">
        <f t="shared" si="149"/>
        <v>0</v>
      </c>
      <c r="CY142" s="311" t="e">
        <f t="shared" si="150"/>
        <v>#DIV/0!</v>
      </c>
      <c r="CZ142" s="234"/>
      <c r="DA142" s="234"/>
      <c r="DB142" s="310">
        <f t="shared" si="140"/>
        <v>0</v>
      </c>
      <c r="DC142" s="311" t="e">
        <f t="shared" si="151"/>
        <v>#DIV/0!</v>
      </c>
      <c r="DD142" s="314"/>
      <c r="DE142" s="314"/>
      <c r="DF142" s="314">
        <f t="shared" si="155"/>
        <v>0</v>
      </c>
      <c r="DG142" s="314"/>
      <c r="DH142" s="314"/>
      <c r="DI142" s="314"/>
      <c r="DJ142" s="314">
        <f t="shared" si="156"/>
        <v>0</v>
      </c>
      <c r="DK142" s="314"/>
    </row>
    <row r="143" spans="1:115" ht="12.75" customHeight="1" x14ac:dyDescent="0.2">
      <c r="A143" s="258"/>
      <c r="B143" s="323" t="s">
        <v>667</v>
      </c>
      <c r="C143" s="258" t="s">
        <v>668</v>
      </c>
      <c r="D143" s="259"/>
      <c r="E143" s="237">
        <f t="shared" si="145"/>
        <v>0</v>
      </c>
      <c r="F143" s="237">
        <f t="shared" si="126"/>
        <v>262.71037000000001</v>
      </c>
      <c r="G143" s="312">
        <f t="shared" si="141"/>
        <v>262.71037000000001</v>
      </c>
      <c r="H143" s="312">
        <v>0</v>
      </c>
      <c r="I143" s="237"/>
      <c r="J143" s="237">
        <v>262.71037000000001</v>
      </c>
      <c r="K143" s="313">
        <f t="shared" si="127"/>
        <v>262.71037000000001</v>
      </c>
      <c r="L143" s="313"/>
      <c r="M143" s="237"/>
      <c r="N143" s="237"/>
      <c r="O143" s="313">
        <f t="shared" ref="O143:O152" si="157">N143-M143</f>
        <v>0</v>
      </c>
      <c r="P143" s="313"/>
      <c r="Q143" s="237"/>
      <c r="R143" s="237"/>
      <c r="S143" s="313">
        <f t="shared" ref="S143:S152" si="158">R143-Q143</f>
        <v>0</v>
      </c>
      <c r="T143" s="313"/>
      <c r="U143" s="237"/>
      <c r="V143" s="237"/>
      <c r="W143" s="313">
        <f t="shared" ref="W143:W152" si="159">V143-U143</f>
        <v>0</v>
      </c>
      <c r="X143" s="313"/>
      <c r="Y143" s="237">
        <f t="shared" ref="Y143:Z152" si="160">AC143</f>
        <v>0</v>
      </c>
      <c r="Z143" s="237">
        <f t="shared" si="160"/>
        <v>0</v>
      </c>
      <c r="AA143" s="313">
        <f t="shared" ref="AA143:AA152" si="161">Z143-Y143</f>
        <v>0</v>
      </c>
      <c r="AB143" s="313" t="e">
        <f>Z143/Y143</f>
        <v>#DIV/0!</v>
      </c>
      <c r="AC143" s="237"/>
      <c r="AD143" s="237"/>
      <c r="AE143" s="313">
        <f t="shared" si="146"/>
        <v>0</v>
      </c>
      <c r="AF143" s="313" t="e">
        <f>AD143/AC143</f>
        <v>#DIV/0!</v>
      </c>
      <c r="AG143" s="237"/>
      <c r="AH143" s="237"/>
      <c r="AI143" s="313">
        <f t="shared" ref="AI143:AI150" si="162">AH143-AG143</f>
        <v>0</v>
      </c>
      <c r="AJ143" s="237"/>
      <c r="AK143" s="237"/>
      <c r="AL143" s="313">
        <f t="shared" ref="AL143:AL152" si="163">AK143-AJ143</f>
        <v>0</v>
      </c>
      <c r="AM143" s="313"/>
      <c r="AN143" s="237"/>
      <c r="AO143" s="237"/>
      <c r="AP143" s="313">
        <f t="shared" si="124"/>
        <v>0</v>
      </c>
      <c r="AQ143" s="313"/>
      <c r="AR143" s="313"/>
      <c r="AS143" s="313"/>
      <c r="AT143" s="313">
        <f t="shared" ref="AT143:AT152" si="164">AS143-AR143</f>
        <v>0</v>
      </c>
      <c r="AU143" s="313"/>
      <c r="AV143" s="237"/>
      <c r="AW143" s="237"/>
      <c r="AX143" s="313">
        <f t="shared" si="131"/>
        <v>0</v>
      </c>
      <c r="AY143" s="313"/>
      <c r="AZ143" s="237"/>
      <c r="BA143" s="237"/>
      <c r="BB143" s="313">
        <f t="shared" si="152"/>
        <v>0</v>
      </c>
      <c r="BC143" s="313"/>
      <c r="BD143" s="237"/>
      <c r="BE143" s="237"/>
      <c r="BF143" s="313">
        <f t="shared" si="132"/>
        <v>0</v>
      </c>
      <c r="BG143" s="313"/>
      <c r="BH143" s="237"/>
      <c r="BI143" s="237"/>
      <c r="BJ143" s="313">
        <f t="shared" si="133"/>
        <v>0</v>
      </c>
      <c r="BK143" s="313"/>
      <c r="BL143" s="237"/>
      <c r="BM143" s="237"/>
      <c r="BN143" s="313">
        <f t="shared" si="134"/>
        <v>0</v>
      </c>
      <c r="BO143" s="313"/>
      <c r="BP143" s="237"/>
      <c r="BQ143" s="237"/>
      <c r="BR143" s="313">
        <f t="shared" si="135"/>
        <v>0</v>
      </c>
      <c r="BS143" s="313"/>
      <c r="BT143" s="237"/>
      <c r="BU143" s="237"/>
      <c r="BV143" s="313">
        <f t="shared" si="136"/>
        <v>0</v>
      </c>
      <c r="BW143" s="313"/>
      <c r="BX143" s="237"/>
      <c r="BY143" s="237"/>
      <c r="BZ143" s="313">
        <f t="shared" si="137"/>
        <v>0</v>
      </c>
      <c r="CA143" s="313" t="e">
        <f t="shared" si="153"/>
        <v>#DIV/0!</v>
      </c>
      <c r="CB143" s="237"/>
      <c r="CC143" s="237"/>
      <c r="CD143" s="313">
        <f t="shared" si="138"/>
        <v>0</v>
      </c>
      <c r="CE143" s="313"/>
      <c r="CF143" s="237"/>
      <c r="CG143" s="237"/>
      <c r="CH143" s="313">
        <f t="shared" si="125"/>
        <v>0</v>
      </c>
      <c r="CI143" s="313"/>
      <c r="CJ143" s="237"/>
      <c r="CK143" s="237"/>
      <c r="CL143" s="313">
        <f t="shared" si="139"/>
        <v>0</v>
      </c>
      <c r="CM143" s="301"/>
      <c r="CN143" s="314"/>
      <c r="CO143" s="314"/>
      <c r="CP143" s="314">
        <f t="shared" si="154"/>
        <v>0</v>
      </c>
      <c r="CQ143" s="314"/>
      <c r="CR143" s="309"/>
      <c r="CS143" s="309"/>
      <c r="CT143" s="310">
        <f t="shared" si="147"/>
        <v>0</v>
      </c>
      <c r="CU143" s="311" t="e">
        <f t="shared" si="148"/>
        <v>#DIV/0!</v>
      </c>
      <c r="CV143" s="234"/>
      <c r="CW143" s="234"/>
      <c r="CX143" s="310">
        <f t="shared" si="149"/>
        <v>0</v>
      </c>
      <c r="CY143" s="311" t="e">
        <f t="shared" si="150"/>
        <v>#DIV/0!</v>
      </c>
      <c r="CZ143" s="234"/>
      <c r="DA143" s="234"/>
      <c r="DB143" s="310">
        <f t="shared" si="140"/>
        <v>0</v>
      </c>
      <c r="DC143" s="311" t="e">
        <f t="shared" si="151"/>
        <v>#DIV/0!</v>
      </c>
      <c r="DD143" s="314"/>
      <c r="DE143" s="314"/>
      <c r="DF143" s="314">
        <f t="shared" si="155"/>
        <v>0</v>
      </c>
      <c r="DG143" s="314"/>
      <c r="DH143" s="314"/>
      <c r="DI143" s="314"/>
      <c r="DJ143" s="314">
        <f t="shared" si="156"/>
        <v>0</v>
      </c>
      <c r="DK143" s="314"/>
    </row>
    <row r="144" spans="1:115" ht="12.75" hidden="1" customHeight="1" x14ac:dyDescent="0.2">
      <c r="A144" s="258"/>
      <c r="B144" s="305"/>
      <c r="C144" s="258" t="s">
        <v>542</v>
      </c>
      <c r="D144" s="259"/>
      <c r="E144" s="237">
        <f t="shared" si="145"/>
        <v>0</v>
      </c>
      <c r="F144" s="237">
        <f t="shared" si="126"/>
        <v>0</v>
      </c>
      <c r="G144" s="312">
        <f t="shared" si="141"/>
        <v>0</v>
      </c>
      <c r="H144" s="312" t="e">
        <f t="shared" si="144"/>
        <v>#DIV/0!</v>
      </c>
      <c r="I144" s="237"/>
      <c r="J144" s="237"/>
      <c r="K144" s="313">
        <f t="shared" si="127"/>
        <v>0</v>
      </c>
      <c r="L144" s="313"/>
      <c r="M144" s="237"/>
      <c r="N144" s="237"/>
      <c r="O144" s="313">
        <f t="shared" si="157"/>
        <v>0</v>
      </c>
      <c r="P144" s="313"/>
      <c r="Q144" s="237"/>
      <c r="R144" s="237"/>
      <c r="S144" s="313">
        <f t="shared" si="158"/>
        <v>0</v>
      </c>
      <c r="T144" s="313"/>
      <c r="U144" s="237"/>
      <c r="V144" s="237"/>
      <c r="W144" s="313">
        <f t="shared" si="159"/>
        <v>0</v>
      </c>
      <c r="X144" s="313" t="e">
        <f t="shared" ref="X144:X152" si="165">V144/U144</f>
        <v>#DIV/0!</v>
      </c>
      <c r="Y144" s="237">
        <f t="shared" si="160"/>
        <v>0</v>
      </c>
      <c r="Z144" s="237">
        <f t="shared" si="160"/>
        <v>0</v>
      </c>
      <c r="AA144" s="313">
        <f t="shared" si="161"/>
        <v>0</v>
      </c>
      <c r="AB144" s="313" t="e">
        <f>Z144/Y144</f>
        <v>#DIV/0!</v>
      </c>
      <c r="AC144" s="237"/>
      <c r="AD144" s="237"/>
      <c r="AE144" s="313">
        <f t="shared" si="146"/>
        <v>0</v>
      </c>
      <c r="AF144" s="313" t="e">
        <f>AD144/AC144</f>
        <v>#DIV/0!</v>
      </c>
      <c r="AG144" s="237"/>
      <c r="AH144" s="237"/>
      <c r="AI144" s="313">
        <f t="shared" si="162"/>
        <v>0</v>
      </c>
      <c r="AJ144" s="237"/>
      <c r="AK144" s="237"/>
      <c r="AL144" s="313">
        <f t="shared" si="163"/>
        <v>0</v>
      </c>
      <c r="AM144" s="313"/>
      <c r="AN144" s="237"/>
      <c r="AO144" s="237"/>
      <c r="AP144" s="313">
        <f t="shared" si="124"/>
        <v>0</v>
      </c>
      <c r="AQ144" s="313"/>
      <c r="AR144" s="313"/>
      <c r="AS144" s="313"/>
      <c r="AT144" s="313">
        <f t="shared" si="164"/>
        <v>0</v>
      </c>
      <c r="AU144" s="313"/>
      <c r="AV144" s="237"/>
      <c r="AW144" s="237"/>
      <c r="AX144" s="313">
        <f t="shared" si="131"/>
        <v>0</v>
      </c>
      <c r="AY144" s="313"/>
      <c r="AZ144" s="237"/>
      <c r="BA144" s="237"/>
      <c r="BB144" s="313">
        <f t="shared" si="152"/>
        <v>0</v>
      </c>
      <c r="BC144" s="313"/>
      <c r="BD144" s="237"/>
      <c r="BE144" s="237"/>
      <c r="BF144" s="313">
        <f t="shared" si="132"/>
        <v>0</v>
      </c>
      <c r="BG144" s="313"/>
      <c r="BH144" s="237"/>
      <c r="BI144" s="237"/>
      <c r="BJ144" s="313">
        <f t="shared" si="133"/>
        <v>0</v>
      </c>
      <c r="BK144" s="313"/>
      <c r="BL144" s="237"/>
      <c r="BM144" s="237"/>
      <c r="BN144" s="313">
        <f t="shared" si="134"/>
        <v>0</v>
      </c>
      <c r="BO144" s="313"/>
      <c r="BP144" s="237"/>
      <c r="BQ144" s="237"/>
      <c r="BR144" s="313">
        <f t="shared" si="135"/>
        <v>0</v>
      </c>
      <c r="BS144" s="313"/>
      <c r="BT144" s="237"/>
      <c r="BU144" s="237"/>
      <c r="BV144" s="313">
        <f t="shared" si="136"/>
        <v>0</v>
      </c>
      <c r="BW144" s="313"/>
      <c r="BX144" s="237"/>
      <c r="BY144" s="237"/>
      <c r="BZ144" s="313">
        <f t="shared" si="137"/>
        <v>0</v>
      </c>
      <c r="CA144" s="313" t="e">
        <f t="shared" si="153"/>
        <v>#DIV/0!</v>
      </c>
      <c r="CB144" s="237"/>
      <c r="CC144" s="237"/>
      <c r="CD144" s="313">
        <f t="shared" si="138"/>
        <v>0</v>
      </c>
      <c r="CE144" s="313"/>
      <c r="CF144" s="237"/>
      <c r="CG144" s="237"/>
      <c r="CH144" s="313">
        <f t="shared" si="125"/>
        <v>0</v>
      </c>
      <c r="CI144" s="313"/>
      <c r="CJ144" s="237"/>
      <c r="CK144" s="237"/>
      <c r="CL144" s="313">
        <f t="shared" si="139"/>
        <v>0</v>
      </c>
      <c r="CM144" s="301"/>
      <c r="CN144" s="314"/>
      <c r="CO144" s="314"/>
      <c r="CP144" s="314">
        <f t="shared" si="154"/>
        <v>0</v>
      </c>
      <c r="CQ144" s="314"/>
      <c r="CR144" s="309"/>
      <c r="CS144" s="309"/>
      <c r="CT144" s="310">
        <f t="shared" si="147"/>
        <v>0</v>
      </c>
      <c r="CU144" s="311" t="e">
        <f t="shared" si="148"/>
        <v>#DIV/0!</v>
      </c>
      <c r="CV144" s="234"/>
      <c r="CW144" s="234"/>
      <c r="CX144" s="310">
        <f t="shared" si="149"/>
        <v>0</v>
      </c>
      <c r="CY144" s="311" t="e">
        <f t="shared" si="150"/>
        <v>#DIV/0!</v>
      </c>
      <c r="CZ144" s="234"/>
      <c r="DA144" s="234"/>
      <c r="DB144" s="310">
        <f t="shared" si="140"/>
        <v>0</v>
      </c>
      <c r="DC144" s="311" t="e">
        <f t="shared" si="151"/>
        <v>#DIV/0!</v>
      </c>
      <c r="DD144" s="314"/>
      <c r="DE144" s="314"/>
      <c r="DF144" s="314">
        <f t="shared" si="155"/>
        <v>0</v>
      </c>
      <c r="DG144" s="314"/>
      <c r="DH144" s="314"/>
      <c r="DI144" s="314"/>
      <c r="DJ144" s="314">
        <f t="shared" si="156"/>
        <v>0</v>
      </c>
      <c r="DK144" s="314"/>
    </row>
    <row r="145" spans="1:115" ht="12.75" customHeight="1" x14ac:dyDescent="0.2">
      <c r="A145" s="258"/>
      <c r="B145" s="305">
        <v>1718002422</v>
      </c>
      <c r="C145" s="258" t="s">
        <v>449</v>
      </c>
      <c r="D145" s="259">
        <v>2.7</v>
      </c>
      <c r="E145" s="237">
        <v>2.7</v>
      </c>
      <c r="F145" s="237">
        <f t="shared" si="126"/>
        <v>0</v>
      </c>
      <c r="G145" s="312">
        <f t="shared" si="141"/>
        <v>-2.7</v>
      </c>
      <c r="H145" s="312">
        <f t="shared" si="144"/>
        <v>0</v>
      </c>
      <c r="I145" s="237"/>
      <c r="J145" s="237"/>
      <c r="K145" s="313">
        <f t="shared" si="127"/>
        <v>0</v>
      </c>
      <c r="L145" s="313"/>
      <c r="M145" s="237"/>
      <c r="N145" s="237"/>
      <c r="O145" s="313">
        <f t="shared" si="157"/>
        <v>0</v>
      </c>
      <c r="P145" s="313"/>
      <c r="Q145" s="237"/>
      <c r="R145" s="237"/>
      <c r="S145" s="313">
        <f t="shared" si="158"/>
        <v>0</v>
      </c>
      <c r="T145" s="313">
        <v>0</v>
      </c>
      <c r="U145" s="237"/>
      <c r="V145" s="237"/>
      <c r="W145" s="313">
        <f t="shared" si="159"/>
        <v>0</v>
      </c>
      <c r="X145" s="313">
        <v>0</v>
      </c>
      <c r="Y145" s="237">
        <f t="shared" si="160"/>
        <v>0</v>
      </c>
      <c r="Z145" s="237">
        <f t="shared" si="160"/>
        <v>0</v>
      </c>
      <c r="AA145" s="313">
        <f t="shared" si="161"/>
        <v>0</v>
      </c>
      <c r="AB145" s="313" t="e">
        <f>Z145/Y145</f>
        <v>#DIV/0!</v>
      </c>
      <c r="AC145" s="237"/>
      <c r="AD145" s="237"/>
      <c r="AE145" s="313">
        <f t="shared" si="146"/>
        <v>0</v>
      </c>
      <c r="AF145" s="313" t="e">
        <f>AD145/AC145</f>
        <v>#DIV/0!</v>
      </c>
      <c r="AG145" s="237"/>
      <c r="AH145" s="237"/>
      <c r="AI145" s="313">
        <f t="shared" si="162"/>
        <v>0</v>
      </c>
      <c r="AJ145" s="237"/>
      <c r="AK145" s="237"/>
      <c r="AL145" s="313">
        <f t="shared" si="163"/>
        <v>0</v>
      </c>
      <c r="AM145" s="313"/>
      <c r="AN145" s="237"/>
      <c r="AO145" s="237"/>
      <c r="AP145" s="313">
        <f t="shared" si="124"/>
        <v>0</v>
      </c>
      <c r="AQ145" s="313"/>
      <c r="AR145" s="313"/>
      <c r="AS145" s="313"/>
      <c r="AT145" s="313">
        <f t="shared" si="164"/>
        <v>0</v>
      </c>
      <c r="AU145" s="313"/>
      <c r="AV145" s="237"/>
      <c r="AW145" s="237"/>
      <c r="AX145" s="313">
        <f t="shared" si="131"/>
        <v>0</v>
      </c>
      <c r="AY145" s="313"/>
      <c r="AZ145" s="237"/>
      <c r="BA145" s="237"/>
      <c r="BB145" s="313">
        <f t="shared" si="152"/>
        <v>0</v>
      </c>
      <c r="BC145" s="313"/>
      <c r="BD145" s="237"/>
      <c r="BE145" s="237"/>
      <c r="BF145" s="313">
        <f t="shared" si="132"/>
        <v>0</v>
      </c>
      <c r="BG145" s="313"/>
      <c r="BH145" s="237"/>
      <c r="BI145" s="237"/>
      <c r="BJ145" s="313">
        <f t="shared" si="133"/>
        <v>0</v>
      </c>
      <c r="BK145" s="313"/>
      <c r="BL145" s="236"/>
      <c r="BM145" s="236"/>
      <c r="BN145" s="313">
        <f t="shared" si="134"/>
        <v>0</v>
      </c>
      <c r="BO145" s="313"/>
      <c r="BP145" s="237"/>
      <c r="BQ145" s="237"/>
      <c r="BR145" s="313">
        <f t="shared" si="135"/>
        <v>0</v>
      </c>
      <c r="BS145" s="313"/>
      <c r="BT145" s="237"/>
      <c r="BU145" s="237"/>
      <c r="BV145" s="313">
        <f t="shared" si="136"/>
        <v>0</v>
      </c>
      <c r="BW145" s="313"/>
      <c r="BX145" s="237"/>
      <c r="BY145" s="237"/>
      <c r="BZ145" s="313">
        <f t="shared" si="137"/>
        <v>0</v>
      </c>
      <c r="CA145" s="313" t="e">
        <f t="shared" si="153"/>
        <v>#DIV/0!</v>
      </c>
      <c r="CB145" s="237"/>
      <c r="CC145" s="237"/>
      <c r="CD145" s="313">
        <f t="shared" si="138"/>
        <v>0</v>
      </c>
      <c r="CE145" s="313"/>
      <c r="CF145" s="237"/>
      <c r="CG145" s="237"/>
      <c r="CH145" s="313">
        <f t="shared" si="125"/>
        <v>0</v>
      </c>
      <c r="CI145" s="313"/>
      <c r="CJ145" s="237"/>
      <c r="CK145" s="237"/>
      <c r="CL145" s="313">
        <f t="shared" si="139"/>
        <v>0</v>
      </c>
      <c r="CM145" s="301"/>
      <c r="CN145" s="314"/>
      <c r="CO145" s="314"/>
      <c r="CP145" s="314">
        <f t="shared" si="154"/>
        <v>0</v>
      </c>
      <c r="CQ145" s="314"/>
      <c r="CR145" s="309"/>
      <c r="CS145" s="309"/>
      <c r="CT145" s="310">
        <f t="shared" si="147"/>
        <v>0</v>
      </c>
      <c r="CU145" s="311" t="e">
        <f t="shared" si="148"/>
        <v>#DIV/0!</v>
      </c>
      <c r="CV145" s="234"/>
      <c r="CW145" s="234"/>
      <c r="CX145" s="310">
        <f t="shared" si="149"/>
        <v>0</v>
      </c>
      <c r="CY145" s="311" t="e">
        <f t="shared" si="150"/>
        <v>#DIV/0!</v>
      </c>
      <c r="CZ145" s="234"/>
      <c r="DA145" s="234"/>
      <c r="DB145" s="310">
        <f t="shared" si="140"/>
        <v>0</v>
      </c>
      <c r="DC145" s="311" t="e">
        <f t="shared" si="151"/>
        <v>#DIV/0!</v>
      </c>
      <c r="DD145" s="314"/>
      <c r="DE145" s="314"/>
      <c r="DF145" s="314">
        <f t="shared" si="155"/>
        <v>0</v>
      </c>
      <c r="DG145" s="314"/>
      <c r="DH145" s="314"/>
      <c r="DI145" s="314"/>
      <c r="DJ145" s="314">
        <f t="shared" si="156"/>
        <v>0</v>
      </c>
      <c r="DK145" s="314"/>
    </row>
    <row r="146" spans="1:115" ht="12.75" customHeight="1" x14ac:dyDescent="0.2">
      <c r="A146" s="258"/>
      <c r="B146" s="305"/>
      <c r="C146" s="240" t="s">
        <v>349</v>
      </c>
      <c r="D146" s="259">
        <v>2.7</v>
      </c>
      <c r="E146" s="237">
        <v>2.7</v>
      </c>
      <c r="F146" s="237">
        <f t="shared" si="126"/>
        <v>0</v>
      </c>
      <c r="G146" s="312">
        <f t="shared" si="141"/>
        <v>-2.7</v>
      </c>
      <c r="H146" s="312">
        <f t="shared" si="144"/>
        <v>0</v>
      </c>
      <c r="I146" s="237"/>
      <c r="J146" s="237"/>
      <c r="K146" s="313"/>
      <c r="L146" s="313"/>
      <c r="M146" s="237"/>
      <c r="N146" s="237"/>
      <c r="O146" s="313"/>
      <c r="P146" s="313"/>
      <c r="Q146" s="237"/>
      <c r="R146" s="237"/>
      <c r="S146" s="313"/>
      <c r="T146" s="313"/>
      <c r="U146" s="237"/>
      <c r="V146" s="237"/>
      <c r="W146" s="313"/>
      <c r="X146" s="313"/>
      <c r="Y146" s="237"/>
      <c r="Z146" s="237"/>
      <c r="AA146" s="313"/>
      <c r="AB146" s="313"/>
      <c r="AC146" s="237"/>
      <c r="AD146" s="237"/>
      <c r="AE146" s="313"/>
      <c r="AF146" s="313"/>
      <c r="AG146" s="237"/>
      <c r="AH146" s="237"/>
      <c r="AI146" s="313"/>
      <c r="AJ146" s="237"/>
      <c r="AK146" s="237"/>
      <c r="AL146" s="313"/>
      <c r="AM146" s="313"/>
      <c r="AN146" s="237"/>
      <c r="AO146" s="237"/>
      <c r="AP146" s="313"/>
      <c r="AQ146" s="313"/>
      <c r="AR146" s="313"/>
      <c r="AS146" s="313"/>
      <c r="AT146" s="313"/>
      <c r="AU146" s="313"/>
      <c r="AV146" s="237"/>
      <c r="AW146" s="237"/>
      <c r="AX146" s="313"/>
      <c r="AY146" s="313"/>
      <c r="AZ146" s="237"/>
      <c r="BA146" s="237"/>
      <c r="BB146" s="313"/>
      <c r="BC146" s="313"/>
      <c r="BD146" s="237"/>
      <c r="BE146" s="237"/>
      <c r="BF146" s="313"/>
      <c r="BG146" s="313"/>
      <c r="BH146" s="237"/>
      <c r="BI146" s="237"/>
      <c r="BJ146" s="313"/>
      <c r="BK146" s="313"/>
      <c r="BL146" s="237"/>
      <c r="BM146" s="236"/>
      <c r="BN146" s="313"/>
      <c r="BO146" s="313"/>
      <c r="BP146" s="237"/>
      <c r="BQ146" s="237"/>
      <c r="BR146" s="313"/>
      <c r="BS146" s="313"/>
      <c r="BT146" s="237"/>
      <c r="BU146" s="237"/>
      <c r="BV146" s="313"/>
      <c r="BW146" s="313"/>
      <c r="BX146" s="237"/>
      <c r="BY146" s="237"/>
      <c r="BZ146" s="313"/>
      <c r="CA146" s="313"/>
      <c r="CB146" s="237"/>
      <c r="CC146" s="237"/>
      <c r="CD146" s="313"/>
      <c r="CE146" s="313"/>
      <c r="CF146" s="237"/>
      <c r="CG146" s="237"/>
      <c r="CH146" s="313"/>
      <c r="CI146" s="313"/>
      <c r="CJ146" s="237"/>
      <c r="CK146" s="237"/>
      <c r="CL146" s="313"/>
      <c r="CM146" s="301"/>
      <c r="CN146" s="314"/>
      <c r="CO146" s="314"/>
      <c r="CP146" s="314"/>
      <c r="CQ146" s="314"/>
      <c r="CR146" s="309"/>
      <c r="CS146" s="309"/>
      <c r="CT146" s="310"/>
      <c r="CU146" s="311"/>
      <c r="CV146" s="234"/>
      <c r="CW146" s="234"/>
      <c r="CX146" s="310"/>
      <c r="CY146" s="311"/>
      <c r="CZ146" s="234"/>
      <c r="DA146" s="234"/>
      <c r="DB146" s="310"/>
      <c r="DC146" s="311"/>
      <c r="DD146" s="314"/>
      <c r="DE146" s="314"/>
      <c r="DF146" s="314"/>
      <c r="DG146" s="314"/>
      <c r="DH146" s="314"/>
      <c r="DI146" s="314"/>
      <c r="DJ146" s="314"/>
      <c r="DK146" s="314"/>
    </row>
    <row r="147" spans="1:115" ht="12.75" customHeight="1" x14ac:dyDescent="0.2">
      <c r="A147" s="258"/>
      <c r="B147" s="305">
        <v>1718002528</v>
      </c>
      <c r="C147" s="240" t="s">
        <v>555</v>
      </c>
      <c r="D147" s="259">
        <v>0.2</v>
      </c>
      <c r="E147" s="237">
        <v>0.2</v>
      </c>
      <c r="F147" s="237">
        <f t="shared" si="126"/>
        <v>0</v>
      </c>
      <c r="G147" s="312">
        <f t="shared" si="141"/>
        <v>-0.2</v>
      </c>
      <c r="H147" s="312">
        <f t="shared" si="144"/>
        <v>0</v>
      </c>
      <c r="I147" s="237"/>
      <c r="J147" s="237"/>
      <c r="K147" s="313"/>
      <c r="L147" s="313"/>
      <c r="M147" s="237"/>
      <c r="N147" s="237"/>
      <c r="O147" s="313"/>
      <c r="P147" s="313"/>
      <c r="Q147" s="237"/>
      <c r="R147" s="237"/>
      <c r="S147" s="313"/>
      <c r="T147" s="313"/>
      <c r="U147" s="237"/>
      <c r="V147" s="237"/>
      <c r="W147" s="313"/>
      <c r="X147" s="313"/>
      <c r="Y147" s="237"/>
      <c r="Z147" s="237"/>
      <c r="AA147" s="313"/>
      <c r="AB147" s="313"/>
      <c r="AC147" s="237"/>
      <c r="AD147" s="237"/>
      <c r="AE147" s="313"/>
      <c r="AF147" s="313"/>
      <c r="AG147" s="237"/>
      <c r="AH147" s="237"/>
      <c r="AI147" s="313"/>
      <c r="AJ147" s="237"/>
      <c r="AK147" s="237"/>
      <c r="AL147" s="313"/>
      <c r="AM147" s="313"/>
      <c r="AN147" s="237"/>
      <c r="AO147" s="237"/>
      <c r="AP147" s="313"/>
      <c r="AQ147" s="313"/>
      <c r="AR147" s="313"/>
      <c r="AS147" s="313"/>
      <c r="AT147" s="313"/>
      <c r="AU147" s="313"/>
      <c r="AV147" s="237"/>
      <c r="AW147" s="237"/>
      <c r="AX147" s="313"/>
      <c r="AY147" s="313"/>
      <c r="AZ147" s="237"/>
      <c r="BA147" s="237"/>
      <c r="BB147" s="313"/>
      <c r="BC147" s="313"/>
      <c r="BD147" s="237"/>
      <c r="BE147" s="237"/>
      <c r="BF147" s="313"/>
      <c r="BG147" s="313"/>
      <c r="BH147" s="237"/>
      <c r="BI147" s="237"/>
      <c r="BJ147" s="313"/>
      <c r="BK147" s="313"/>
      <c r="BL147" s="237"/>
      <c r="BM147" s="236"/>
      <c r="BN147" s="313"/>
      <c r="BO147" s="313"/>
      <c r="BP147" s="237"/>
      <c r="BQ147" s="237"/>
      <c r="BR147" s="313"/>
      <c r="BS147" s="313"/>
      <c r="BT147" s="237"/>
      <c r="BU147" s="237"/>
      <c r="BV147" s="313"/>
      <c r="BW147" s="313"/>
      <c r="BX147" s="237"/>
      <c r="BY147" s="237"/>
      <c r="BZ147" s="313"/>
      <c r="CA147" s="313"/>
      <c r="CB147" s="237"/>
      <c r="CC147" s="237"/>
      <c r="CD147" s="313"/>
      <c r="CE147" s="313"/>
      <c r="CF147" s="237"/>
      <c r="CG147" s="237"/>
      <c r="CH147" s="313"/>
      <c r="CI147" s="313"/>
      <c r="CJ147" s="237"/>
      <c r="CK147" s="237"/>
      <c r="CL147" s="313"/>
      <c r="CM147" s="301"/>
      <c r="CN147" s="314"/>
      <c r="CO147" s="314"/>
      <c r="CP147" s="314"/>
      <c r="CQ147" s="314"/>
      <c r="CR147" s="309"/>
      <c r="CS147" s="309"/>
      <c r="CT147" s="310"/>
      <c r="CU147" s="311"/>
      <c r="CV147" s="234"/>
      <c r="CW147" s="234"/>
      <c r="CX147" s="310"/>
      <c r="CY147" s="311"/>
      <c r="CZ147" s="234"/>
      <c r="DA147" s="234"/>
      <c r="DB147" s="310"/>
      <c r="DC147" s="311"/>
      <c r="DD147" s="314"/>
      <c r="DE147" s="314"/>
      <c r="DF147" s="314"/>
      <c r="DG147" s="314"/>
      <c r="DH147" s="314"/>
      <c r="DI147" s="314"/>
      <c r="DJ147" s="314"/>
      <c r="DK147" s="314"/>
    </row>
    <row r="148" spans="1:115" ht="16.5" customHeight="1" x14ac:dyDescent="0.2">
      <c r="A148" s="240"/>
      <c r="B148" s="327"/>
      <c r="C148" s="240" t="s">
        <v>554</v>
      </c>
      <c r="D148" s="259">
        <v>3.3</v>
      </c>
      <c r="E148" s="237">
        <v>3.3</v>
      </c>
      <c r="F148" s="237">
        <f t="shared" si="126"/>
        <v>0</v>
      </c>
      <c r="G148" s="312">
        <f t="shared" si="141"/>
        <v>-3.3</v>
      </c>
      <c r="H148" s="312">
        <f t="shared" si="144"/>
        <v>0</v>
      </c>
      <c r="I148" s="237"/>
      <c r="J148" s="237"/>
      <c r="K148" s="313">
        <f t="shared" si="127"/>
        <v>0</v>
      </c>
      <c r="L148" s="313"/>
      <c r="M148" s="237"/>
      <c r="N148" s="237"/>
      <c r="O148" s="313">
        <f t="shared" si="157"/>
        <v>0</v>
      </c>
      <c r="P148" s="313"/>
      <c r="Q148" s="237"/>
      <c r="R148" s="237"/>
      <c r="S148" s="314">
        <f t="shared" si="158"/>
        <v>0</v>
      </c>
      <c r="T148" s="314">
        <v>0</v>
      </c>
      <c r="U148" s="236"/>
      <c r="V148" s="236"/>
      <c r="W148" s="314">
        <f t="shared" si="159"/>
        <v>0</v>
      </c>
      <c r="X148" s="314">
        <v>0</v>
      </c>
      <c r="Y148" s="328">
        <f t="shared" si="160"/>
        <v>0</v>
      </c>
      <c r="Z148" s="328">
        <f t="shared" si="160"/>
        <v>0</v>
      </c>
      <c r="AA148" s="314">
        <f t="shared" si="161"/>
        <v>0</v>
      </c>
      <c r="AB148" s="314" t="e">
        <f>Z148/Y148</f>
        <v>#DIV/0!</v>
      </c>
      <c r="AC148" s="236"/>
      <c r="AD148" s="236"/>
      <c r="AE148" s="314">
        <f t="shared" si="146"/>
        <v>0</v>
      </c>
      <c r="AF148" s="314" t="e">
        <f>AD148/AC148</f>
        <v>#DIV/0!</v>
      </c>
      <c r="AG148" s="236"/>
      <c r="AH148" s="236"/>
      <c r="AI148" s="314">
        <f t="shared" si="162"/>
        <v>0</v>
      </c>
      <c r="AJ148" s="236"/>
      <c r="AK148" s="236"/>
      <c r="AL148" s="314">
        <f t="shared" si="163"/>
        <v>0</v>
      </c>
      <c r="AM148" s="314"/>
      <c r="AN148" s="236"/>
      <c r="AO148" s="236"/>
      <c r="AP148" s="314">
        <f t="shared" si="124"/>
        <v>0</v>
      </c>
      <c r="AQ148" s="314"/>
      <c r="AR148" s="314"/>
      <c r="AS148" s="314"/>
      <c r="AT148" s="314">
        <f t="shared" si="164"/>
        <v>0</v>
      </c>
      <c r="AU148" s="314"/>
      <c r="AV148" s="236"/>
      <c r="AW148" s="236"/>
      <c r="AX148" s="314">
        <f t="shared" si="131"/>
        <v>0</v>
      </c>
      <c r="AY148" s="314"/>
      <c r="AZ148" s="236"/>
      <c r="BA148" s="236"/>
      <c r="BB148" s="314">
        <f t="shared" si="152"/>
        <v>0</v>
      </c>
      <c r="BC148" s="314" t="e">
        <f>BA148/AZ148</f>
        <v>#DIV/0!</v>
      </c>
      <c r="BD148" s="236"/>
      <c r="BE148" s="236"/>
      <c r="BF148" s="314">
        <f t="shared" si="132"/>
        <v>0</v>
      </c>
      <c r="BG148" s="314" t="e">
        <f>BE148/BD148</f>
        <v>#DIV/0!</v>
      </c>
      <c r="BH148" s="236"/>
      <c r="BI148" s="236"/>
      <c r="BJ148" s="314">
        <f t="shared" si="133"/>
        <v>0</v>
      </c>
      <c r="BK148" s="314" t="e">
        <f>BI148/BH148</f>
        <v>#DIV/0!</v>
      </c>
      <c r="BL148" s="236"/>
      <c r="BM148" s="236"/>
      <c r="BN148" s="314">
        <f t="shared" si="134"/>
        <v>0</v>
      </c>
      <c r="BO148" s="314"/>
      <c r="BP148" s="236"/>
      <c r="BQ148" s="236"/>
      <c r="BR148" s="314">
        <f t="shared" si="135"/>
        <v>0</v>
      </c>
      <c r="BS148" s="314"/>
      <c r="BT148" s="236"/>
      <c r="BU148" s="236"/>
      <c r="BV148" s="314">
        <f t="shared" si="136"/>
        <v>0</v>
      </c>
      <c r="BW148" s="314"/>
      <c r="BX148" s="236"/>
      <c r="BY148" s="236"/>
      <c r="BZ148" s="314">
        <f t="shared" si="137"/>
        <v>0</v>
      </c>
      <c r="CA148" s="314" t="e">
        <f t="shared" si="153"/>
        <v>#DIV/0!</v>
      </c>
      <c r="CB148" s="236"/>
      <c r="CC148" s="236"/>
      <c r="CD148" s="314">
        <f t="shared" si="138"/>
        <v>0</v>
      </c>
      <c r="CE148" s="314"/>
      <c r="CF148" s="236"/>
      <c r="CG148" s="236"/>
      <c r="CH148" s="314">
        <f t="shared" si="125"/>
        <v>0</v>
      </c>
      <c r="CI148" s="314"/>
      <c r="CJ148" s="236"/>
      <c r="CK148" s="236"/>
      <c r="CL148" s="314">
        <f t="shared" si="139"/>
        <v>0</v>
      </c>
      <c r="CM148" s="301"/>
      <c r="CN148" s="314"/>
      <c r="CO148" s="314"/>
      <c r="CP148" s="314">
        <f t="shared" si="154"/>
        <v>0</v>
      </c>
      <c r="CQ148" s="314"/>
      <c r="CR148" s="309"/>
      <c r="CS148" s="309"/>
      <c r="CT148" s="310">
        <f t="shared" si="147"/>
        <v>0</v>
      </c>
      <c r="CU148" s="311" t="e">
        <f t="shared" si="148"/>
        <v>#DIV/0!</v>
      </c>
      <c r="CV148" s="234"/>
      <c r="CW148" s="234"/>
      <c r="CX148" s="310">
        <f t="shared" si="149"/>
        <v>0</v>
      </c>
      <c r="CY148" s="311" t="e">
        <f t="shared" si="150"/>
        <v>#DIV/0!</v>
      </c>
      <c r="CZ148" s="234"/>
      <c r="DA148" s="234"/>
      <c r="DB148" s="310">
        <f t="shared" si="140"/>
        <v>0</v>
      </c>
      <c r="DC148" s="311" t="e">
        <f t="shared" si="151"/>
        <v>#DIV/0!</v>
      </c>
      <c r="DD148" s="314"/>
      <c r="DE148" s="314"/>
      <c r="DF148" s="314">
        <f t="shared" ref="DF148:DF152" si="166">DE148-DD148</f>
        <v>0</v>
      </c>
      <c r="DG148" s="314"/>
      <c r="DH148" s="314"/>
      <c r="DI148" s="314"/>
      <c r="DJ148" s="314">
        <f t="shared" ref="DJ148:DJ152" si="167">DI148-DH148</f>
        <v>0</v>
      </c>
      <c r="DK148" s="314"/>
    </row>
    <row r="149" spans="1:115" s="257" customFormat="1" ht="12.75" customHeight="1" x14ac:dyDescent="0.2">
      <c r="A149" s="295"/>
      <c r="B149" s="294"/>
      <c r="C149" s="294" t="s">
        <v>323</v>
      </c>
      <c r="D149" s="304">
        <f>D5+D19+D36+D86+D97-3</f>
        <v>3512.5399999999991</v>
      </c>
      <c r="E149" s="304">
        <f>+CF149+CN149+AV149+I149+BL149+DH149+M149+Q149+U149+AJ149+AN149</f>
        <v>13742.735250000002</v>
      </c>
      <c r="F149" s="304">
        <f>J149+N149+R149+V149+AK149+AO149+AS149+AW149+BM149+CG149+CK149+CO149+DI149</f>
        <v>33396.900659999999</v>
      </c>
      <c r="G149" s="317">
        <f t="shared" si="141"/>
        <v>19654.165409999998</v>
      </c>
      <c r="H149" s="303">
        <f t="shared" si="144"/>
        <v>2.4301494609670224</v>
      </c>
      <c r="I149" s="304">
        <f>I5+I19+I36+I86+I97</f>
        <v>6883.1450699999996</v>
      </c>
      <c r="J149" s="304">
        <f>J5+J19+J36+J86+J97</f>
        <v>3258.4045799999999</v>
      </c>
      <c r="K149" s="317">
        <f t="shared" si="127"/>
        <v>-3624.7404899999997</v>
      </c>
      <c r="L149" s="317">
        <f t="shared" ref="L149:L152" si="168">J149/I149</f>
        <v>0.47338891551213524</v>
      </c>
      <c r="M149" s="304">
        <f>M5+M19+M36+M86+M97</f>
        <v>1.0309999999999999</v>
      </c>
      <c r="N149" s="304">
        <f>N5+N19+N36+N86+N97</f>
        <v>12.379</v>
      </c>
      <c r="O149" s="317">
        <f t="shared" si="157"/>
        <v>11.347999999999999</v>
      </c>
      <c r="P149" s="317">
        <f>N149/M149</f>
        <v>12.00678952473327</v>
      </c>
      <c r="Q149" s="304">
        <f>Q5+Q19+Q36+Q86+Q97</f>
        <v>68.786090000000002</v>
      </c>
      <c r="R149" s="304">
        <f>R5+R19+R36+R86+R97</f>
        <v>0</v>
      </c>
      <c r="S149" s="317">
        <f t="shared" si="158"/>
        <v>-68.786090000000002</v>
      </c>
      <c r="T149" s="317">
        <f t="shared" ref="T149:T152" si="169">R149/Q149</f>
        <v>0</v>
      </c>
      <c r="U149" s="304">
        <f>U5+U19+U36+U86+U97</f>
        <v>0.66351000000000004</v>
      </c>
      <c r="V149" s="304">
        <f>V5+V19+V36+V86+V97</f>
        <v>0</v>
      </c>
      <c r="W149" s="317">
        <f t="shared" si="159"/>
        <v>-0.66351000000000004</v>
      </c>
      <c r="X149" s="317">
        <f t="shared" si="165"/>
        <v>0</v>
      </c>
      <c r="Y149" s="304" t="e">
        <f t="shared" si="160"/>
        <v>#REF!</v>
      </c>
      <c r="Z149" s="304" t="e">
        <f t="shared" si="160"/>
        <v>#REF!</v>
      </c>
      <c r="AA149" s="317" t="e">
        <f t="shared" si="161"/>
        <v>#REF!</v>
      </c>
      <c r="AB149" s="317" t="e">
        <f>Z149/Y149</f>
        <v>#REF!</v>
      </c>
      <c r="AC149" s="304" t="e">
        <f>AC5+AC19+AC36+#REF!+AC86+AC97</f>
        <v>#REF!</v>
      </c>
      <c r="AD149" s="304" t="e">
        <f>AD5+AD19+AD36+#REF!+AD86+AD97</f>
        <v>#REF!</v>
      </c>
      <c r="AE149" s="317" t="e">
        <f t="shared" si="146"/>
        <v>#REF!</v>
      </c>
      <c r="AF149" s="317" t="e">
        <f>AD149/AC149</f>
        <v>#REF!</v>
      </c>
      <c r="AG149" s="304" t="e">
        <f>AG5+AG19+AG36+#REF!+AG86+AG97</f>
        <v>#REF!</v>
      </c>
      <c r="AH149" s="304" t="e">
        <f>AH5+AH19+AH36+#REF!+AH86+AH97</f>
        <v>#REF!</v>
      </c>
      <c r="AI149" s="317" t="e">
        <f t="shared" si="162"/>
        <v>#REF!</v>
      </c>
      <c r="AJ149" s="304">
        <f>AJ5+AJ19+AJ36+AJ86+AJ97</f>
        <v>20.9</v>
      </c>
      <c r="AK149" s="304">
        <f>AK5+AK19+AK36+AK86+AK97</f>
        <v>20.9</v>
      </c>
      <c r="AL149" s="317">
        <f t="shared" si="163"/>
        <v>0</v>
      </c>
      <c r="AM149" s="317">
        <f>AK149/AJ149</f>
        <v>1</v>
      </c>
      <c r="AN149" s="304">
        <f>AN5+AN19+AN36+AN86+AN97</f>
        <v>13.439</v>
      </c>
      <c r="AO149" s="304">
        <f>AO5+AO19+AO36+AO86+AO97</f>
        <v>88.852999999999994</v>
      </c>
      <c r="AP149" s="317">
        <f t="shared" si="124"/>
        <v>75.413999999999987</v>
      </c>
      <c r="AQ149" s="317">
        <v>0</v>
      </c>
      <c r="AR149" s="304">
        <f>AR5+AR19+AR36+AR86+AR97</f>
        <v>0</v>
      </c>
      <c r="AS149" s="304">
        <f>AS5+AS19+AS36+AS86+AS97</f>
        <v>17.952000000000002</v>
      </c>
      <c r="AT149" s="317">
        <f t="shared" si="164"/>
        <v>17.952000000000002</v>
      </c>
      <c r="AU149" s="317"/>
      <c r="AV149" s="304">
        <f>AV5+AV19+AV36+AV86+AV97</f>
        <v>0</v>
      </c>
      <c r="AW149" s="304">
        <f>AW5+AW19+AW36+AW86+AW97</f>
        <v>0</v>
      </c>
      <c r="AX149" s="317">
        <f t="shared" si="131"/>
        <v>0</v>
      </c>
      <c r="AY149" s="317"/>
      <c r="AZ149" s="304" t="e">
        <f>AZ5+AZ19+AZ36+#REF!+AZ86+AZ97</f>
        <v>#REF!</v>
      </c>
      <c r="BA149" s="304" t="e">
        <f>BA5+BA19+BA36+#REF!+BA86+BA97</f>
        <v>#REF!</v>
      </c>
      <c r="BB149" s="317" t="e">
        <f t="shared" si="152"/>
        <v>#REF!</v>
      </c>
      <c r="BC149" s="317" t="e">
        <f>BA149/AZ149</f>
        <v>#REF!</v>
      </c>
      <c r="BD149" s="304" t="e">
        <f>BD5+BD19+BD36+#REF!+BD86+BD97</f>
        <v>#REF!</v>
      </c>
      <c r="BE149" s="304" t="e">
        <f>BE5+BE19+BE36+#REF!+BE86+BE97</f>
        <v>#REF!</v>
      </c>
      <c r="BF149" s="317" t="e">
        <f t="shared" si="132"/>
        <v>#REF!</v>
      </c>
      <c r="BG149" s="317" t="e">
        <f>BE149/BD149</f>
        <v>#REF!</v>
      </c>
      <c r="BH149" s="304" t="e">
        <f>BH5+BH19+BH36+#REF!+BH86+BH97</f>
        <v>#REF!</v>
      </c>
      <c r="BI149" s="304" t="e">
        <f>BI5+BI19+BI36+#REF!+BI86+BI97</f>
        <v>#REF!</v>
      </c>
      <c r="BJ149" s="317" t="e">
        <f t="shared" si="133"/>
        <v>#REF!</v>
      </c>
      <c r="BK149" s="317" t="e">
        <f>BI149/BH149</f>
        <v>#REF!</v>
      </c>
      <c r="BL149" s="304">
        <f>BL5+BL19+BL36+BL86+BL97</f>
        <v>93.717939999999999</v>
      </c>
      <c r="BM149" s="304">
        <f>BM5+BM19+BM36+BM86+BM97</f>
        <v>71.833649999999992</v>
      </c>
      <c r="BN149" s="317">
        <f t="shared" si="134"/>
        <v>-21.884290000000007</v>
      </c>
      <c r="BO149" s="317">
        <f>BM149/BL149</f>
        <v>0.76648771836000651</v>
      </c>
      <c r="BP149" s="304" t="e">
        <f>BP5+BP19+BP36+#REF!+BP86+BP97</f>
        <v>#REF!</v>
      </c>
      <c r="BQ149" s="304" t="e">
        <f>BQ5+BQ19+BQ36+#REF!+BQ86+BQ97</f>
        <v>#REF!</v>
      </c>
      <c r="BR149" s="317" t="e">
        <f t="shared" si="135"/>
        <v>#REF!</v>
      </c>
      <c r="BS149" s="317" t="e">
        <f>BQ149/BP149</f>
        <v>#REF!</v>
      </c>
      <c r="BT149" s="304" t="e">
        <f>BT5+BT19+BT36+#REF!+BT86+BT97</f>
        <v>#REF!</v>
      </c>
      <c r="BU149" s="304" t="e">
        <f>BU5+BU19+BU36+#REF!+BU86+BU97</f>
        <v>#REF!</v>
      </c>
      <c r="BV149" s="317" t="e">
        <f t="shared" si="136"/>
        <v>#REF!</v>
      </c>
      <c r="BW149" s="317" t="e">
        <f>BU149/BT149</f>
        <v>#REF!</v>
      </c>
      <c r="BX149" s="304" t="e">
        <f>BX5+BX19+BX36+#REF!+BX86+BX97</f>
        <v>#REF!</v>
      </c>
      <c r="BY149" s="304" t="e">
        <f>BY5+BY19+BY36+#REF!+BY86+BY97</f>
        <v>#REF!</v>
      </c>
      <c r="BZ149" s="317" t="e">
        <f t="shared" si="137"/>
        <v>#REF!</v>
      </c>
      <c r="CA149" s="317" t="e">
        <f t="shared" si="153"/>
        <v>#REF!</v>
      </c>
      <c r="CB149" s="304" t="e">
        <f>CB5+CB19+CB36+#REF!+CB86+CB97</f>
        <v>#REF!</v>
      </c>
      <c r="CC149" s="304" t="e">
        <f>CC5+CC19+CC36+#REF!+CC86+CC97</f>
        <v>#REF!</v>
      </c>
      <c r="CD149" s="317" t="e">
        <f t="shared" si="138"/>
        <v>#REF!</v>
      </c>
      <c r="CE149" s="317" t="e">
        <f>CC149/CB149</f>
        <v>#REF!</v>
      </c>
      <c r="CF149" s="304">
        <f>CF5+CF19+CF36+CF86+CF97</f>
        <v>9.9139999999999997</v>
      </c>
      <c r="CG149" s="304">
        <f>CG5+CG19+CG36+CG86+CG97</f>
        <v>14902.083540000001</v>
      </c>
      <c r="CH149" s="317">
        <f t="shared" si="125"/>
        <v>14892.169540000001</v>
      </c>
      <c r="CI149" s="317">
        <f>CG149/CF149</f>
        <v>1503.1353177324997</v>
      </c>
      <c r="CJ149" s="304">
        <f>CJ5+CJ19+CJ36+CJ86+CJ97</f>
        <v>0</v>
      </c>
      <c r="CK149" s="304">
        <f>CK5+CK19+CK36+CK86+CK97</f>
        <v>243.13354000000001</v>
      </c>
      <c r="CL149" s="317">
        <f t="shared" si="139"/>
        <v>243.13354000000001</v>
      </c>
      <c r="CM149" s="317"/>
      <c r="CN149" s="304">
        <f>CN5+CN19+CN36+CN86+CN97</f>
        <v>0</v>
      </c>
      <c r="CO149" s="304">
        <f>CO5+CO19+CO36+CO86+CO97</f>
        <v>0</v>
      </c>
      <c r="CP149" s="317">
        <f t="shared" si="154"/>
        <v>0</v>
      </c>
      <c r="CQ149" s="317">
        <v>0</v>
      </c>
      <c r="CR149" s="297" t="e">
        <f>CR5+CR19+CR36+#REF!+CR86+CR97</f>
        <v>#REF!</v>
      </c>
      <c r="CS149" s="297" t="e">
        <f>CS5+CS19+CS36+#REF!+CS86+CS97</f>
        <v>#REF!</v>
      </c>
      <c r="CT149" s="302" t="e">
        <f t="shared" si="147"/>
        <v>#REF!</v>
      </c>
      <c r="CU149" s="303" t="e">
        <f t="shared" si="148"/>
        <v>#REF!</v>
      </c>
      <c r="CV149" s="297" t="e">
        <f>CV5+CV19+CV36+#REF!+CV86+CV97</f>
        <v>#REF!</v>
      </c>
      <c r="CW149" s="297" t="e">
        <f>CW5+CW19+CW36+#REF!+CW86+CW97</f>
        <v>#REF!</v>
      </c>
      <c r="CX149" s="329" t="e">
        <f t="shared" si="149"/>
        <v>#REF!</v>
      </c>
      <c r="CY149" s="303" t="e">
        <f t="shared" si="150"/>
        <v>#REF!</v>
      </c>
      <c r="CZ149" s="297" t="e">
        <f>CZ5+CZ19+CZ36+#REF!+CZ86+CZ97</f>
        <v>#REF!</v>
      </c>
      <c r="DA149" s="297" t="e">
        <f>DA5+DA19+DA36+#REF!+DA86+DA97</f>
        <v>#REF!</v>
      </c>
      <c r="DB149" s="302" t="e">
        <f t="shared" si="140"/>
        <v>#REF!</v>
      </c>
      <c r="DC149" s="303" t="e">
        <f t="shared" si="151"/>
        <v>#REF!</v>
      </c>
      <c r="DD149" s="304">
        <f>DD5+DD19+DD36+DD86+DD97</f>
        <v>0</v>
      </c>
      <c r="DE149" s="304">
        <f>DE5+DE19+DE36+DE86+DE97</f>
        <v>0</v>
      </c>
      <c r="DF149" s="317">
        <f t="shared" si="166"/>
        <v>0</v>
      </c>
      <c r="DG149" s="317">
        <v>0</v>
      </c>
      <c r="DH149" s="304">
        <f>DH5+DH19+DH36+DH86+DH97</f>
        <v>6651.138640000001</v>
      </c>
      <c r="DI149" s="304">
        <f>DI5+DI19+DI36+DI86+DI97</f>
        <v>14781.361349999999</v>
      </c>
      <c r="DJ149" s="317">
        <f t="shared" si="167"/>
        <v>8130.2227099999982</v>
      </c>
      <c r="DK149" s="317">
        <v>0</v>
      </c>
    </row>
    <row r="150" spans="1:115" ht="16.5" customHeight="1" x14ac:dyDescent="0.2">
      <c r="A150" s="239" t="s">
        <v>324</v>
      </c>
      <c r="B150" s="327"/>
      <c r="C150" s="238" t="s">
        <v>325</v>
      </c>
      <c r="D150" s="261">
        <v>373.44</v>
      </c>
      <c r="E150" s="236">
        <f>+CF150+CN150+AV150+I150+BL150+DH150+M150+Q150+U150+AJ150+AN150</f>
        <v>5237.6618899999994</v>
      </c>
      <c r="F150" s="236">
        <f>J150+N150+R150+V150+AK150+AO150+AW150+BM150+CG150+CK150+CO150+DI150</f>
        <v>207.86135000000002</v>
      </c>
      <c r="G150" s="311">
        <f t="shared" si="141"/>
        <v>-5029.8005399999993</v>
      </c>
      <c r="H150" s="311">
        <f t="shared" si="144"/>
        <v>3.9685904582130262E-2</v>
      </c>
      <c r="I150" s="236">
        <v>1316.55</v>
      </c>
      <c r="J150" s="236">
        <v>32.760109999999997</v>
      </c>
      <c r="K150" s="317">
        <f t="shared" si="127"/>
        <v>-1283.78989</v>
      </c>
      <c r="L150" s="317">
        <f t="shared" si="168"/>
        <v>2.4883301051991949E-2</v>
      </c>
      <c r="M150" s="236"/>
      <c r="N150" s="236"/>
      <c r="O150" s="317">
        <f t="shared" si="157"/>
        <v>0</v>
      </c>
      <c r="P150" s="317">
        <v>0</v>
      </c>
      <c r="Q150" s="236"/>
      <c r="R150" s="236"/>
      <c r="S150" s="314">
        <f t="shared" si="158"/>
        <v>0</v>
      </c>
      <c r="T150" s="317">
        <v>0</v>
      </c>
      <c r="U150" s="236"/>
      <c r="V150" s="236"/>
      <c r="W150" s="314">
        <f t="shared" si="159"/>
        <v>0</v>
      </c>
      <c r="X150" s="317">
        <v>0</v>
      </c>
      <c r="Y150" s="328">
        <f t="shared" si="160"/>
        <v>0</v>
      </c>
      <c r="Z150" s="328">
        <f t="shared" si="160"/>
        <v>0</v>
      </c>
      <c r="AA150" s="314">
        <f t="shared" si="161"/>
        <v>0</v>
      </c>
      <c r="AB150" s="314"/>
      <c r="AC150" s="236"/>
      <c r="AD150" s="236"/>
      <c r="AE150" s="314"/>
      <c r="AF150" s="314"/>
      <c r="AG150" s="236"/>
      <c r="AH150" s="236"/>
      <c r="AI150" s="314">
        <f t="shared" si="162"/>
        <v>0</v>
      </c>
      <c r="AJ150" s="236"/>
      <c r="AK150" s="236"/>
      <c r="AL150" s="314">
        <f t="shared" si="163"/>
        <v>0</v>
      </c>
      <c r="AM150" s="317">
        <v>0</v>
      </c>
      <c r="AN150" s="236"/>
      <c r="AO150" s="236"/>
      <c r="AP150" s="314">
        <f t="shared" si="124"/>
        <v>0</v>
      </c>
      <c r="AQ150" s="317">
        <v>0</v>
      </c>
      <c r="AR150" s="314"/>
      <c r="AS150" s="314"/>
      <c r="AT150" s="317">
        <f t="shared" si="164"/>
        <v>0</v>
      </c>
      <c r="AU150" s="317"/>
      <c r="AV150" s="236">
        <v>221.73793000000001</v>
      </c>
      <c r="AW150" s="236">
        <v>22.680720000000001</v>
      </c>
      <c r="AX150" s="314">
        <f>AW150-AV150</f>
        <v>-199.05721</v>
      </c>
      <c r="AY150" s="314">
        <f>AW150/AV150</f>
        <v>0.10228615374915785</v>
      </c>
      <c r="AZ150" s="236"/>
      <c r="BA150" s="236">
        <v>0</v>
      </c>
      <c r="BB150" s="314">
        <f t="shared" si="152"/>
        <v>0</v>
      </c>
      <c r="BC150" s="314"/>
      <c r="BD150" s="236"/>
      <c r="BE150" s="236"/>
      <c r="BF150" s="314">
        <f t="shared" si="132"/>
        <v>0</v>
      </c>
      <c r="BG150" s="314"/>
      <c r="BH150" s="236"/>
      <c r="BI150" s="236"/>
      <c r="BJ150" s="314">
        <f t="shared" si="133"/>
        <v>0</v>
      </c>
      <c r="BK150" s="314" t="e">
        <f>BI150/BH150</f>
        <v>#DIV/0!</v>
      </c>
      <c r="BL150" s="236">
        <v>4.5090399999999997</v>
      </c>
      <c r="BM150" s="236">
        <v>6.0460399999999996</v>
      </c>
      <c r="BN150" s="314">
        <f t="shared" si="134"/>
        <v>1.5369999999999999</v>
      </c>
      <c r="BO150" s="317">
        <v>0</v>
      </c>
      <c r="BP150" s="236"/>
      <c r="BQ150" s="236">
        <v>1.0000000000000001E-5</v>
      </c>
      <c r="BR150" s="314">
        <f t="shared" si="135"/>
        <v>1.0000000000000001E-5</v>
      </c>
      <c r="BS150" s="317">
        <v>0</v>
      </c>
      <c r="BT150" s="236"/>
      <c r="BU150" s="236"/>
      <c r="BV150" s="314">
        <f t="shared" si="136"/>
        <v>0</v>
      </c>
      <c r="BW150" s="317" t="e">
        <f>BU150/BT150</f>
        <v>#DIV/0!</v>
      </c>
      <c r="BX150" s="236">
        <v>0</v>
      </c>
      <c r="BY150" s="236"/>
      <c r="BZ150" s="314">
        <f t="shared" si="137"/>
        <v>0</v>
      </c>
      <c r="CA150" s="314" t="e">
        <f t="shared" si="153"/>
        <v>#DIV/0!</v>
      </c>
      <c r="CB150" s="236"/>
      <c r="CC150" s="236"/>
      <c r="CD150" s="314">
        <f t="shared" si="138"/>
        <v>0</v>
      </c>
      <c r="CE150" s="317" t="e">
        <f>CC150/CB150</f>
        <v>#DIV/0!</v>
      </c>
      <c r="CF150" s="236">
        <v>407.81295</v>
      </c>
      <c r="CG150" s="236"/>
      <c r="CH150" s="314">
        <v>0</v>
      </c>
      <c r="CI150" s="317">
        <f>CG150/CF150</f>
        <v>0</v>
      </c>
      <c r="CJ150" s="236">
        <v>0</v>
      </c>
      <c r="CK150" s="236"/>
      <c r="CL150" s="314">
        <f t="shared" si="139"/>
        <v>0</v>
      </c>
      <c r="CM150" s="317"/>
      <c r="CN150" s="235">
        <v>67.364000000000004</v>
      </c>
      <c r="CO150" s="235">
        <v>41.038580000000003</v>
      </c>
      <c r="CP150" s="235">
        <f t="shared" si="154"/>
        <v>-26.325420000000001</v>
      </c>
      <c r="CQ150" s="317">
        <f>CO150/CN150</f>
        <v>0.60920640104506862</v>
      </c>
      <c r="CR150" s="309"/>
      <c r="CS150" s="309"/>
      <c r="CT150" s="310">
        <f t="shared" si="147"/>
        <v>0</v>
      </c>
      <c r="CU150" s="311"/>
      <c r="CV150" s="234"/>
      <c r="CW150" s="234"/>
      <c r="CX150" s="310">
        <f t="shared" si="149"/>
        <v>0</v>
      </c>
      <c r="CY150" s="311"/>
      <c r="CZ150" s="234"/>
      <c r="DA150" s="234"/>
      <c r="DB150" s="310">
        <f t="shared" si="140"/>
        <v>0</v>
      </c>
      <c r="DC150" s="311"/>
      <c r="DD150" s="235"/>
      <c r="DE150" s="235"/>
      <c r="DF150" s="235">
        <f t="shared" si="166"/>
        <v>0</v>
      </c>
      <c r="DG150" s="317" t="e">
        <f>DE150/DD150</f>
        <v>#DIV/0!</v>
      </c>
      <c r="DH150" s="235">
        <v>3219.68797</v>
      </c>
      <c r="DI150" s="235">
        <v>105.3359</v>
      </c>
      <c r="DJ150" s="235">
        <f t="shared" si="167"/>
        <v>-3114.3520699999999</v>
      </c>
      <c r="DK150" s="317">
        <f>DI150/DH150</f>
        <v>3.2716182742391645E-2</v>
      </c>
    </row>
    <row r="151" spans="1:115" ht="13.9" customHeight="1" x14ac:dyDescent="0.2">
      <c r="A151" s="239" t="s">
        <v>326</v>
      </c>
      <c r="B151" s="327"/>
      <c r="C151" s="238" t="s">
        <v>327</v>
      </c>
      <c r="D151" s="236">
        <v>4986.2</v>
      </c>
      <c r="E151" s="236">
        <f>+CF151+CN151+AV151+I151+BL151+DH151+M151+Q151+U151+AJ151+AN151</f>
        <v>5775</v>
      </c>
      <c r="F151" s="236">
        <f>J151+N151+R151+V151+AK151+AO151+AW151+BM151+CG151+CK151+CO151+DI151</f>
        <v>3873.93388</v>
      </c>
      <c r="G151" s="311">
        <f t="shared" si="141"/>
        <v>-1901.06612</v>
      </c>
      <c r="H151" s="311">
        <f t="shared" si="144"/>
        <v>0.67081106147186143</v>
      </c>
      <c r="I151" s="304"/>
      <c r="J151" s="304"/>
      <c r="K151" s="304"/>
      <c r="L151" s="304">
        <v>0</v>
      </c>
      <c r="M151" s="304">
        <v>2545</v>
      </c>
      <c r="N151" s="236">
        <v>1550.6379999999999</v>
      </c>
      <c r="O151" s="314">
        <f t="shared" si="157"/>
        <v>-994.36200000000008</v>
      </c>
      <c r="P151" s="311">
        <f t="shared" ref="P151" si="170">N151/M151</f>
        <v>0.60928801571709235</v>
      </c>
      <c r="Q151" s="304">
        <v>2636</v>
      </c>
      <c r="R151" s="236">
        <v>1904.9069999999999</v>
      </c>
      <c r="S151" s="314">
        <f t="shared" si="158"/>
        <v>-731.09300000000007</v>
      </c>
      <c r="T151" s="311">
        <f t="shared" ref="T151" si="171">R151/Q151</f>
        <v>0.72265060698027306</v>
      </c>
      <c r="U151" s="304">
        <v>594</v>
      </c>
      <c r="V151" s="236">
        <v>418.38887999999997</v>
      </c>
      <c r="W151" s="314">
        <f t="shared" si="159"/>
        <v>-175.61112000000003</v>
      </c>
      <c r="X151" s="311">
        <f t="shared" ref="X151" si="172">V151/U151</f>
        <v>0.70435838383838378</v>
      </c>
      <c r="Y151" s="304" t="e">
        <f>+AC151+AG151+AK151+AO151+BD151+BH151+BP151+CF151+CJ151+CZ151+#REF!+DE151</f>
        <v>#REF!</v>
      </c>
      <c r="Z151" s="304" t="e">
        <f>+AD151+AH151+AL151+AP151+BE151+BI151+BQ151+CG151+CK151+DA151+#REF!+DF151</f>
        <v>#REF!</v>
      </c>
      <c r="AA151" s="304" t="e">
        <f>+AE151+AI151+AM151+AQ151+BF151+BJ151+BR151+CH151+CL151+DB151+#REF!+DG151</f>
        <v>#REF!</v>
      </c>
      <c r="AB151" s="304" t="e">
        <f>+AF151+AJ151+AN151+AR151+BG151+BK151+BS151+CI151+CM151+DC151+DD151+DH151</f>
        <v>#DIV/0!</v>
      </c>
      <c r="AC151" s="304" t="e">
        <f>+AG151+AK151+AO151+AS151+BH151+BL151+BT151+CJ151+CN151+#REF!+DE151+DI151</f>
        <v>#REF!</v>
      </c>
      <c r="AD151" s="304" t="e">
        <f>+AH151+AL151+AP151+AT151+BI151+BM151+BU151+CK151+CO151+#REF!+DF151+DJ151</f>
        <v>#REF!</v>
      </c>
      <c r="AE151" s="304" t="e">
        <f>+AI151+AM151+AQ151+AU151+BJ151+BN151+BV151+CL151+CP151+#REF!+DG151+DK151</f>
        <v>#REF!</v>
      </c>
      <c r="AF151" s="304" t="e">
        <f>+AJ151+AN151+AR151+AV151+BK151+BO151+BW151+CM151+CQ151+DD151+DH151+DL151</f>
        <v>#DIV/0!</v>
      </c>
      <c r="AG151" s="304">
        <f>+AK151+AO151+AS151+AW151+BL151+BP151+BX151+CN151+CR151+DE151+DI151+DM151</f>
        <v>0</v>
      </c>
      <c r="AH151" s="304">
        <f>+AL151+AP151+AT151+AX151+BM151+BQ151+BY151+CO151+CS151+DF151+DJ151+DN151</f>
        <v>0</v>
      </c>
      <c r="AI151" s="304">
        <f>+AM151+AQ151+AU151+AY151+BN151+BR151+BZ151+CP151+CT151+DG151+DK151+DO151</f>
        <v>0</v>
      </c>
      <c r="AJ151" s="304"/>
      <c r="AK151" s="304"/>
      <c r="AL151" s="304"/>
      <c r="AM151" s="304"/>
      <c r="AN151" s="304">
        <v>0</v>
      </c>
      <c r="AO151" s="304"/>
      <c r="AP151" s="304"/>
      <c r="AQ151" s="304"/>
      <c r="AR151" s="304"/>
      <c r="AS151" s="304"/>
      <c r="AT151" s="304"/>
      <c r="AU151" s="304"/>
      <c r="AV151" s="236"/>
      <c r="AW151" s="236"/>
      <c r="AX151" s="314"/>
      <c r="AY151" s="314"/>
      <c r="AZ151" s="236"/>
      <c r="BA151" s="236"/>
      <c r="BB151" s="314">
        <f t="shared" si="152"/>
        <v>0</v>
      </c>
      <c r="BC151" s="314"/>
      <c r="BD151" s="236"/>
      <c r="BE151" s="236"/>
      <c r="BF151" s="314">
        <f t="shared" si="132"/>
        <v>0</v>
      </c>
      <c r="BG151" s="314"/>
      <c r="BH151" s="236"/>
      <c r="BI151" s="236"/>
      <c r="BJ151" s="314">
        <f t="shared" si="133"/>
        <v>0</v>
      </c>
      <c r="BK151" s="314"/>
      <c r="BL151" s="236"/>
      <c r="BM151" s="236"/>
      <c r="BN151" s="314">
        <f t="shared" si="134"/>
        <v>0</v>
      </c>
      <c r="BO151" s="317">
        <v>0</v>
      </c>
      <c r="BP151" s="236">
        <v>0</v>
      </c>
      <c r="BQ151" s="236"/>
      <c r="BR151" s="314">
        <f t="shared" si="135"/>
        <v>0</v>
      </c>
      <c r="BS151" s="317">
        <v>0</v>
      </c>
      <c r="BT151" s="236">
        <v>0</v>
      </c>
      <c r="BU151" s="236"/>
      <c r="BV151" s="314">
        <f t="shared" si="136"/>
        <v>0</v>
      </c>
      <c r="BW151" s="317" t="e">
        <f>BU151/BT151</f>
        <v>#DIV/0!</v>
      </c>
      <c r="BX151" s="236">
        <v>0</v>
      </c>
      <c r="BY151" s="236">
        <v>0</v>
      </c>
      <c r="BZ151" s="314">
        <f t="shared" si="137"/>
        <v>0</v>
      </c>
      <c r="CA151" s="314"/>
      <c r="CB151" s="236"/>
      <c r="CC151" s="236"/>
      <c r="CD151" s="314">
        <f t="shared" si="138"/>
        <v>0</v>
      </c>
      <c r="CE151" s="317" t="e">
        <f>CC151/CB151</f>
        <v>#DIV/0!</v>
      </c>
      <c r="CF151" s="236">
        <v>0</v>
      </c>
      <c r="CG151" s="236"/>
      <c r="CH151" s="314">
        <f t="shared" si="125"/>
        <v>0</v>
      </c>
      <c r="CI151" s="317">
        <v>0</v>
      </c>
      <c r="CJ151" s="236">
        <v>0</v>
      </c>
      <c r="CK151" s="236"/>
      <c r="CL151" s="314">
        <f t="shared" si="139"/>
        <v>0</v>
      </c>
      <c r="CM151" s="317"/>
      <c r="CN151" s="235"/>
      <c r="CO151" s="235"/>
      <c r="CP151" s="235">
        <f t="shared" si="154"/>
        <v>0</v>
      </c>
      <c r="CQ151" s="317">
        <v>0</v>
      </c>
      <c r="CR151" s="309"/>
      <c r="CS151" s="309"/>
      <c r="CT151" s="310">
        <f t="shared" si="147"/>
        <v>0</v>
      </c>
      <c r="CU151" s="311"/>
      <c r="CV151" s="234"/>
      <c r="CW151" s="234"/>
      <c r="CX151" s="310">
        <f t="shared" si="149"/>
        <v>0</v>
      </c>
      <c r="CY151" s="311"/>
      <c r="CZ151" s="234"/>
      <c r="DA151" s="234"/>
      <c r="DB151" s="310">
        <f t="shared" si="140"/>
        <v>0</v>
      </c>
      <c r="DC151" s="311"/>
      <c r="DD151" s="235"/>
      <c r="DE151" s="235"/>
      <c r="DF151" s="235">
        <f t="shared" si="166"/>
        <v>0</v>
      </c>
      <c r="DG151" s="317">
        <v>0</v>
      </c>
      <c r="DH151" s="235"/>
      <c r="DI151" s="235"/>
      <c r="DJ151" s="235">
        <f t="shared" si="167"/>
        <v>0</v>
      </c>
      <c r="DK151" s="317">
        <v>0</v>
      </c>
    </row>
    <row r="152" spans="1:115" s="257" customFormat="1" x14ac:dyDescent="0.2">
      <c r="A152" s="330"/>
      <c r="B152" s="294"/>
      <c r="C152" s="298" t="s">
        <v>328</v>
      </c>
      <c r="D152" s="304">
        <f>D149+D151+D150</f>
        <v>8872.1799999999985</v>
      </c>
      <c r="E152" s="331">
        <f>E149+E151+E150</f>
        <v>24755.397140000001</v>
      </c>
      <c r="F152" s="304">
        <f>F149+F151+F150</f>
        <v>37478.695889999995</v>
      </c>
      <c r="G152" s="317">
        <f t="shared" si="141"/>
        <v>12723.298749999994</v>
      </c>
      <c r="H152" s="303">
        <f t="shared" si="144"/>
        <v>1.51396059930065</v>
      </c>
      <c r="I152" s="304">
        <f>I149+I151+I150</f>
        <v>8199.6950699999998</v>
      </c>
      <c r="J152" s="304">
        <f>J149+J151+J150</f>
        <v>3291.1646900000001</v>
      </c>
      <c r="K152" s="304">
        <f>J152-I152</f>
        <v>-4908.5303800000002</v>
      </c>
      <c r="L152" s="317">
        <f t="shared" si="168"/>
        <v>0.40137647338146687</v>
      </c>
      <c r="M152" s="304">
        <f>M149+M151+M150</f>
        <v>2546.0309999999999</v>
      </c>
      <c r="N152" s="304">
        <f>N149+N151+N150</f>
        <v>1563.0169999999998</v>
      </c>
      <c r="O152" s="304">
        <f t="shared" si="157"/>
        <v>-983.01400000000012</v>
      </c>
      <c r="P152" s="317">
        <f>N152/M152</f>
        <v>0.61390336566993875</v>
      </c>
      <c r="Q152" s="304">
        <f>Q149+Q151+Q150</f>
        <v>2704.7860900000001</v>
      </c>
      <c r="R152" s="304">
        <f>R149+R151+R150</f>
        <v>1904.9069999999999</v>
      </c>
      <c r="S152" s="304">
        <f t="shared" si="158"/>
        <v>-799.87909000000013</v>
      </c>
      <c r="T152" s="317">
        <f t="shared" si="169"/>
        <v>0.70427269906582513</v>
      </c>
      <c r="U152" s="304">
        <f>U149+U151+U150</f>
        <v>594.66350999999997</v>
      </c>
      <c r="V152" s="304">
        <f>V149+V151+V150</f>
        <v>418.38887999999997</v>
      </c>
      <c r="W152" s="304">
        <f t="shared" si="159"/>
        <v>-176.27463</v>
      </c>
      <c r="X152" s="317">
        <f t="shared" si="165"/>
        <v>0.70357247916557042</v>
      </c>
      <c r="Y152" s="304" t="e">
        <f t="shared" si="160"/>
        <v>#REF!</v>
      </c>
      <c r="Z152" s="304" t="e">
        <f t="shared" si="160"/>
        <v>#REF!</v>
      </c>
      <c r="AA152" s="304" t="e">
        <f t="shared" si="161"/>
        <v>#REF!</v>
      </c>
      <c r="AB152" s="317" t="e">
        <f>Z152/Y152</f>
        <v>#REF!</v>
      </c>
      <c r="AC152" s="304" t="e">
        <f>AC149+AC151+AC150</f>
        <v>#REF!</v>
      </c>
      <c r="AD152" s="304" t="e">
        <f>AD149+AD151+AD150</f>
        <v>#REF!</v>
      </c>
      <c r="AE152" s="304" t="e">
        <f>AD152-AC152</f>
        <v>#REF!</v>
      </c>
      <c r="AF152" s="317" t="e">
        <f>AD152/AC152</f>
        <v>#REF!</v>
      </c>
      <c r="AG152" s="304" t="e">
        <f>AG149+AG151+AG150</f>
        <v>#REF!</v>
      </c>
      <c r="AH152" s="304" t="e">
        <f>AH149+AH151+AH150</f>
        <v>#REF!</v>
      </c>
      <c r="AI152" s="304" t="e">
        <f>AI5+AI19+AI36+AI86+AI97+AI149+AI150+AI151+#REF!</f>
        <v>#REF!</v>
      </c>
      <c r="AJ152" s="304">
        <f>AJ149+AJ151+AJ150</f>
        <v>20.9</v>
      </c>
      <c r="AK152" s="304">
        <f>AK149+AK151+AK150</f>
        <v>20.9</v>
      </c>
      <c r="AL152" s="304">
        <f t="shared" si="163"/>
        <v>0</v>
      </c>
      <c r="AM152" s="317">
        <f>AK152/AJ152</f>
        <v>1</v>
      </c>
      <c r="AN152" s="304">
        <f>AN149+AN151+AN150</f>
        <v>13.439</v>
      </c>
      <c r="AO152" s="304">
        <f>AO149+AO151+AO150</f>
        <v>88.852999999999994</v>
      </c>
      <c r="AP152" s="304">
        <f>AO152-AN152</f>
        <v>75.413999999999987</v>
      </c>
      <c r="AQ152" s="317">
        <v>0</v>
      </c>
      <c r="AR152" s="304">
        <f>AR149+AR151+AR150</f>
        <v>0</v>
      </c>
      <c r="AS152" s="304">
        <f>AS5+AS19+AS36+AS86+AS97+AS149+AS150+AS151</f>
        <v>35.904000000000003</v>
      </c>
      <c r="AT152" s="304">
        <f t="shared" si="164"/>
        <v>35.904000000000003</v>
      </c>
      <c r="AU152" s="304"/>
      <c r="AV152" s="304">
        <f>AV149+AV151+AV150</f>
        <v>221.73793000000001</v>
      </c>
      <c r="AW152" s="304">
        <f>AW149+AW151+AW150</f>
        <v>22.680720000000001</v>
      </c>
      <c r="AX152" s="304">
        <f>AW152-AV152</f>
        <v>-199.05721</v>
      </c>
      <c r="AY152" s="317">
        <f>AW152/AV152</f>
        <v>0.10228615374915785</v>
      </c>
      <c r="AZ152" s="304" t="e">
        <f>AZ149+AZ151+AZ150</f>
        <v>#REF!</v>
      </c>
      <c r="BA152" s="304" t="e">
        <f>BA149+BA151+BA150</f>
        <v>#REF!</v>
      </c>
      <c r="BB152" s="304" t="e">
        <f t="shared" si="152"/>
        <v>#REF!</v>
      </c>
      <c r="BC152" s="317" t="e">
        <f>BA152/AZ152</f>
        <v>#REF!</v>
      </c>
      <c r="BD152" s="304" t="e">
        <f>BD149+BD151+BD150</f>
        <v>#REF!</v>
      </c>
      <c r="BE152" s="304" t="e">
        <f>BE149+BE151+BE150</f>
        <v>#REF!</v>
      </c>
      <c r="BF152" s="304" t="e">
        <f t="shared" si="132"/>
        <v>#REF!</v>
      </c>
      <c r="BG152" s="317" t="e">
        <f>BE152/BD152</f>
        <v>#REF!</v>
      </c>
      <c r="BH152" s="304" t="e">
        <f>BH149+BH151+BH150</f>
        <v>#REF!</v>
      </c>
      <c r="BI152" s="304" t="e">
        <f>BI149+BI151+BI150</f>
        <v>#REF!</v>
      </c>
      <c r="BJ152" s="304" t="e">
        <f t="shared" si="133"/>
        <v>#REF!</v>
      </c>
      <c r="BK152" s="317" t="e">
        <f>BI152/BH152</f>
        <v>#REF!</v>
      </c>
      <c r="BL152" s="304">
        <f>BL149+BL151+BL150</f>
        <v>98.226979999999998</v>
      </c>
      <c r="BM152" s="304">
        <f>BM149+BM151+BM150</f>
        <v>77.879689999999997</v>
      </c>
      <c r="BN152" s="304">
        <f>BM152-BL152</f>
        <v>-20.347290000000001</v>
      </c>
      <c r="BO152" s="317">
        <f>BM152/BL152</f>
        <v>0.79285436648871821</v>
      </c>
      <c r="BP152" s="304" t="e">
        <f>BP149+BP151+BP150</f>
        <v>#REF!</v>
      </c>
      <c r="BQ152" s="304" t="e">
        <f>BQ149+BQ151+BQ150</f>
        <v>#REF!</v>
      </c>
      <c r="BR152" s="304" t="e">
        <f>BQ152-BP152</f>
        <v>#REF!</v>
      </c>
      <c r="BS152" s="317" t="e">
        <f>BQ152/BP152</f>
        <v>#REF!</v>
      </c>
      <c r="BT152" s="304" t="e">
        <f>BT149+BT151+BT150</f>
        <v>#REF!</v>
      </c>
      <c r="BU152" s="304" t="e">
        <f>BU149+BU151+BU150</f>
        <v>#REF!</v>
      </c>
      <c r="BV152" s="304" t="e">
        <f>BU152-BT152</f>
        <v>#REF!</v>
      </c>
      <c r="BW152" s="317" t="e">
        <f>BU152/BT152</f>
        <v>#REF!</v>
      </c>
      <c r="BX152" s="304" t="e">
        <f>BX149+BX151+BX150</f>
        <v>#REF!</v>
      </c>
      <c r="BY152" s="304" t="e">
        <f>BY149+BY151+BY150</f>
        <v>#REF!</v>
      </c>
      <c r="BZ152" s="304" t="e">
        <f t="shared" si="137"/>
        <v>#REF!</v>
      </c>
      <c r="CA152" s="317" t="e">
        <f>BY152/BX152</f>
        <v>#REF!</v>
      </c>
      <c r="CB152" s="304" t="e">
        <f>CB149+CB151+CB150</f>
        <v>#REF!</v>
      </c>
      <c r="CC152" s="304" t="e">
        <f>CC149+CC151+CC150</f>
        <v>#REF!</v>
      </c>
      <c r="CD152" s="304" t="e">
        <f>CC152-CB152</f>
        <v>#REF!</v>
      </c>
      <c r="CE152" s="317" t="e">
        <f>CC152/CB152</f>
        <v>#REF!</v>
      </c>
      <c r="CF152" s="304">
        <f>CF149+CF151+CF150</f>
        <v>417.72694999999999</v>
      </c>
      <c r="CG152" s="304">
        <f>CG149+CG151+CG150</f>
        <v>14902.083540000001</v>
      </c>
      <c r="CH152" s="304">
        <f t="shared" si="125"/>
        <v>14484.356590000001</v>
      </c>
      <c r="CI152" s="317">
        <f>CG152/CF152</f>
        <v>35.67422101925672</v>
      </c>
      <c r="CJ152" s="304">
        <f>CJ149+CJ151+CJ150</f>
        <v>0</v>
      </c>
      <c r="CK152" s="304">
        <f>CK149+CK151+CK150</f>
        <v>243.13354000000001</v>
      </c>
      <c r="CL152" s="314">
        <f t="shared" si="139"/>
        <v>243.13354000000001</v>
      </c>
      <c r="CM152" s="317"/>
      <c r="CN152" s="332">
        <f>CN149+CN151+CN150</f>
        <v>67.364000000000004</v>
      </c>
      <c r="CO152" s="332">
        <f>CO149+CO151+CO150</f>
        <v>41.038580000000003</v>
      </c>
      <c r="CP152" s="332">
        <f t="shared" si="154"/>
        <v>-26.325420000000001</v>
      </c>
      <c r="CQ152" s="314">
        <f>CO152/CN152</f>
        <v>0.60920640104506862</v>
      </c>
      <c r="CR152" s="297" t="e">
        <f>CR149+CR151+CR150</f>
        <v>#REF!</v>
      </c>
      <c r="CS152" s="297" t="e">
        <f>CS149+CS151+CS150</f>
        <v>#REF!</v>
      </c>
      <c r="CT152" s="297" t="e">
        <f>CT5+CT19+CT36+CT86+CT97+CT149+CT150+CT151+#REF!</f>
        <v>#REF!</v>
      </c>
      <c r="CU152" s="303" t="e">
        <f>CS152/CR152</f>
        <v>#REF!</v>
      </c>
      <c r="CV152" s="331" t="e">
        <f>CV149+CV151+CV150</f>
        <v>#REF!</v>
      </c>
      <c r="CW152" s="331" t="e">
        <f>CW149+CW151+CW150</f>
        <v>#REF!</v>
      </c>
      <c r="CX152" s="297" t="e">
        <f>CX5+CX19+CX36+CX86+CX97+CX149+CX150+CX151+#REF!</f>
        <v>#REF!</v>
      </c>
      <c r="CY152" s="303" t="e">
        <f>CW152/CV152</f>
        <v>#REF!</v>
      </c>
      <c r="CZ152" s="331" t="e">
        <f>CZ149+CZ151+CZ150</f>
        <v>#REF!</v>
      </c>
      <c r="DA152" s="331" t="e">
        <f>DA149+DA151+DA150</f>
        <v>#REF!</v>
      </c>
      <c r="DB152" s="331" t="e">
        <f t="shared" si="140"/>
        <v>#REF!</v>
      </c>
      <c r="DC152" s="303" t="e">
        <f>DA152/CZ152</f>
        <v>#REF!</v>
      </c>
      <c r="DD152" s="332">
        <f>DD149+DD151+DD150</f>
        <v>0</v>
      </c>
      <c r="DE152" s="332">
        <f>DE149+DE151+DE150</f>
        <v>0</v>
      </c>
      <c r="DF152" s="332">
        <f t="shared" si="166"/>
        <v>0</v>
      </c>
      <c r="DG152" s="314" t="e">
        <f>DE152/DD152</f>
        <v>#DIV/0!</v>
      </c>
      <c r="DH152" s="332">
        <f>DH149+DH151+DH150</f>
        <v>9870.8266100000001</v>
      </c>
      <c r="DI152" s="332">
        <f>DI149+DI151+DI150</f>
        <v>14886.697249999999</v>
      </c>
      <c r="DJ152" s="332">
        <f t="shared" si="167"/>
        <v>5015.8706399999992</v>
      </c>
      <c r="DK152" s="314">
        <f>DI152/DH152</f>
        <v>1.5081510230276447</v>
      </c>
    </row>
    <row r="153" spans="1:115" x14ac:dyDescent="0.2">
      <c r="AI153" s="334"/>
    </row>
    <row r="154" spans="1:115" ht="14.25" customHeight="1" x14ac:dyDescent="0.2">
      <c r="E154" s="273"/>
      <c r="F154" s="335"/>
      <c r="AI154" s="334"/>
    </row>
    <row r="155" spans="1:115" s="272" customFormat="1" x14ac:dyDescent="0.2">
      <c r="B155" s="293"/>
      <c r="C155" s="270"/>
      <c r="D155" s="271"/>
      <c r="F155" s="336"/>
      <c r="G155" s="252"/>
      <c r="H155" s="252"/>
      <c r="K155" s="252"/>
      <c r="L155" s="252"/>
      <c r="O155" s="252"/>
      <c r="P155" s="252"/>
      <c r="S155" s="252"/>
      <c r="T155" s="252"/>
      <c r="W155" s="252"/>
      <c r="X155" s="252"/>
      <c r="Y155" s="333"/>
      <c r="Z155" s="333"/>
      <c r="AA155" s="252"/>
      <c r="AB155" s="252"/>
      <c r="AE155" s="252"/>
      <c r="AF155" s="252"/>
      <c r="AG155" s="252"/>
      <c r="AH155" s="252"/>
      <c r="AI155" s="334"/>
      <c r="AL155" s="252"/>
      <c r="AM155" s="252"/>
      <c r="AP155" s="252"/>
      <c r="AQ155" s="252"/>
      <c r="AR155" s="252"/>
      <c r="AS155" s="252"/>
      <c r="AT155" s="252"/>
      <c r="AU155" s="252"/>
      <c r="AX155" s="252"/>
      <c r="AY155" s="252"/>
      <c r="AZ155" s="252"/>
      <c r="BA155" s="252"/>
      <c r="BB155" s="252"/>
      <c r="BC155" s="252"/>
      <c r="BF155" s="252"/>
      <c r="BG155" s="252"/>
      <c r="BJ155" s="252"/>
      <c r="BK155" s="252"/>
      <c r="BL155" s="252"/>
      <c r="BM155" s="252"/>
      <c r="BN155" s="252"/>
      <c r="BO155" s="252"/>
      <c r="BP155" s="252"/>
      <c r="BQ155" s="252"/>
      <c r="BR155" s="252"/>
      <c r="BS155" s="252"/>
      <c r="BT155" s="252"/>
      <c r="BU155" s="252"/>
      <c r="BV155" s="252"/>
      <c r="BW155" s="252"/>
      <c r="BZ155" s="252"/>
      <c r="CA155" s="252"/>
      <c r="CB155" s="252"/>
      <c r="CC155" s="252"/>
      <c r="CD155" s="252"/>
      <c r="CE155" s="252"/>
      <c r="CH155" s="252"/>
      <c r="CI155" s="252"/>
      <c r="CL155" s="252"/>
      <c r="CM155" s="252"/>
      <c r="CN155" s="252"/>
      <c r="CO155" s="252"/>
      <c r="CP155" s="252"/>
      <c r="CQ155" s="252"/>
      <c r="CR155" s="252"/>
      <c r="CS155" s="252"/>
      <c r="CT155" s="252"/>
      <c r="CU155" s="252"/>
      <c r="CX155" s="252"/>
      <c r="CY155" s="252"/>
      <c r="DD155" s="252"/>
      <c r="DE155" s="252"/>
      <c r="DF155" s="252"/>
      <c r="DG155" s="252"/>
      <c r="DH155" s="252"/>
      <c r="DI155" s="252"/>
      <c r="DJ155" s="252"/>
      <c r="DK155" s="252"/>
    </row>
    <row r="156" spans="1:115" s="272" customFormat="1" x14ac:dyDescent="0.2">
      <c r="B156" s="293"/>
      <c r="C156" s="274"/>
      <c r="D156" s="271"/>
      <c r="F156" s="335"/>
      <c r="G156" s="252"/>
      <c r="H156" s="252"/>
      <c r="K156" s="252"/>
      <c r="L156" s="252"/>
      <c r="O156" s="252"/>
      <c r="P156" s="252"/>
      <c r="S156" s="252"/>
      <c r="T156" s="252"/>
      <c r="W156" s="252"/>
      <c r="X156" s="252"/>
      <c r="Y156" s="333"/>
      <c r="Z156" s="333"/>
      <c r="AA156" s="252"/>
      <c r="AB156" s="252"/>
      <c r="AE156" s="252"/>
      <c r="AF156" s="252"/>
      <c r="AG156" s="252"/>
      <c r="AH156" s="252"/>
      <c r="AI156" s="334"/>
      <c r="AL156" s="252"/>
      <c r="AM156" s="252"/>
      <c r="AP156" s="252"/>
      <c r="AQ156" s="252"/>
      <c r="AR156" s="252"/>
      <c r="AS156" s="252"/>
      <c r="AT156" s="252"/>
      <c r="AU156" s="252"/>
      <c r="AX156" s="252"/>
      <c r="AY156" s="252"/>
      <c r="AZ156" s="252"/>
      <c r="BA156" s="252"/>
      <c r="BB156" s="252"/>
      <c r="BC156" s="252"/>
      <c r="BF156" s="252"/>
      <c r="BG156" s="252"/>
      <c r="BJ156" s="252"/>
      <c r="BK156" s="252"/>
      <c r="BL156" s="252"/>
      <c r="BM156" s="252"/>
      <c r="BN156" s="252"/>
      <c r="BO156" s="252"/>
      <c r="BP156" s="252"/>
      <c r="BQ156" s="252"/>
      <c r="BR156" s="252"/>
      <c r="BS156" s="252"/>
      <c r="BT156" s="252"/>
      <c r="BU156" s="252"/>
      <c r="BV156" s="252"/>
      <c r="BW156" s="252"/>
      <c r="BZ156" s="252"/>
      <c r="CA156" s="252"/>
      <c r="CB156" s="252"/>
      <c r="CC156" s="252"/>
      <c r="CD156" s="252"/>
      <c r="CE156" s="252"/>
      <c r="CH156" s="252"/>
      <c r="CI156" s="252"/>
      <c r="CL156" s="252"/>
      <c r="CM156" s="252"/>
      <c r="CN156" s="252"/>
      <c r="CO156" s="252"/>
      <c r="CP156" s="252"/>
      <c r="CQ156" s="252"/>
      <c r="CR156" s="252"/>
      <c r="CS156" s="252"/>
      <c r="CT156" s="252"/>
      <c r="CU156" s="252"/>
      <c r="CX156" s="252"/>
      <c r="CY156" s="252"/>
      <c r="DD156" s="252"/>
      <c r="DE156" s="252"/>
      <c r="DF156" s="252"/>
      <c r="DG156" s="252"/>
      <c r="DH156" s="252"/>
      <c r="DI156" s="252"/>
      <c r="DJ156" s="252"/>
      <c r="DK156" s="252"/>
    </row>
    <row r="157" spans="1:115" s="272" customFormat="1" x14ac:dyDescent="0.2">
      <c r="B157" s="293"/>
      <c r="C157" s="270"/>
      <c r="D157" s="271"/>
      <c r="G157" s="252"/>
      <c r="H157" s="252"/>
      <c r="K157" s="252"/>
      <c r="L157" s="252"/>
      <c r="O157" s="252"/>
      <c r="P157" s="252"/>
      <c r="S157" s="252"/>
      <c r="T157" s="252"/>
      <c r="W157" s="252"/>
      <c r="X157" s="252"/>
      <c r="Y157" s="333"/>
      <c r="Z157" s="333"/>
      <c r="AA157" s="252"/>
      <c r="AB157" s="252"/>
      <c r="AE157" s="252"/>
      <c r="AF157" s="252"/>
      <c r="AG157" s="252"/>
      <c r="AH157" s="252"/>
      <c r="AI157" s="334"/>
      <c r="AL157" s="252"/>
      <c r="AM157" s="252"/>
      <c r="AP157" s="252"/>
      <c r="AQ157" s="252"/>
      <c r="AR157" s="252"/>
      <c r="AS157" s="252"/>
      <c r="AT157" s="252"/>
      <c r="AU157" s="252"/>
      <c r="AX157" s="252"/>
      <c r="AY157" s="252"/>
      <c r="AZ157" s="252"/>
      <c r="BA157" s="252"/>
      <c r="BB157" s="252"/>
      <c r="BC157" s="252"/>
      <c r="BF157" s="252"/>
      <c r="BG157" s="252"/>
      <c r="BJ157" s="252"/>
      <c r="BK157" s="252"/>
      <c r="BL157" s="252"/>
      <c r="BM157" s="252"/>
      <c r="BN157" s="252"/>
      <c r="BO157" s="252"/>
      <c r="BP157" s="252"/>
      <c r="BQ157" s="252"/>
      <c r="BR157" s="252"/>
      <c r="BS157" s="252"/>
      <c r="BT157" s="252"/>
      <c r="BU157" s="252"/>
      <c r="BV157" s="252"/>
      <c r="BW157" s="252"/>
      <c r="BZ157" s="252"/>
      <c r="CA157" s="252"/>
      <c r="CB157" s="252"/>
      <c r="CC157" s="252"/>
      <c r="CD157" s="252"/>
      <c r="CE157" s="252"/>
      <c r="CH157" s="252"/>
      <c r="CI157" s="252"/>
      <c r="CL157" s="252"/>
      <c r="CM157" s="252"/>
      <c r="CN157" s="252"/>
      <c r="CO157" s="252"/>
      <c r="CP157" s="252"/>
      <c r="CQ157" s="252"/>
      <c r="CR157" s="252"/>
      <c r="CS157" s="252"/>
      <c r="CT157" s="252"/>
      <c r="CU157" s="252"/>
      <c r="CX157" s="252"/>
      <c r="CY157" s="252"/>
      <c r="DD157" s="252"/>
      <c r="DE157" s="252"/>
      <c r="DF157" s="252"/>
      <c r="DG157" s="252"/>
      <c r="DH157" s="252"/>
      <c r="DI157" s="252"/>
      <c r="DJ157" s="252"/>
      <c r="DK157" s="252"/>
    </row>
    <row r="158" spans="1:115" s="272" customFormat="1" x14ac:dyDescent="0.2">
      <c r="B158" s="293"/>
      <c r="C158" s="270"/>
      <c r="D158" s="271"/>
      <c r="G158" s="252"/>
      <c r="H158" s="252"/>
      <c r="K158" s="252"/>
      <c r="L158" s="252"/>
      <c r="O158" s="252"/>
      <c r="P158" s="252"/>
      <c r="S158" s="252"/>
      <c r="T158" s="252"/>
      <c r="W158" s="252"/>
      <c r="X158" s="252"/>
      <c r="Y158" s="333"/>
      <c r="Z158" s="333"/>
      <c r="AA158" s="252"/>
      <c r="AB158" s="252"/>
      <c r="AE158" s="252"/>
      <c r="AF158" s="252"/>
      <c r="AG158" s="252"/>
      <c r="AH158" s="252"/>
      <c r="AI158" s="334"/>
      <c r="AL158" s="252"/>
      <c r="AM158" s="252"/>
      <c r="AP158" s="252"/>
      <c r="AQ158" s="252"/>
      <c r="AR158" s="252"/>
      <c r="AS158" s="252"/>
      <c r="AT158" s="252"/>
      <c r="AU158" s="252"/>
      <c r="AX158" s="252"/>
      <c r="AY158" s="252"/>
      <c r="AZ158" s="252"/>
      <c r="BA158" s="252"/>
      <c r="BB158" s="252"/>
      <c r="BC158" s="252"/>
      <c r="BF158" s="252"/>
      <c r="BG158" s="252"/>
      <c r="BJ158" s="252"/>
      <c r="BK158" s="252"/>
      <c r="BL158" s="252"/>
      <c r="BM158" s="252"/>
      <c r="BN158" s="252"/>
      <c r="BO158" s="252"/>
      <c r="BP158" s="252"/>
      <c r="BQ158" s="252"/>
      <c r="BR158" s="252"/>
      <c r="BS158" s="252"/>
      <c r="BT158" s="252"/>
      <c r="BU158" s="252"/>
      <c r="BV158" s="252"/>
      <c r="BW158" s="252"/>
      <c r="BZ158" s="252"/>
      <c r="CA158" s="252"/>
      <c r="CB158" s="252"/>
      <c r="CC158" s="252"/>
      <c r="CD158" s="252"/>
      <c r="CE158" s="252"/>
      <c r="CH158" s="252"/>
      <c r="CI158" s="252"/>
      <c r="CL158" s="252"/>
      <c r="CM158" s="252"/>
      <c r="CN158" s="252"/>
      <c r="CO158" s="252"/>
      <c r="CP158" s="252"/>
      <c r="CQ158" s="252"/>
      <c r="CR158" s="252"/>
      <c r="CS158" s="252"/>
      <c r="CT158" s="252"/>
      <c r="CU158" s="252"/>
      <c r="CX158" s="252"/>
      <c r="CY158" s="252"/>
      <c r="DD158" s="252"/>
      <c r="DE158" s="252"/>
      <c r="DF158" s="252"/>
      <c r="DG158" s="252"/>
      <c r="DH158" s="252"/>
      <c r="DI158" s="252"/>
      <c r="DJ158" s="252"/>
      <c r="DK158" s="252"/>
    </row>
    <row r="159" spans="1:115" s="272" customFormat="1" x14ac:dyDescent="0.2">
      <c r="B159" s="293"/>
      <c r="C159" s="270"/>
      <c r="D159" s="271"/>
      <c r="G159" s="252"/>
      <c r="H159" s="252"/>
      <c r="K159" s="252"/>
      <c r="L159" s="252"/>
      <c r="O159" s="252"/>
      <c r="P159" s="252"/>
      <c r="S159" s="252"/>
      <c r="T159" s="252"/>
      <c r="W159" s="252"/>
      <c r="X159" s="252"/>
      <c r="Y159" s="333"/>
      <c r="Z159" s="333"/>
      <c r="AA159" s="252"/>
      <c r="AB159" s="252"/>
      <c r="AE159" s="252"/>
      <c r="AF159" s="252"/>
      <c r="AG159" s="252"/>
      <c r="AH159" s="252"/>
      <c r="AI159" s="334"/>
      <c r="AL159" s="252"/>
      <c r="AM159" s="252"/>
      <c r="AP159" s="252"/>
      <c r="AQ159" s="252"/>
      <c r="AR159" s="252"/>
      <c r="AS159" s="252"/>
      <c r="AT159" s="252"/>
      <c r="AU159" s="252"/>
      <c r="AX159" s="252"/>
      <c r="AY159" s="252"/>
      <c r="AZ159" s="252"/>
      <c r="BA159" s="252"/>
      <c r="BB159" s="252"/>
      <c r="BC159" s="252"/>
      <c r="BF159" s="252"/>
      <c r="BG159" s="252"/>
      <c r="BJ159" s="252"/>
      <c r="BK159" s="252"/>
      <c r="BL159" s="252"/>
      <c r="BM159" s="252"/>
      <c r="BN159" s="252"/>
      <c r="BO159" s="252"/>
      <c r="BP159" s="252"/>
      <c r="BQ159" s="252"/>
      <c r="BR159" s="252"/>
      <c r="BS159" s="252"/>
      <c r="BT159" s="252"/>
      <c r="BU159" s="252"/>
      <c r="BV159" s="252"/>
      <c r="BW159" s="252"/>
      <c r="BZ159" s="252"/>
      <c r="CA159" s="252"/>
      <c r="CB159" s="252"/>
      <c r="CC159" s="252"/>
      <c r="CD159" s="252"/>
      <c r="CE159" s="252"/>
      <c r="CH159" s="252"/>
      <c r="CI159" s="252"/>
      <c r="CL159" s="252"/>
      <c r="CM159" s="252"/>
      <c r="CN159" s="252"/>
      <c r="CO159" s="252"/>
      <c r="CP159" s="252"/>
      <c r="CQ159" s="252"/>
      <c r="CR159" s="252"/>
      <c r="CS159" s="252"/>
      <c r="CT159" s="252"/>
      <c r="CU159" s="252"/>
      <c r="CX159" s="252"/>
      <c r="CY159" s="252"/>
      <c r="DD159" s="252"/>
      <c r="DE159" s="252"/>
      <c r="DF159" s="252"/>
      <c r="DG159" s="252"/>
      <c r="DH159" s="252"/>
      <c r="DI159" s="252"/>
      <c r="DJ159" s="252"/>
      <c r="DK159" s="252"/>
    </row>
    <row r="160" spans="1:115" s="272" customFormat="1" x14ac:dyDescent="0.2">
      <c r="B160" s="293"/>
      <c r="C160" s="270"/>
      <c r="D160" s="271"/>
      <c r="G160" s="252"/>
      <c r="H160" s="252"/>
      <c r="K160" s="252"/>
      <c r="L160" s="252"/>
      <c r="O160" s="252"/>
      <c r="P160" s="252"/>
      <c r="S160" s="252"/>
      <c r="T160" s="252"/>
      <c r="W160" s="252"/>
      <c r="X160" s="252"/>
      <c r="Y160" s="333"/>
      <c r="Z160" s="333"/>
      <c r="AA160" s="252"/>
      <c r="AB160" s="252"/>
      <c r="AE160" s="252"/>
      <c r="AF160" s="252"/>
      <c r="AG160" s="252"/>
      <c r="AH160" s="252"/>
      <c r="AI160" s="334"/>
      <c r="AL160" s="252"/>
      <c r="AM160" s="252"/>
      <c r="AP160" s="252"/>
      <c r="AQ160" s="252"/>
      <c r="AR160" s="252"/>
      <c r="AS160" s="252"/>
      <c r="AT160" s="252"/>
      <c r="AU160" s="252"/>
      <c r="AX160" s="252"/>
      <c r="AY160" s="252"/>
      <c r="AZ160" s="252"/>
      <c r="BA160" s="252"/>
      <c r="BB160" s="252"/>
      <c r="BC160" s="252"/>
      <c r="BF160" s="252"/>
      <c r="BG160" s="252"/>
      <c r="BJ160" s="252"/>
      <c r="BK160" s="252"/>
      <c r="BL160" s="252"/>
      <c r="BM160" s="252"/>
      <c r="BN160" s="252"/>
      <c r="BO160" s="252"/>
      <c r="BP160" s="252"/>
      <c r="BQ160" s="252"/>
      <c r="BR160" s="252"/>
      <c r="BS160" s="252"/>
      <c r="BT160" s="252"/>
      <c r="BU160" s="252"/>
      <c r="BV160" s="252"/>
      <c r="BW160" s="252"/>
      <c r="BZ160" s="252"/>
      <c r="CA160" s="252"/>
      <c r="CB160" s="252"/>
      <c r="CC160" s="252"/>
      <c r="CD160" s="252"/>
      <c r="CE160" s="252"/>
      <c r="CH160" s="252"/>
      <c r="CI160" s="252"/>
      <c r="CL160" s="252"/>
      <c r="CM160" s="252"/>
      <c r="CN160" s="252"/>
      <c r="CO160" s="252"/>
      <c r="CP160" s="252"/>
      <c r="CQ160" s="252"/>
      <c r="CR160" s="252"/>
      <c r="CS160" s="252"/>
      <c r="CT160" s="252"/>
      <c r="CU160" s="252"/>
      <c r="CX160" s="252"/>
      <c r="CY160" s="252"/>
      <c r="DD160" s="252"/>
      <c r="DE160" s="252"/>
      <c r="DF160" s="252"/>
      <c r="DG160" s="252"/>
      <c r="DH160" s="252"/>
      <c r="DI160" s="252"/>
      <c r="DJ160" s="252"/>
      <c r="DK160" s="252"/>
    </row>
    <row r="161" spans="2:115" s="272" customFormat="1" x14ac:dyDescent="0.2">
      <c r="B161" s="293"/>
      <c r="C161" s="270"/>
      <c r="D161" s="271"/>
      <c r="G161" s="252"/>
      <c r="H161" s="252"/>
      <c r="K161" s="252"/>
      <c r="L161" s="252"/>
      <c r="O161" s="252"/>
      <c r="P161" s="252"/>
      <c r="S161" s="252"/>
      <c r="T161" s="252"/>
      <c r="W161" s="252"/>
      <c r="X161" s="252"/>
      <c r="Y161" s="333"/>
      <c r="Z161" s="333"/>
      <c r="AA161" s="252"/>
      <c r="AB161" s="252"/>
      <c r="AE161" s="252"/>
      <c r="AF161" s="252"/>
      <c r="AG161" s="252"/>
      <c r="AH161" s="252"/>
      <c r="AI161" s="337"/>
      <c r="AL161" s="252"/>
      <c r="AM161" s="252"/>
      <c r="AP161" s="252"/>
      <c r="AQ161" s="252"/>
      <c r="AR161" s="252"/>
      <c r="AS161" s="252"/>
      <c r="AT161" s="252"/>
      <c r="AU161" s="252"/>
      <c r="AX161" s="252"/>
      <c r="AY161" s="252"/>
      <c r="AZ161" s="252"/>
      <c r="BA161" s="252"/>
      <c r="BB161" s="252"/>
      <c r="BC161" s="252"/>
      <c r="BF161" s="252"/>
      <c r="BG161" s="252"/>
      <c r="BJ161" s="252"/>
      <c r="BK161" s="252"/>
      <c r="BL161" s="252"/>
      <c r="BM161" s="252"/>
      <c r="BN161" s="252"/>
      <c r="BO161" s="252"/>
      <c r="BP161" s="252"/>
      <c r="BQ161" s="252"/>
      <c r="BR161" s="252"/>
      <c r="BS161" s="252"/>
      <c r="BT161" s="252"/>
      <c r="BU161" s="252"/>
      <c r="BV161" s="252"/>
      <c r="BW161" s="252"/>
      <c r="BZ161" s="252"/>
      <c r="CA161" s="252"/>
      <c r="CB161" s="252"/>
      <c r="CC161" s="252"/>
      <c r="CD161" s="252"/>
      <c r="CE161" s="252"/>
      <c r="CH161" s="252"/>
      <c r="CI161" s="252"/>
      <c r="CL161" s="252"/>
      <c r="CM161" s="252"/>
      <c r="CN161" s="252"/>
      <c r="CO161" s="252"/>
      <c r="CP161" s="252"/>
      <c r="CQ161" s="252"/>
      <c r="CR161" s="252"/>
      <c r="CS161" s="252"/>
      <c r="CT161" s="252"/>
      <c r="CU161" s="252"/>
      <c r="CX161" s="252"/>
      <c r="CY161" s="252"/>
      <c r="DD161" s="252"/>
      <c r="DE161" s="252"/>
      <c r="DF161" s="252"/>
      <c r="DG161" s="252"/>
      <c r="DH161" s="252"/>
      <c r="DI161" s="252"/>
      <c r="DJ161" s="252"/>
      <c r="DK161" s="252"/>
    </row>
    <row r="162" spans="2:115" s="272" customFormat="1" x14ac:dyDescent="0.2">
      <c r="B162" s="293"/>
      <c r="C162" s="270"/>
      <c r="D162" s="271"/>
      <c r="G162" s="252"/>
      <c r="H162" s="252"/>
      <c r="K162" s="252"/>
      <c r="L162" s="252"/>
      <c r="O162" s="252"/>
      <c r="P162" s="252"/>
      <c r="S162" s="252"/>
      <c r="T162" s="252"/>
      <c r="W162" s="252"/>
      <c r="X162" s="252"/>
      <c r="Y162" s="333"/>
      <c r="Z162" s="333"/>
      <c r="AA162" s="252"/>
      <c r="AB162" s="252"/>
      <c r="AE162" s="252"/>
      <c r="AF162" s="252"/>
      <c r="AG162" s="252"/>
      <c r="AH162" s="252"/>
      <c r="AI162" s="334"/>
      <c r="AL162" s="252"/>
      <c r="AM162" s="252"/>
      <c r="AP162" s="252"/>
      <c r="AQ162" s="252"/>
      <c r="AR162" s="252"/>
      <c r="AS162" s="252"/>
      <c r="AT162" s="252"/>
      <c r="AU162" s="252"/>
      <c r="AX162" s="252"/>
      <c r="AY162" s="252"/>
      <c r="AZ162" s="252"/>
      <c r="BA162" s="252"/>
      <c r="BB162" s="252"/>
      <c r="BC162" s="252"/>
      <c r="BF162" s="252"/>
      <c r="BG162" s="252"/>
      <c r="BJ162" s="252"/>
      <c r="BK162" s="252"/>
      <c r="BL162" s="252"/>
      <c r="BM162" s="252"/>
      <c r="BN162" s="252"/>
      <c r="BO162" s="252"/>
      <c r="BP162" s="252"/>
      <c r="BQ162" s="252"/>
      <c r="BR162" s="252"/>
      <c r="BS162" s="252"/>
      <c r="BT162" s="252"/>
      <c r="BU162" s="252"/>
      <c r="BV162" s="252"/>
      <c r="BW162" s="252"/>
      <c r="BZ162" s="252"/>
      <c r="CA162" s="252"/>
      <c r="CB162" s="252"/>
      <c r="CC162" s="252"/>
      <c r="CD162" s="252"/>
      <c r="CE162" s="252"/>
      <c r="CH162" s="252"/>
      <c r="CI162" s="252"/>
      <c r="CL162" s="252"/>
      <c r="CM162" s="252"/>
      <c r="CN162" s="252"/>
      <c r="CO162" s="252"/>
      <c r="CP162" s="252"/>
      <c r="CQ162" s="252"/>
      <c r="CR162" s="252"/>
      <c r="CS162" s="252"/>
      <c r="CT162" s="252"/>
      <c r="CU162" s="252"/>
      <c r="CX162" s="252"/>
      <c r="CY162" s="252"/>
      <c r="DD162" s="252"/>
      <c r="DE162" s="252"/>
      <c r="DF162" s="252"/>
      <c r="DG162" s="252"/>
      <c r="DH162" s="252"/>
      <c r="DI162" s="252"/>
      <c r="DJ162" s="252"/>
      <c r="DK162" s="252"/>
    </row>
    <row r="163" spans="2:115" s="272" customFormat="1" x14ac:dyDescent="0.2">
      <c r="B163" s="293"/>
      <c r="C163" s="270"/>
      <c r="D163" s="271"/>
      <c r="G163" s="252"/>
      <c r="H163" s="252"/>
      <c r="K163" s="252"/>
      <c r="L163" s="252"/>
      <c r="O163" s="252"/>
      <c r="P163" s="252"/>
      <c r="S163" s="252"/>
      <c r="T163" s="252"/>
      <c r="W163" s="252"/>
      <c r="X163" s="252"/>
      <c r="Y163" s="333"/>
      <c r="Z163" s="333"/>
      <c r="AA163" s="252"/>
      <c r="AB163" s="252"/>
      <c r="AE163" s="252"/>
      <c r="AF163" s="252"/>
      <c r="AG163" s="252"/>
      <c r="AH163" s="252"/>
      <c r="AI163" s="334"/>
      <c r="AL163" s="252"/>
      <c r="AM163" s="252"/>
      <c r="AP163" s="252"/>
      <c r="AQ163" s="252"/>
      <c r="AR163" s="252"/>
      <c r="AS163" s="252"/>
      <c r="AT163" s="252"/>
      <c r="AU163" s="252"/>
      <c r="AX163" s="252"/>
      <c r="AY163" s="252"/>
      <c r="AZ163" s="252"/>
      <c r="BA163" s="252"/>
      <c r="BB163" s="252"/>
      <c r="BC163" s="252"/>
      <c r="BF163" s="252"/>
      <c r="BG163" s="252"/>
      <c r="BJ163" s="252"/>
      <c r="BK163" s="252"/>
      <c r="BL163" s="252"/>
      <c r="BM163" s="252"/>
      <c r="BN163" s="252"/>
      <c r="BO163" s="252"/>
      <c r="BP163" s="252"/>
      <c r="BQ163" s="252"/>
      <c r="BR163" s="252"/>
      <c r="BS163" s="252"/>
      <c r="BT163" s="252"/>
      <c r="BU163" s="252"/>
      <c r="BV163" s="252"/>
      <c r="BW163" s="252"/>
      <c r="BZ163" s="252"/>
      <c r="CA163" s="252"/>
      <c r="CB163" s="252"/>
      <c r="CC163" s="252"/>
      <c r="CD163" s="252"/>
      <c r="CE163" s="252"/>
      <c r="CH163" s="252"/>
      <c r="CI163" s="252"/>
      <c r="CL163" s="252"/>
      <c r="CM163" s="252"/>
      <c r="CN163" s="252"/>
      <c r="CO163" s="252"/>
      <c r="CP163" s="252"/>
      <c r="CQ163" s="252"/>
      <c r="CR163" s="252"/>
      <c r="CS163" s="252"/>
      <c r="CT163" s="252"/>
      <c r="CU163" s="252"/>
      <c r="CX163" s="252"/>
      <c r="CY163" s="252"/>
      <c r="DD163" s="252"/>
      <c r="DE163" s="252"/>
      <c r="DF163" s="252"/>
      <c r="DG163" s="252"/>
      <c r="DH163" s="252"/>
      <c r="DI163" s="252"/>
      <c r="DJ163" s="252"/>
      <c r="DK163" s="252"/>
    </row>
    <row r="164" spans="2:115" s="272" customFormat="1" x14ac:dyDescent="0.2">
      <c r="B164" s="293"/>
      <c r="C164" s="270"/>
      <c r="D164" s="271"/>
      <c r="G164" s="252"/>
      <c r="H164" s="252"/>
      <c r="K164" s="252"/>
      <c r="L164" s="252"/>
      <c r="O164" s="252"/>
      <c r="P164" s="252"/>
      <c r="S164" s="252"/>
      <c r="T164" s="252"/>
      <c r="W164" s="252"/>
      <c r="X164" s="252"/>
      <c r="Y164" s="333"/>
      <c r="Z164" s="333"/>
      <c r="AA164" s="252"/>
      <c r="AB164" s="252"/>
      <c r="AE164" s="252"/>
      <c r="AF164" s="252"/>
      <c r="AG164" s="252"/>
      <c r="AH164" s="252"/>
      <c r="AI164" s="337"/>
      <c r="AL164" s="252"/>
      <c r="AM164" s="252"/>
      <c r="AP164" s="252"/>
      <c r="AQ164" s="252"/>
      <c r="AR164" s="252"/>
      <c r="AS164" s="252"/>
      <c r="AT164" s="252"/>
      <c r="AU164" s="252"/>
      <c r="AX164" s="252"/>
      <c r="AY164" s="252"/>
      <c r="AZ164" s="252"/>
      <c r="BA164" s="252"/>
      <c r="BB164" s="252"/>
      <c r="BC164" s="252"/>
      <c r="BF164" s="252"/>
      <c r="BG164" s="252"/>
      <c r="BJ164" s="252"/>
      <c r="BK164" s="252"/>
      <c r="BL164" s="252"/>
      <c r="BM164" s="252"/>
      <c r="BN164" s="252"/>
      <c r="BO164" s="252"/>
      <c r="BP164" s="252"/>
      <c r="BQ164" s="252"/>
      <c r="BR164" s="252"/>
      <c r="BS164" s="252"/>
      <c r="BT164" s="252"/>
      <c r="BU164" s="252"/>
      <c r="BV164" s="252"/>
      <c r="BW164" s="252"/>
      <c r="BZ164" s="252"/>
      <c r="CA164" s="252"/>
      <c r="CB164" s="252"/>
      <c r="CC164" s="252"/>
      <c r="CD164" s="252"/>
      <c r="CE164" s="252"/>
      <c r="CH164" s="252"/>
      <c r="CI164" s="252"/>
      <c r="CL164" s="252"/>
      <c r="CM164" s="252"/>
      <c r="CN164" s="252"/>
      <c r="CO164" s="252"/>
      <c r="CP164" s="252"/>
      <c r="CQ164" s="252"/>
      <c r="CR164" s="252"/>
      <c r="CS164" s="252"/>
      <c r="CT164" s="252"/>
      <c r="CU164" s="252"/>
      <c r="CX164" s="252"/>
      <c r="CY164" s="252"/>
      <c r="DD164" s="252"/>
      <c r="DE164" s="252"/>
      <c r="DF164" s="252"/>
      <c r="DG164" s="252"/>
      <c r="DH164" s="252"/>
      <c r="DI164" s="252"/>
      <c r="DJ164" s="252"/>
      <c r="DK164" s="252"/>
    </row>
    <row r="165" spans="2:115" s="272" customFormat="1" x14ac:dyDescent="0.2">
      <c r="B165" s="293"/>
      <c r="C165" s="270"/>
      <c r="D165" s="271"/>
      <c r="G165" s="252"/>
      <c r="H165" s="252"/>
      <c r="K165" s="252"/>
      <c r="L165" s="252"/>
      <c r="O165" s="252"/>
      <c r="P165" s="252"/>
      <c r="S165" s="252"/>
      <c r="T165" s="252"/>
      <c r="W165" s="252"/>
      <c r="X165" s="252"/>
      <c r="Y165" s="333"/>
      <c r="Z165" s="333"/>
      <c r="AA165" s="252"/>
      <c r="AB165" s="252"/>
      <c r="AE165" s="252"/>
      <c r="AF165" s="252"/>
      <c r="AG165" s="252"/>
      <c r="AH165" s="252"/>
      <c r="AI165" s="334"/>
      <c r="AL165" s="252"/>
      <c r="AM165" s="252"/>
      <c r="AP165" s="252"/>
      <c r="AQ165" s="252"/>
      <c r="AR165" s="252"/>
      <c r="AS165" s="252"/>
      <c r="AT165" s="252"/>
      <c r="AU165" s="252"/>
      <c r="AX165" s="252"/>
      <c r="AY165" s="252"/>
      <c r="AZ165" s="252"/>
      <c r="BA165" s="252"/>
      <c r="BB165" s="252"/>
      <c r="BC165" s="252"/>
      <c r="BF165" s="252"/>
      <c r="BG165" s="252"/>
      <c r="BJ165" s="252"/>
      <c r="BK165" s="252"/>
      <c r="BL165" s="252"/>
      <c r="BM165" s="252"/>
      <c r="BN165" s="252"/>
      <c r="BO165" s="252"/>
      <c r="BP165" s="252"/>
      <c r="BQ165" s="252"/>
      <c r="BR165" s="252"/>
      <c r="BS165" s="252"/>
      <c r="BT165" s="252"/>
      <c r="BU165" s="252"/>
      <c r="BV165" s="252"/>
      <c r="BW165" s="252"/>
      <c r="BZ165" s="252"/>
      <c r="CA165" s="252"/>
      <c r="CB165" s="252"/>
      <c r="CC165" s="252"/>
      <c r="CD165" s="252"/>
      <c r="CE165" s="252"/>
      <c r="CH165" s="252"/>
      <c r="CI165" s="252"/>
      <c r="CL165" s="252"/>
      <c r="CM165" s="252"/>
      <c r="CN165" s="252"/>
      <c r="CO165" s="252"/>
      <c r="CP165" s="252"/>
      <c r="CQ165" s="252"/>
      <c r="CR165" s="252"/>
      <c r="CS165" s="252"/>
      <c r="CT165" s="252"/>
      <c r="CU165" s="252"/>
      <c r="CX165" s="252"/>
      <c r="CY165" s="252"/>
      <c r="DD165" s="252"/>
      <c r="DE165" s="252"/>
      <c r="DF165" s="252"/>
      <c r="DG165" s="252"/>
      <c r="DH165" s="252"/>
      <c r="DI165" s="252"/>
      <c r="DJ165" s="252"/>
      <c r="DK165" s="252"/>
    </row>
  </sheetData>
  <mergeCells count="86">
    <mergeCell ref="U3:V3"/>
    <mergeCell ref="BU1:CQ1"/>
    <mergeCell ref="A2:A4"/>
    <mergeCell ref="C2:C4"/>
    <mergeCell ref="D2:F3"/>
    <mergeCell ref="G2:G4"/>
    <mergeCell ref="H2:H4"/>
    <mergeCell ref="I3:J3"/>
    <mergeCell ref="K3:K4"/>
    <mergeCell ref="L3:L4"/>
    <mergeCell ref="M3:N3"/>
    <mergeCell ref="O3:O4"/>
    <mergeCell ref="P3:P4"/>
    <mergeCell ref="Q3:R3"/>
    <mergeCell ref="S3:S4"/>
    <mergeCell ref="T3:T4"/>
    <mergeCell ref="AL3:AL4"/>
    <mergeCell ref="W3:W4"/>
    <mergeCell ref="X3:X4"/>
    <mergeCell ref="Y3:Z3"/>
    <mergeCell ref="AA3:AA4"/>
    <mergeCell ref="AB3:AB4"/>
    <mergeCell ref="AC3:AD3"/>
    <mergeCell ref="AE3:AE4"/>
    <mergeCell ref="AF3:AF4"/>
    <mergeCell ref="AG3:AH3"/>
    <mergeCell ref="AI3:AI4"/>
    <mergeCell ref="AJ3:AK3"/>
    <mergeCell ref="BB3:BB4"/>
    <mergeCell ref="AM3:AM4"/>
    <mergeCell ref="AN3:AO3"/>
    <mergeCell ref="AP3:AP4"/>
    <mergeCell ref="AQ3:AQ4"/>
    <mergeCell ref="AR3:AS3"/>
    <mergeCell ref="AT3:AT4"/>
    <mergeCell ref="AU3:AU4"/>
    <mergeCell ref="AV3:AW3"/>
    <mergeCell ref="AX3:AX4"/>
    <mergeCell ref="AY3:AY4"/>
    <mergeCell ref="AZ3:BA3"/>
    <mergeCell ref="BR3:BR4"/>
    <mergeCell ref="BC3:BC4"/>
    <mergeCell ref="BD3:BE3"/>
    <mergeCell ref="BF3:BF4"/>
    <mergeCell ref="BG3:BG4"/>
    <mergeCell ref="BH3:BI3"/>
    <mergeCell ref="BJ3:BJ4"/>
    <mergeCell ref="BK3:BK4"/>
    <mergeCell ref="BL3:BM3"/>
    <mergeCell ref="BN3:BN4"/>
    <mergeCell ref="BO3:BO4"/>
    <mergeCell ref="BP3:BQ3"/>
    <mergeCell ref="CH3:CH4"/>
    <mergeCell ref="BS3:BS4"/>
    <mergeCell ref="BT3:BU3"/>
    <mergeCell ref="BV3:BV4"/>
    <mergeCell ref="BW3:BW4"/>
    <mergeCell ref="BX3:BY3"/>
    <mergeCell ref="BZ3:BZ4"/>
    <mergeCell ref="CA3:CA4"/>
    <mergeCell ref="CB3:CC3"/>
    <mergeCell ref="CD3:CD4"/>
    <mergeCell ref="CE3:CE4"/>
    <mergeCell ref="CF3:CG3"/>
    <mergeCell ref="CX3:CX4"/>
    <mergeCell ref="CI3:CI4"/>
    <mergeCell ref="CJ3:CK3"/>
    <mergeCell ref="CL3:CL4"/>
    <mergeCell ref="CM3:CM4"/>
    <mergeCell ref="CN3:CO3"/>
    <mergeCell ref="CP3:CP4"/>
    <mergeCell ref="CQ3:CQ4"/>
    <mergeCell ref="CR3:CS3"/>
    <mergeCell ref="CT3:CT4"/>
    <mergeCell ref="CU3:CU4"/>
    <mergeCell ref="CV3:CW3"/>
    <mergeCell ref="DG3:DG4"/>
    <mergeCell ref="DH3:DI3"/>
    <mergeCell ref="DJ3:DJ4"/>
    <mergeCell ref="DK3:DK4"/>
    <mergeCell ref="CY3:CY4"/>
    <mergeCell ref="CZ3:DA3"/>
    <mergeCell ref="DB3:DB4"/>
    <mergeCell ref="DC3:DC4"/>
    <mergeCell ref="DD3:DE3"/>
    <mergeCell ref="DF3:DF4"/>
  </mergeCells>
  <pageMargins left="0.23622047244094491" right="0.19685039370078741" top="0.31496062992125984" bottom="0.19685039370078741" header="0.31496062992125984" footer="0.19685039370078741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tabColor rgb="FF7030A0"/>
  </sheetPr>
  <dimension ref="A1:FS880"/>
  <sheetViews>
    <sheetView workbookViewId="0">
      <pane xSplit="4" ySplit="4" topLeftCell="E5" activePane="bottomRight" state="frozen"/>
      <selection activeCell="E21" sqref="E21"/>
      <selection pane="topRight" activeCell="E21" sqref="E21"/>
      <selection pane="bottomLeft" activeCell="E21" sqref="E21"/>
      <selection pane="bottomRight" sqref="A1:W1"/>
    </sheetView>
  </sheetViews>
  <sheetFormatPr defaultRowHeight="12.75" x14ac:dyDescent="0.2"/>
  <cols>
    <col min="1" max="1" width="4.42578125" style="57" customWidth="1"/>
    <col min="2" max="3" width="9.140625" style="57"/>
    <col min="4" max="4" width="7.140625" style="57" customWidth="1"/>
    <col min="5" max="5" width="5" style="57" customWidth="1"/>
    <col min="6" max="6" width="5.5703125" style="57" customWidth="1"/>
    <col min="7" max="7" width="4" style="92" customWidth="1"/>
    <col min="8" max="8" width="5.42578125" style="57" customWidth="1"/>
    <col min="9" max="9" width="5.140625" style="57" customWidth="1"/>
    <col min="10" max="10" width="6.28515625" style="57" customWidth="1"/>
    <col min="11" max="11" width="3.28515625" style="57" customWidth="1"/>
    <col min="12" max="12" width="5" style="57" customWidth="1"/>
    <col min="13" max="13" width="5.7109375" style="57" customWidth="1"/>
    <col min="14" max="14" width="7" style="57" customWidth="1"/>
    <col min="15" max="15" width="3" style="57" customWidth="1"/>
    <col min="16" max="16" width="6.28515625" style="57" customWidth="1"/>
    <col min="17" max="17" width="5" style="57" customWidth="1"/>
    <col min="18" max="18" width="6.7109375" style="57" customWidth="1"/>
    <col min="19" max="19" width="4" style="57" customWidth="1"/>
    <col min="20" max="20" width="6.140625" style="57" customWidth="1"/>
    <col min="21" max="21" width="5.85546875" style="57" customWidth="1"/>
    <col min="22" max="22" width="6.42578125" style="57" customWidth="1"/>
    <col min="23" max="23" width="4" style="57" customWidth="1"/>
    <col min="24" max="24" width="5.42578125" style="57" customWidth="1"/>
    <col min="25" max="25" width="5.140625" style="57" customWidth="1"/>
    <col min="26" max="26" width="6.5703125" style="57" customWidth="1"/>
    <col min="27" max="27" width="4" style="57" customWidth="1"/>
    <col min="28" max="28" width="5.7109375" style="57" customWidth="1"/>
    <col min="29" max="29" width="5.42578125" style="57" customWidth="1"/>
    <col min="30" max="30" width="7.28515625" style="57" customWidth="1"/>
    <col min="31" max="31" width="4" style="57" customWidth="1"/>
    <col min="32" max="32" width="6.42578125" style="57" customWidth="1"/>
    <col min="33" max="33" width="5.85546875" style="57" customWidth="1"/>
    <col min="34" max="34" width="5.7109375" style="57" customWidth="1"/>
    <col min="35" max="35" width="4" style="57" customWidth="1"/>
    <col min="36" max="36" width="6.42578125" style="57" customWidth="1"/>
    <col min="37" max="37" width="4" style="57" customWidth="1"/>
    <col min="38" max="38" width="6.28515625" style="57" customWidth="1"/>
    <col min="39" max="39" width="4" style="57" customWidth="1"/>
    <col min="40" max="40" width="4.7109375" style="57" customWidth="1"/>
    <col min="41" max="41" width="4" style="57" customWidth="1"/>
    <col min="42" max="42" width="5.42578125" style="57" customWidth="1"/>
    <col min="43" max="43" width="4" style="57" customWidth="1"/>
    <col min="44" max="44" width="4.42578125" style="57" customWidth="1"/>
    <col min="45" max="45" width="4" style="57" customWidth="1"/>
    <col min="46" max="46" width="6" style="57" customWidth="1"/>
    <col min="47" max="47" width="4" style="57" customWidth="1"/>
    <col min="48" max="48" width="5.140625" style="57" customWidth="1"/>
    <col min="49" max="49" width="4.7109375" style="57" customWidth="1"/>
    <col min="50" max="50" width="5.42578125" style="57" customWidth="1"/>
    <col min="51" max="51" width="3.7109375" style="57" customWidth="1"/>
    <col min="52" max="52" width="5.42578125" style="57" customWidth="1"/>
    <col min="53" max="53" width="5.140625" style="57" customWidth="1"/>
    <col min="54" max="54" width="4.42578125" style="57" customWidth="1"/>
    <col min="55" max="55" width="4" style="57" customWidth="1"/>
    <col min="56" max="56" width="4.7109375" style="57" customWidth="1"/>
    <col min="57" max="64" width="4" style="57" customWidth="1"/>
    <col min="65" max="65" width="5" style="57" customWidth="1"/>
    <col min="66" max="66" width="4.7109375" style="57" customWidth="1"/>
    <col min="67" max="67" width="3.85546875" style="57" customWidth="1"/>
    <col min="68" max="68" width="4" style="57" customWidth="1"/>
    <col min="69" max="69" width="4.7109375" style="57" customWidth="1"/>
    <col min="70" max="70" width="4" style="57" customWidth="1"/>
    <col min="71" max="71" width="5" style="57" customWidth="1"/>
    <col min="72" max="72" width="4" style="57" customWidth="1"/>
    <col min="73" max="73" width="5.140625" style="57" customWidth="1"/>
    <col min="74" max="74" width="5.5703125" style="57" customWidth="1"/>
    <col min="75" max="75" width="4" style="57" customWidth="1"/>
    <col min="76" max="76" width="5" style="93" customWidth="1"/>
    <col min="77" max="77" width="4.5703125" style="74" customWidth="1"/>
    <col min="78" max="78" width="4.42578125" style="74" customWidth="1"/>
    <col min="79" max="80" width="4" style="74" customWidth="1"/>
    <col min="81" max="81" width="5.7109375" style="57" customWidth="1"/>
    <col min="82" max="82" width="6.140625" style="57" customWidth="1"/>
    <col min="83" max="83" width="4" style="57" customWidth="1"/>
    <col min="84" max="84" width="7" style="57" customWidth="1"/>
    <col min="85" max="88" width="0" style="57" hidden="1" customWidth="1"/>
    <col min="89" max="16384" width="9.140625" style="57"/>
  </cols>
  <sheetData>
    <row r="1" spans="1:124" ht="14.25" x14ac:dyDescent="0.2">
      <c r="A1" s="463" t="s">
        <v>480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115" t="s">
        <v>350</v>
      </c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4"/>
      <c r="DN1" s="74"/>
      <c r="DO1" s="74"/>
      <c r="DP1" s="74"/>
      <c r="DQ1" s="74"/>
      <c r="DR1" s="74"/>
      <c r="DS1" s="74"/>
      <c r="DT1" s="74"/>
    </row>
    <row r="2" spans="1:124" s="76" customFormat="1" x14ac:dyDescent="0.2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3"/>
      <c r="Y2" s="75"/>
      <c r="Z2" s="75"/>
      <c r="AA2" s="73"/>
      <c r="AB2" s="73"/>
      <c r="AC2" s="75"/>
      <c r="AD2" s="75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5"/>
      <c r="BR2" s="75"/>
      <c r="BS2" s="73"/>
      <c r="BT2" s="73"/>
      <c r="BU2" s="75"/>
      <c r="BV2" s="75"/>
      <c r="BW2" s="73"/>
      <c r="BX2" s="73"/>
      <c r="BY2" s="73"/>
      <c r="BZ2" s="73"/>
      <c r="CA2" s="73"/>
      <c r="CB2" s="73"/>
      <c r="CC2" s="73" t="s">
        <v>201</v>
      </c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4"/>
      <c r="DN2" s="74"/>
      <c r="DO2" s="74"/>
      <c r="DP2" s="74"/>
      <c r="DQ2" s="74"/>
      <c r="DR2" s="74"/>
      <c r="DS2" s="74"/>
      <c r="DT2" s="74"/>
    </row>
    <row r="3" spans="1:124" s="78" customFormat="1" x14ac:dyDescent="0.2">
      <c r="A3" s="462"/>
      <c r="B3" s="462"/>
      <c r="C3" s="462"/>
      <c r="D3" s="462"/>
      <c r="E3" s="462" t="s">
        <v>132</v>
      </c>
      <c r="F3" s="462"/>
      <c r="G3" s="462"/>
      <c r="H3" s="462"/>
      <c r="I3" s="462" t="s">
        <v>133</v>
      </c>
      <c r="J3" s="462"/>
      <c r="K3" s="462"/>
      <c r="L3" s="462"/>
      <c r="M3" s="462" t="s">
        <v>134</v>
      </c>
      <c r="N3" s="462"/>
      <c r="O3" s="462"/>
      <c r="P3" s="462"/>
      <c r="Q3" s="462" t="s">
        <v>135</v>
      </c>
      <c r="R3" s="462"/>
      <c r="S3" s="462"/>
      <c r="T3" s="462"/>
      <c r="U3" s="462" t="s">
        <v>136</v>
      </c>
      <c r="V3" s="462"/>
      <c r="W3" s="462"/>
      <c r="X3" s="462"/>
      <c r="Y3" s="462" t="s">
        <v>137</v>
      </c>
      <c r="Z3" s="462"/>
      <c r="AA3" s="462"/>
      <c r="AB3" s="462"/>
      <c r="AC3" s="462" t="s">
        <v>138</v>
      </c>
      <c r="AD3" s="462"/>
      <c r="AE3" s="462"/>
      <c r="AF3" s="462"/>
      <c r="AG3" s="459" t="s">
        <v>139</v>
      </c>
      <c r="AH3" s="460"/>
      <c r="AI3" s="460"/>
      <c r="AJ3" s="461"/>
      <c r="AK3" s="459" t="s">
        <v>228</v>
      </c>
      <c r="AL3" s="460"/>
      <c r="AM3" s="460"/>
      <c r="AN3" s="461"/>
      <c r="AO3" s="459" t="s">
        <v>341</v>
      </c>
      <c r="AP3" s="460"/>
      <c r="AQ3" s="460"/>
      <c r="AR3" s="461"/>
      <c r="AS3" s="459" t="s">
        <v>342</v>
      </c>
      <c r="AT3" s="460"/>
      <c r="AU3" s="460"/>
      <c r="AV3" s="461"/>
      <c r="AW3" s="459" t="s">
        <v>343</v>
      </c>
      <c r="AX3" s="460"/>
      <c r="AY3" s="460"/>
      <c r="AZ3" s="461"/>
      <c r="BA3" s="459" t="s">
        <v>345</v>
      </c>
      <c r="BB3" s="460"/>
      <c r="BC3" s="460"/>
      <c r="BD3" s="461"/>
      <c r="BE3" s="459" t="s">
        <v>481</v>
      </c>
      <c r="BF3" s="460"/>
      <c r="BG3" s="460"/>
      <c r="BH3" s="461"/>
      <c r="BI3" s="459" t="s">
        <v>360</v>
      </c>
      <c r="BJ3" s="460"/>
      <c r="BK3" s="460"/>
      <c r="BL3" s="461"/>
      <c r="BM3" s="459" t="s">
        <v>344</v>
      </c>
      <c r="BN3" s="460"/>
      <c r="BO3" s="460"/>
      <c r="BP3" s="461"/>
      <c r="BQ3" s="462" t="s">
        <v>43</v>
      </c>
      <c r="BR3" s="462"/>
      <c r="BS3" s="462"/>
      <c r="BT3" s="462"/>
      <c r="BU3" s="462" t="s">
        <v>450</v>
      </c>
      <c r="BV3" s="462"/>
      <c r="BW3" s="462"/>
      <c r="BX3" s="459"/>
      <c r="BY3" s="459" t="s">
        <v>339</v>
      </c>
      <c r="BZ3" s="460"/>
      <c r="CA3" s="460"/>
      <c r="CB3" s="461"/>
      <c r="CC3" s="459" t="s">
        <v>140</v>
      </c>
      <c r="CD3" s="460"/>
      <c r="CE3" s="460"/>
      <c r="CF3" s="461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</row>
    <row r="4" spans="1:124" s="78" customFormat="1" ht="27" customHeight="1" x14ac:dyDescent="0.2">
      <c r="A4" s="79" t="s">
        <v>141</v>
      </c>
      <c r="B4" s="462" t="s">
        <v>142</v>
      </c>
      <c r="C4" s="462"/>
      <c r="D4" s="462"/>
      <c r="E4" s="80" t="s">
        <v>40</v>
      </c>
      <c r="F4" s="80" t="s">
        <v>41</v>
      </c>
      <c r="G4" s="80" t="s">
        <v>42</v>
      </c>
      <c r="H4" s="80" t="s">
        <v>143</v>
      </c>
      <c r="I4" s="80" t="s">
        <v>40</v>
      </c>
      <c r="J4" s="80" t="s">
        <v>41</v>
      </c>
      <c r="K4" s="80" t="s">
        <v>42</v>
      </c>
      <c r="L4" s="80" t="s">
        <v>143</v>
      </c>
      <c r="M4" s="80" t="s">
        <v>40</v>
      </c>
      <c r="N4" s="80" t="s">
        <v>41</v>
      </c>
      <c r="O4" s="80" t="s">
        <v>42</v>
      </c>
      <c r="P4" s="80" t="s">
        <v>144</v>
      </c>
      <c r="Q4" s="80" t="s">
        <v>40</v>
      </c>
      <c r="R4" s="80" t="s">
        <v>41</v>
      </c>
      <c r="S4" s="80" t="s">
        <v>42</v>
      </c>
      <c r="T4" s="80" t="s">
        <v>143</v>
      </c>
      <c r="U4" s="80" t="s">
        <v>40</v>
      </c>
      <c r="V4" s="80" t="s">
        <v>41</v>
      </c>
      <c r="W4" s="80" t="s">
        <v>42</v>
      </c>
      <c r="X4" s="80" t="s">
        <v>143</v>
      </c>
      <c r="Y4" s="80" t="s">
        <v>40</v>
      </c>
      <c r="Z4" s="80" t="s">
        <v>41</v>
      </c>
      <c r="AA4" s="80" t="s">
        <v>42</v>
      </c>
      <c r="AB4" s="80" t="s">
        <v>186</v>
      </c>
      <c r="AC4" s="80" t="s">
        <v>40</v>
      </c>
      <c r="AD4" s="80" t="s">
        <v>41</v>
      </c>
      <c r="AE4" s="80" t="s">
        <v>42</v>
      </c>
      <c r="AF4" s="80" t="s">
        <v>143</v>
      </c>
      <c r="AG4" s="80" t="s">
        <v>40</v>
      </c>
      <c r="AH4" s="80" t="s">
        <v>41</v>
      </c>
      <c r="AI4" s="80" t="s">
        <v>42</v>
      </c>
      <c r="AJ4" s="80" t="s">
        <v>143</v>
      </c>
      <c r="AK4" s="80" t="s">
        <v>40</v>
      </c>
      <c r="AL4" s="80" t="s">
        <v>41</v>
      </c>
      <c r="AM4" s="80" t="s">
        <v>42</v>
      </c>
      <c r="AN4" s="80" t="s">
        <v>143</v>
      </c>
      <c r="AO4" s="80" t="s">
        <v>40</v>
      </c>
      <c r="AP4" s="80" t="s">
        <v>41</v>
      </c>
      <c r="AQ4" s="80" t="s">
        <v>42</v>
      </c>
      <c r="AR4" s="80" t="s">
        <v>143</v>
      </c>
      <c r="AS4" s="80" t="s">
        <v>40</v>
      </c>
      <c r="AT4" s="80" t="s">
        <v>41</v>
      </c>
      <c r="AU4" s="80" t="s">
        <v>42</v>
      </c>
      <c r="AV4" s="80" t="s">
        <v>143</v>
      </c>
      <c r="AW4" s="80" t="s">
        <v>40</v>
      </c>
      <c r="AX4" s="80" t="s">
        <v>41</v>
      </c>
      <c r="AY4" s="80" t="s">
        <v>42</v>
      </c>
      <c r="AZ4" s="80" t="s">
        <v>143</v>
      </c>
      <c r="BA4" s="80" t="s">
        <v>40</v>
      </c>
      <c r="BB4" s="80" t="s">
        <v>41</v>
      </c>
      <c r="BC4" s="80" t="s">
        <v>42</v>
      </c>
      <c r="BD4" s="80" t="s">
        <v>143</v>
      </c>
      <c r="BE4" s="80" t="s">
        <v>40</v>
      </c>
      <c r="BF4" s="80" t="s">
        <v>41</v>
      </c>
      <c r="BG4" s="80" t="s">
        <v>42</v>
      </c>
      <c r="BH4" s="80" t="s">
        <v>143</v>
      </c>
      <c r="BI4" s="80" t="s">
        <v>40</v>
      </c>
      <c r="BJ4" s="80" t="s">
        <v>41</v>
      </c>
      <c r="BK4" s="80" t="s">
        <v>42</v>
      </c>
      <c r="BL4" s="80" t="s">
        <v>143</v>
      </c>
      <c r="BM4" s="80" t="s">
        <v>40</v>
      </c>
      <c r="BN4" s="80" t="s">
        <v>41</v>
      </c>
      <c r="BO4" s="80" t="s">
        <v>42</v>
      </c>
      <c r="BP4" s="80" t="s">
        <v>143</v>
      </c>
      <c r="BQ4" s="80" t="s">
        <v>40</v>
      </c>
      <c r="BR4" s="80" t="s">
        <v>41</v>
      </c>
      <c r="BS4" s="80" t="s">
        <v>42</v>
      </c>
      <c r="BT4" s="80" t="s">
        <v>143</v>
      </c>
      <c r="BU4" s="80" t="s">
        <v>40</v>
      </c>
      <c r="BV4" s="80" t="s">
        <v>41</v>
      </c>
      <c r="BW4" s="80" t="s">
        <v>42</v>
      </c>
      <c r="BX4" s="80" t="s">
        <v>143</v>
      </c>
      <c r="BY4" s="80" t="s">
        <v>40</v>
      </c>
      <c r="BZ4" s="80" t="s">
        <v>41</v>
      </c>
      <c r="CA4" s="80" t="s">
        <v>42</v>
      </c>
      <c r="CB4" s="80" t="s">
        <v>145</v>
      </c>
      <c r="CC4" s="81" t="s">
        <v>40</v>
      </c>
      <c r="CD4" s="81" t="s">
        <v>41</v>
      </c>
      <c r="CE4" s="81" t="s">
        <v>42</v>
      </c>
      <c r="CF4" s="80" t="s">
        <v>145</v>
      </c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</row>
    <row r="5" spans="1:124" s="82" customFormat="1" x14ac:dyDescent="0.2">
      <c r="A5" s="59">
        <v>200</v>
      </c>
      <c r="B5" s="420" t="s">
        <v>146</v>
      </c>
      <c r="C5" s="421"/>
      <c r="D5" s="422"/>
      <c r="E5" s="58">
        <f>E7+E9+E10+E45+E6</f>
        <v>148</v>
      </c>
      <c r="F5" s="58">
        <f>F7+F9+F10+F45+F6</f>
        <v>115.71369</v>
      </c>
      <c r="G5" s="58">
        <f>F5/E5*100</f>
        <v>78.184925675675672</v>
      </c>
      <c r="H5" s="58">
        <f t="shared" ref="H5:H11" si="0">F5-E5</f>
        <v>-32.28631</v>
      </c>
      <c r="I5" s="58">
        <f>I7+I9+I10+I45</f>
        <v>190</v>
      </c>
      <c r="J5" s="58">
        <f>J7+J9+J10+J45</f>
        <v>149.57114000000001</v>
      </c>
      <c r="K5" s="58">
        <f>J5/I5*100</f>
        <v>78.721652631578948</v>
      </c>
      <c r="L5" s="59"/>
      <c r="M5" s="58">
        <f>M7+M9+M10+M45</f>
        <v>275</v>
      </c>
      <c r="N5" s="58">
        <f>N7+N9+N10+N45</f>
        <v>341.35309999999993</v>
      </c>
      <c r="O5" s="58">
        <f>N5/M5*100</f>
        <v>124.12839999999998</v>
      </c>
      <c r="P5" s="59">
        <f>N5-M5</f>
        <v>66.353099999999927</v>
      </c>
      <c r="Q5" s="58">
        <f>Q7+Q9+Q10+Q45+Q6</f>
        <v>277</v>
      </c>
      <c r="R5" s="58">
        <f>R7+R9+R10+R45+R6</f>
        <v>291.31182999999999</v>
      </c>
      <c r="S5" s="58">
        <f>R5/Q5*100</f>
        <v>105.16672563176894</v>
      </c>
      <c r="T5" s="58">
        <f>R5-Q5</f>
        <v>14.311829999999986</v>
      </c>
      <c r="U5" s="58">
        <f>U7+U9+U10+U45</f>
        <v>201</v>
      </c>
      <c r="V5" s="58">
        <f>V7+V9+V10+V45</f>
        <v>154.44793999999999</v>
      </c>
      <c r="W5" s="58">
        <f>V5/U5*100</f>
        <v>76.8397711442786</v>
      </c>
      <c r="X5" s="59">
        <f>V5-U5</f>
        <v>-46.552060000000012</v>
      </c>
      <c r="Y5" s="58">
        <f>Y7+Y9+Y10+Y45</f>
        <v>211</v>
      </c>
      <c r="Z5" s="58">
        <f>Z7+Z9+Z10+Z45</f>
        <v>148.33635999999998</v>
      </c>
      <c r="AA5" s="58">
        <f>Z5/Y5*100</f>
        <v>70.301592417061613</v>
      </c>
      <c r="AB5" s="59">
        <f t="shared" ref="AB5:AB19" si="1">Z5-Y5</f>
        <v>-62.663640000000015</v>
      </c>
      <c r="AC5" s="58">
        <f>AC7+AC9+AC10+AC45</f>
        <v>190</v>
      </c>
      <c r="AD5" s="58">
        <f>AD7+AD9+AD10+AD45</f>
        <v>167.31009</v>
      </c>
      <c r="AE5" s="58">
        <f>AD5/AC5*100</f>
        <v>88.057942105263152</v>
      </c>
      <c r="AF5" s="59">
        <f t="shared" ref="AF5:AF19" si="2">AD5-AC5</f>
        <v>-22.689909999999998</v>
      </c>
      <c r="AG5" s="58">
        <f t="shared" ref="AG5:AG65" si="3">E5+I5+M5+Q5+U5+Y5+AC5</f>
        <v>1492</v>
      </c>
      <c r="AH5" s="58">
        <f>AH7+AH9+AH10+AH45+AH6</f>
        <v>1368.0441499999999</v>
      </c>
      <c r="AI5" s="58">
        <f>AH5/AG5*100</f>
        <v>91.691967158176936</v>
      </c>
      <c r="AJ5" s="58">
        <f>AH5-AG5</f>
        <v>-123.95585000000005</v>
      </c>
      <c r="AK5" s="58">
        <f>AK7+AK9+AK10+AK45</f>
        <v>15</v>
      </c>
      <c r="AL5" s="58">
        <f>AL7+AL9+AL10+AL45</f>
        <v>168.98069000000001</v>
      </c>
      <c r="AM5" s="58">
        <f>AL5/AK5*100</f>
        <v>1126.5379333333333</v>
      </c>
      <c r="AN5" s="58">
        <f t="shared" ref="AN5:AN17" si="4">AL5-AK5</f>
        <v>153.98069000000001</v>
      </c>
      <c r="AO5" s="58">
        <f>AO7+AO9+AO10+AO45</f>
        <v>15</v>
      </c>
      <c r="AP5" s="58">
        <f>AP7+AP9+AP10+AP45</f>
        <v>22.95</v>
      </c>
      <c r="AQ5" s="58">
        <f>AP5/AO5*100</f>
        <v>153</v>
      </c>
      <c r="AR5" s="58">
        <f t="shared" ref="AR5:AR13" si="5">AP5-AO5</f>
        <v>7.9499999999999993</v>
      </c>
      <c r="AS5" s="58">
        <f>AS7+AS9+AS10+AS45+AS6</f>
        <v>15</v>
      </c>
      <c r="AT5" s="58">
        <f>AT7+AT9+AT10+AT45+AT6</f>
        <v>21.394659999999998</v>
      </c>
      <c r="AU5" s="58">
        <f>AT5/AS5*100</f>
        <v>142.63106666666664</v>
      </c>
      <c r="AV5" s="58">
        <f t="shared" ref="AV5:AV13" si="6">AT5-AS5</f>
        <v>6.3946599999999982</v>
      </c>
      <c r="AW5" s="58">
        <f>AW7+AW9+AW10+AW45</f>
        <v>15</v>
      </c>
      <c r="AX5" s="58">
        <f>AX7+AX9+AX10+AX45</f>
        <v>41.522950000000002</v>
      </c>
      <c r="AY5" s="58">
        <f>AX5/AW5*100</f>
        <v>276.81966666666671</v>
      </c>
      <c r="AZ5" s="58">
        <f t="shared" ref="AZ5:AZ13" si="7">AX5-AW5</f>
        <v>26.522950000000002</v>
      </c>
      <c r="BA5" s="58">
        <f t="shared" ref="BA5:BA65" si="8">AK5+AO5+AS5+AW5</f>
        <v>60</v>
      </c>
      <c r="BB5" s="58">
        <f>BB7+BB9+BB10+BB45</f>
        <v>254.84830000000002</v>
      </c>
      <c r="BC5" s="58">
        <f>BB5/BA5*100</f>
        <v>424.74716666666666</v>
      </c>
      <c r="BD5" s="58">
        <f t="shared" ref="BD5:BD13" si="9">BB5-BA5</f>
        <v>194.84830000000002</v>
      </c>
      <c r="BE5" s="58">
        <f>BE7+BE9+BE10+BE45</f>
        <v>0</v>
      </c>
      <c r="BF5" s="58">
        <f>BF7+BF9+BF10+BF45</f>
        <v>5.7712500000000002</v>
      </c>
      <c r="BG5" s="58" t="e">
        <f>BF5/BE5*100</f>
        <v>#DIV/0!</v>
      </c>
      <c r="BH5" s="58">
        <f t="shared" ref="BH5:BH13" si="10">BF5-BE5</f>
        <v>5.7712500000000002</v>
      </c>
      <c r="BI5" s="58">
        <f>BI7+BI9+BI10+BI45</f>
        <v>0</v>
      </c>
      <c r="BJ5" s="58">
        <f>BJ7+BJ9+BJ10+BJ45</f>
        <v>16.943460000000002</v>
      </c>
      <c r="BK5" s="58" t="e">
        <f>BJ5/BI5*100</f>
        <v>#DIV/0!</v>
      </c>
      <c r="BL5" s="58">
        <f>BJ5-BI5</f>
        <v>16.943460000000002</v>
      </c>
      <c r="BM5" s="58">
        <f>BM7+BM9+BM10+BM45</f>
        <v>15</v>
      </c>
      <c r="BN5" s="58">
        <f>BN7+BN9+BN10+BN45</f>
        <v>4.3944999999999999</v>
      </c>
      <c r="BO5" s="58">
        <f>BN5/BM5*100</f>
        <v>29.296666666666667</v>
      </c>
      <c r="BP5" s="58">
        <f>BN5-BM5</f>
        <v>-10.605499999999999</v>
      </c>
      <c r="BQ5" s="58">
        <f>BQ7+BQ9+BQ10+BQ45</f>
        <v>31</v>
      </c>
      <c r="BR5" s="58">
        <f>BR7+BR9+BR10+BR45</f>
        <v>1.5</v>
      </c>
      <c r="BS5" s="58">
        <f t="shared" ref="BS5:BS13" si="11">BR5/BQ5*100</f>
        <v>4.838709677419355</v>
      </c>
      <c r="BT5" s="59">
        <f>BR5-BQ5</f>
        <v>-29.5</v>
      </c>
      <c r="BU5" s="58">
        <f>BU7+BU9+BU10+BU45</f>
        <v>550</v>
      </c>
      <c r="BV5" s="43">
        <f>BV7+BV9+BV10+BV45</f>
        <v>299.25864000000001</v>
      </c>
      <c r="BW5" s="60">
        <f>BV5/BU5*100</f>
        <v>54.410661818181815</v>
      </c>
      <c r="BX5" s="59">
        <f>BV5-BU5</f>
        <v>-250.74135999999999</v>
      </c>
      <c r="BY5" s="43">
        <f>BY7+BY9+BY10+BY45</f>
        <v>20.5</v>
      </c>
      <c r="BZ5" s="43">
        <f>BZ7+BZ9+BZ10+BZ45</f>
        <v>11.6</v>
      </c>
      <c r="CA5" s="60">
        <f>BZ5/BY5*100</f>
        <v>56.58536585365853</v>
      </c>
      <c r="CB5" s="59">
        <f>BZ5-BY5</f>
        <v>-8.9</v>
      </c>
      <c r="CC5" s="58">
        <f t="shared" ref="CC5:CC10" si="12">AG5+BA5+BE5+BI5+BM5+BQ5+BU5+BY5</f>
        <v>2168.5</v>
      </c>
      <c r="CD5" s="58">
        <f>CD7+CD9+CD10+CD45+CD6</f>
        <v>1962.3603000000003</v>
      </c>
      <c r="CE5" s="58">
        <f t="shared" ref="CE5:CE66" si="13">CD5/CC5*100</f>
        <v>90.493903620013853</v>
      </c>
      <c r="CF5" s="58">
        <f t="shared" ref="CF5:CF66" si="14">CD5-CC5</f>
        <v>-206.13969999999972</v>
      </c>
      <c r="CH5" s="82">
        <f>F5+J5+N5+R5+V5+Z5+AD5+AL5+AP5+AT5+AX5+BF5+BJ5+BN5+BR5+BV5+BZ5</f>
        <v>1962.3602999999998</v>
      </c>
      <c r="CI5" s="82">
        <f>E5+I5+M5+Q5+U5+Y5+AC5+AG5+AK5+AO5+AS5+AW5+BE5+BI5+BM5+BQ5+BU5+BY5-AG5</f>
        <v>2168.5</v>
      </c>
      <c r="CK5" s="91">
        <f t="shared" ref="CK5:CK65" si="15">F5+J5+N5+R5+V5+Z5+AD5+AL5+AP5+AT5+AX5+BF5+BJ5+BN5+BR5+BV5+BZ5</f>
        <v>1962.3602999999998</v>
      </c>
    </row>
    <row r="6" spans="1:124" s="82" customFormat="1" hidden="1" x14ac:dyDescent="0.2">
      <c r="A6" s="59">
        <v>211</v>
      </c>
      <c r="B6" s="83" t="s">
        <v>359</v>
      </c>
      <c r="C6" s="84"/>
      <c r="D6" s="85"/>
      <c r="E6" s="58">
        <v>0</v>
      </c>
      <c r="F6" s="58">
        <v>0</v>
      </c>
      <c r="G6" s="58" t="e">
        <f>F6/E6*100</f>
        <v>#DIV/0!</v>
      </c>
      <c r="H6" s="58">
        <f t="shared" si="0"/>
        <v>0</v>
      </c>
      <c r="I6" s="58"/>
      <c r="J6" s="58"/>
      <c r="K6" s="58"/>
      <c r="L6" s="59"/>
      <c r="M6" s="58"/>
      <c r="N6" s="58"/>
      <c r="O6" s="58"/>
      <c r="P6" s="59"/>
      <c r="Q6" s="58"/>
      <c r="R6" s="58"/>
      <c r="S6" s="58"/>
      <c r="T6" s="58"/>
      <c r="U6" s="58"/>
      <c r="V6" s="58"/>
      <c r="W6" s="58"/>
      <c r="X6" s="59"/>
      <c r="Y6" s="58"/>
      <c r="Z6" s="58"/>
      <c r="AA6" s="58"/>
      <c r="AB6" s="59"/>
      <c r="AC6" s="58"/>
      <c r="AD6" s="58"/>
      <c r="AE6" s="58"/>
      <c r="AF6" s="59"/>
      <c r="AG6" s="58">
        <f t="shared" si="3"/>
        <v>0</v>
      </c>
      <c r="AH6" s="58">
        <f>F6+R6</f>
        <v>0</v>
      </c>
      <c r="AI6" s="58" t="e">
        <f>AH6/AG6*100</f>
        <v>#DIV/0!</v>
      </c>
      <c r="AJ6" s="58">
        <f>AH6-AG6</f>
        <v>0</v>
      </c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 t="e">
        <f>AT6/AS6*100</f>
        <v>#DIV/0!</v>
      </c>
      <c r="AV6" s="58">
        <f t="shared" si="6"/>
        <v>0</v>
      </c>
      <c r="AW6" s="58"/>
      <c r="AX6" s="58"/>
      <c r="AY6" s="58"/>
      <c r="AZ6" s="58"/>
      <c r="BA6" s="58">
        <f t="shared" si="8"/>
        <v>0</v>
      </c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9"/>
      <c r="BU6" s="58"/>
      <c r="BV6" s="43"/>
      <c r="BW6" s="60"/>
      <c r="BX6" s="59"/>
      <c r="BY6" s="58"/>
      <c r="BZ6" s="58"/>
      <c r="CA6" s="60"/>
      <c r="CB6" s="59"/>
      <c r="CC6" s="58">
        <f t="shared" si="12"/>
        <v>0</v>
      </c>
      <c r="CD6" s="58">
        <f>F6+R6+AT6</f>
        <v>0</v>
      </c>
      <c r="CE6" s="58" t="e">
        <f t="shared" si="13"/>
        <v>#DIV/0!</v>
      </c>
      <c r="CF6" s="58">
        <f t="shared" si="14"/>
        <v>0</v>
      </c>
      <c r="CH6" s="82">
        <f t="shared" ref="CH6:CH66" si="16">F6+J6+N6+R6+V6+Z6+AD6+AL6+AP6+AT6+AX6+BF6+BJ6+BN6+BR6+BV6+BZ6</f>
        <v>0</v>
      </c>
      <c r="CI6" s="82">
        <f t="shared" ref="CI6:CI66" si="17">E6+I6+M6+Q6+U6+Y6+AC6+AG6+AK6+AO6+AS6+AW6+BE6+BI6+BM6+BQ6+BU6+BY6-AG6</f>
        <v>0</v>
      </c>
      <c r="CK6" s="91">
        <f t="shared" si="15"/>
        <v>0</v>
      </c>
    </row>
    <row r="7" spans="1:124" s="86" customFormat="1" ht="13.5" x14ac:dyDescent="0.25">
      <c r="A7" s="68">
        <v>212</v>
      </c>
      <c r="B7" s="438" t="s">
        <v>58</v>
      </c>
      <c r="C7" s="439"/>
      <c r="D7" s="440"/>
      <c r="E7" s="61">
        <f>E8</f>
        <v>2</v>
      </c>
      <c r="F7" s="61">
        <f>F8</f>
        <v>0</v>
      </c>
      <c r="G7" s="58"/>
      <c r="H7" s="58">
        <f t="shared" si="0"/>
        <v>-2</v>
      </c>
      <c r="I7" s="61">
        <f>I8</f>
        <v>2</v>
      </c>
      <c r="J7" s="61">
        <f>J8</f>
        <v>0</v>
      </c>
      <c r="K7" s="68"/>
      <c r="L7" s="68"/>
      <c r="M7" s="61">
        <f>M8</f>
        <v>3</v>
      </c>
      <c r="N7" s="61">
        <f>N8</f>
        <v>0</v>
      </c>
      <c r="O7" s="61"/>
      <c r="P7" s="68">
        <f>N7-M7</f>
        <v>-3</v>
      </c>
      <c r="Q7" s="61">
        <f>Q8</f>
        <v>5</v>
      </c>
      <c r="R7" s="61">
        <f>R8</f>
        <v>0</v>
      </c>
      <c r="S7" s="61"/>
      <c r="T7" s="68"/>
      <c r="U7" s="61">
        <f>U8</f>
        <v>2</v>
      </c>
      <c r="V7" s="61">
        <f>V8</f>
        <v>0</v>
      </c>
      <c r="W7" s="68"/>
      <c r="X7" s="68">
        <f>V7-U7</f>
        <v>-2</v>
      </c>
      <c r="Y7" s="61">
        <f>Y8</f>
        <v>2</v>
      </c>
      <c r="Z7" s="61">
        <f>Z8</f>
        <v>0</v>
      </c>
      <c r="AA7" s="61"/>
      <c r="AB7" s="68">
        <f t="shared" si="1"/>
        <v>-2</v>
      </c>
      <c r="AC7" s="61">
        <f>AC8</f>
        <v>2</v>
      </c>
      <c r="AD7" s="61">
        <f>AD8</f>
        <v>0</v>
      </c>
      <c r="AE7" s="61"/>
      <c r="AF7" s="68"/>
      <c r="AG7" s="58">
        <f t="shared" si="3"/>
        <v>18</v>
      </c>
      <c r="AH7" s="61">
        <f>AH8</f>
        <v>0</v>
      </c>
      <c r="AI7" s="58">
        <f>AH7/AG7*100</f>
        <v>0</v>
      </c>
      <c r="AJ7" s="58">
        <f>AH7-AG7</f>
        <v>-18</v>
      </c>
      <c r="AK7" s="61">
        <f>AK8</f>
        <v>0</v>
      </c>
      <c r="AL7" s="61">
        <f>AL8</f>
        <v>0</v>
      </c>
      <c r="AM7" s="58"/>
      <c r="AN7" s="58">
        <f t="shared" si="4"/>
        <v>0</v>
      </c>
      <c r="AO7" s="61">
        <f>AO8</f>
        <v>0</v>
      </c>
      <c r="AP7" s="61">
        <f>AP8</f>
        <v>0</v>
      </c>
      <c r="AQ7" s="58"/>
      <c r="AR7" s="58">
        <f t="shared" si="5"/>
        <v>0</v>
      </c>
      <c r="AS7" s="61">
        <f>AS8</f>
        <v>0</v>
      </c>
      <c r="AT7" s="61">
        <f>AT8</f>
        <v>0</v>
      </c>
      <c r="AU7" s="58"/>
      <c r="AV7" s="58">
        <f t="shared" si="6"/>
        <v>0</v>
      </c>
      <c r="AW7" s="61">
        <f>AW8</f>
        <v>0</v>
      </c>
      <c r="AX7" s="61">
        <f>AX8</f>
        <v>14.787000000000001</v>
      </c>
      <c r="AY7" s="58"/>
      <c r="AZ7" s="58">
        <f t="shared" si="7"/>
        <v>14.787000000000001</v>
      </c>
      <c r="BA7" s="58">
        <f t="shared" si="8"/>
        <v>0</v>
      </c>
      <c r="BB7" s="61">
        <f>BB8</f>
        <v>14.787000000000001</v>
      </c>
      <c r="BC7" s="58"/>
      <c r="BD7" s="58">
        <f>BB7-BA7</f>
        <v>14.787000000000001</v>
      </c>
      <c r="BE7" s="61">
        <f>BE8</f>
        <v>0</v>
      </c>
      <c r="BF7" s="61">
        <f>BF8</f>
        <v>0</v>
      </c>
      <c r="BG7" s="58"/>
      <c r="BH7" s="58">
        <f t="shared" si="10"/>
        <v>0</v>
      </c>
      <c r="BI7" s="61">
        <f>BI8</f>
        <v>0</v>
      </c>
      <c r="BJ7" s="61">
        <f>BJ8</f>
        <v>0</v>
      </c>
      <c r="BK7" s="58"/>
      <c r="BL7" s="58">
        <f t="shared" ref="BL7:BL13" si="18">BJ7-BI7</f>
        <v>0</v>
      </c>
      <c r="BM7" s="61">
        <f>BM8</f>
        <v>0</v>
      </c>
      <c r="BN7" s="61">
        <f>BN8</f>
        <v>0</v>
      </c>
      <c r="BO7" s="58"/>
      <c r="BP7" s="58">
        <f t="shared" ref="BP7:BP13" si="19">BN7-BM7</f>
        <v>0</v>
      </c>
      <c r="BQ7" s="61">
        <f>BQ8</f>
        <v>2</v>
      </c>
      <c r="BR7" s="61">
        <f>BR8</f>
        <v>0</v>
      </c>
      <c r="BS7" s="61">
        <f t="shared" si="11"/>
        <v>0</v>
      </c>
      <c r="BT7" s="68">
        <f>BR7-BQ7</f>
        <v>-2</v>
      </c>
      <c r="BU7" s="61">
        <f>BU8</f>
        <v>30</v>
      </c>
      <c r="BV7" s="99">
        <f>BV8</f>
        <v>0.5</v>
      </c>
      <c r="BW7" s="62">
        <f>BV7/BU7*100</f>
        <v>1.6666666666666667</v>
      </c>
      <c r="BX7" s="68">
        <f t="shared" ref="BX7:BX66" si="20">BV7-BU7</f>
        <v>-29.5</v>
      </c>
      <c r="BY7" s="99">
        <f>BY8</f>
        <v>2.5</v>
      </c>
      <c r="BZ7" s="99">
        <f>BZ8</f>
        <v>0</v>
      </c>
      <c r="CA7" s="62">
        <f>BZ7/BY7*100</f>
        <v>0</v>
      </c>
      <c r="CB7" s="68">
        <f>BZ7-BY7</f>
        <v>-2.5</v>
      </c>
      <c r="CC7" s="58">
        <f t="shared" si="12"/>
        <v>52.5</v>
      </c>
      <c r="CD7" s="61">
        <f>CD8</f>
        <v>15.287000000000001</v>
      </c>
      <c r="CE7" s="61">
        <f t="shared" si="13"/>
        <v>29.118095238095236</v>
      </c>
      <c r="CF7" s="61">
        <f t="shared" si="14"/>
        <v>-37.213000000000001</v>
      </c>
      <c r="CH7" s="82">
        <f t="shared" si="16"/>
        <v>15.287000000000001</v>
      </c>
      <c r="CI7" s="82">
        <f t="shared" si="17"/>
        <v>52.5</v>
      </c>
      <c r="CK7" s="91">
        <f t="shared" si="15"/>
        <v>15.287000000000001</v>
      </c>
    </row>
    <row r="8" spans="1:124" x14ac:dyDescent="0.2">
      <c r="A8" s="67"/>
      <c r="B8" s="426" t="s">
        <v>147</v>
      </c>
      <c r="C8" s="427"/>
      <c r="D8" s="428"/>
      <c r="E8" s="53">
        <v>2</v>
      </c>
      <c r="F8" s="53"/>
      <c r="G8" s="53"/>
      <c r="H8" s="54">
        <f t="shared" si="0"/>
        <v>-2</v>
      </c>
      <c r="I8" s="53">
        <v>2</v>
      </c>
      <c r="J8" s="53"/>
      <c r="K8" s="67"/>
      <c r="L8" s="67"/>
      <c r="M8" s="53">
        <v>3</v>
      </c>
      <c r="N8" s="53"/>
      <c r="O8" s="53"/>
      <c r="P8" s="67">
        <f>N8-M8</f>
        <v>-3</v>
      </c>
      <c r="Q8" s="53">
        <v>5</v>
      </c>
      <c r="R8" s="53"/>
      <c r="S8" s="53"/>
      <c r="T8" s="67"/>
      <c r="U8" s="53">
        <v>2</v>
      </c>
      <c r="V8" s="53"/>
      <c r="W8" s="67"/>
      <c r="X8" s="67">
        <f>V8-U8</f>
        <v>-2</v>
      </c>
      <c r="Y8" s="53">
        <v>2</v>
      </c>
      <c r="Z8" s="53"/>
      <c r="AA8" s="53"/>
      <c r="AB8" s="67">
        <f t="shared" si="1"/>
        <v>-2</v>
      </c>
      <c r="AC8" s="53">
        <v>2</v>
      </c>
      <c r="AD8" s="53"/>
      <c r="AE8" s="53"/>
      <c r="AF8" s="67"/>
      <c r="AG8" s="51">
        <f t="shared" si="3"/>
        <v>18</v>
      </c>
      <c r="AH8" s="53">
        <f>F8+J8+N8+R8+V8+Z8+AD8</f>
        <v>0</v>
      </c>
      <c r="AI8" s="51">
        <f>AH8/AG8*100</f>
        <v>0</v>
      </c>
      <c r="AJ8" s="53">
        <f>AH8-AG8</f>
        <v>-18</v>
      </c>
      <c r="AK8" s="53"/>
      <c r="AL8" s="53"/>
      <c r="AM8" s="53"/>
      <c r="AN8" s="54">
        <f t="shared" si="4"/>
        <v>0</v>
      </c>
      <c r="AO8" s="53"/>
      <c r="AP8" s="53"/>
      <c r="AQ8" s="53"/>
      <c r="AR8" s="54">
        <f t="shared" si="5"/>
        <v>0</v>
      </c>
      <c r="AS8" s="53"/>
      <c r="AT8" s="53"/>
      <c r="AU8" s="53"/>
      <c r="AV8" s="54">
        <f t="shared" si="6"/>
        <v>0</v>
      </c>
      <c r="AW8" s="53"/>
      <c r="AX8" s="53">
        <v>14.787000000000001</v>
      </c>
      <c r="AY8" s="53"/>
      <c r="AZ8" s="54">
        <f t="shared" si="7"/>
        <v>14.787000000000001</v>
      </c>
      <c r="BA8" s="51">
        <f t="shared" si="8"/>
        <v>0</v>
      </c>
      <c r="BB8" s="53">
        <f>AL8+AP8+AT8+AX8</f>
        <v>14.787000000000001</v>
      </c>
      <c r="BC8" s="53"/>
      <c r="BD8" s="53">
        <f>BB8-BA8</f>
        <v>14.787000000000001</v>
      </c>
      <c r="BE8" s="53"/>
      <c r="BF8" s="53"/>
      <c r="BG8" s="53"/>
      <c r="BH8" s="54">
        <f t="shared" si="10"/>
        <v>0</v>
      </c>
      <c r="BI8" s="53"/>
      <c r="BJ8" s="53"/>
      <c r="BK8" s="53"/>
      <c r="BL8" s="54">
        <f t="shared" si="18"/>
        <v>0</v>
      </c>
      <c r="BM8" s="53"/>
      <c r="BN8" s="53"/>
      <c r="BO8" s="53"/>
      <c r="BP8" s="54">
        <f t="shared" si="19"/>
        <v>0</v>
      </c>
      <c r="BQ8" s="53">
        <v>2</v>
      </c>
      <c r="BR8" s="53"/>
      <c r="BS8" s="53">
        <f t="shared" si="11"/>
        <v>0</v>
      </c>
      <c r="BT8" s="67">
        <f>BR8-BQ8</f>
        <v>-2</v>
      </c>
      <c r="BU8" s="53">
        <v>30</v>
      </c>
      <c r="BV8" s="98">
        <v>0.5</v>
      </c>
      <c r="BW8" s="55">
        <f>BV8/BU8*100</f>
        <v>1.6666666666666667</v>
      </c>
      <c r="BX8" s="67">
        <f t="shared" si="20"/>
        <v>-29.5</v>
      </c>
      <c r="BY8" s="101">
        <v>2.5</v>
      </c>
      <c r="BZ8" s="101"/>
      <c r="CA8" s="67"/>
      <c r="CB8" s="67"/>
      <c r="CC8" s="53">
        <f t="shared" si="12"/>
        <v>52.5</v>
      </c>
      <c r="CD8" s="53">
        <f>R8+V8+Z8+AD8+BR8+BV8+F8+J8+N8+AL8+BZ8+AP8+AT8+AX8+BF8</f>
        <v>15.287000000000001</v>
      </c>
      <c r="CE8" s="53">
        <f t="shared" si="13"/>
        <v>29.118095238095236</v>
      </c>
      <c r="CF8" s="53">
        <f t="shared" si="14"/>
        <v>-37.213000000000001</v>
      </c>
      <c r="CH8" s="87">
        <f t="shared" si="16"/>
        <v>15.287000000000001</v>
      </c>
      <c r="CI8" s="82">
        <f t="shared" si="17"/>
        <v>52.5</v>
      </c>
      <c r="CK8" s="91">
        <f t="shared" si="15"/>
        <v>15.287000000000001</v>
      </c>
    </row>
    <row r="9" spans="1:124" hidden="1" x14ac:dyDescent="0.2">
      <c r="A9" s="67">
        <v>213</v>
      </c>
      <c r="B9" s="441" t="s">
        <v>148</v>
      </c>
      <c r="C9" s="442"/>
      <c r="D9" s="443"/>
      <c r="E9" s="53"/>
      <c r="F9" s="53"/>
      <c r="G9" s="51"/>
      <c r="H9" s="53">
        <f t="shared" si="0"/>
        <v>0</v>
      </c>
      <c r="I9" s="53"/>
      <c r="J9" s="53"/>
      <c r="K9" s="53"/>
      <c r="L9" s="67">
        <f t="shared" ref="L9:L19" si="21">J9-I9</f>
        <v>0</v>
      </c>
      <c r="M9" s="53"/>
      <c r="N9" s="53"/>
      <c r="O9" s="51"/>
      <c r="P9" s="67">
        <f>N9-M9</f>
        <v>0</v>
      </c>
      <c r="Q9" s="53"/>
      <c r="R9" s="53"/>
      <c r="S9" s="53"/>
      <c r="T9" s="67"/>
      <c r="U9" s="53"/>
      <c r="V9" s="53"/>
      <c r="W9" s="67"/>
      <c r="X9" s="67"/>
      <c r="Y9" s="53"/>
      <c r="Z9" s="53"/>
      <c r="AA9" s="53"/>
      <c r="AB9" s="67">
        <f t="shared" si="1"/>
        <v>0</v>
      </c>
      <c r="AC9" s="53"/>
      <c r="AD9" s="53"/>
      <c r="AE9" s="53"/>
      <c r="AF9" s="67"/>
      <c r="AG9" s="51">
        <f t="shared" si="3"/>
        <v>0</v>
      </c>
      <c r="AH9" s="53"/>
      <c r="AI9" s="53"/>
      <c r="AJ9" s="53"/>
      <c r="AK9" s="53"/>
      <c r="AL9" s="53"/>
      <c r="AM9" s="51"/>
      <c r="AN9" s="53">
        <f t="shared" si="4"/>
        <v>0</v>
      </c>
      <c r="AO9" s="53"/>
      <c r="AP9" s="53"/>
      <c r="AQ9" s="51"/>
      <c r="AR9" s="53">
        <f t="shared" si="5"/>
        <v>0</v>
      </c>
      <c r="AS9" s="53"/>
      <c r="AT9" s="53"/>
      <c r="AU9" s="51"/>
      <c r="AV9" s="53">
        <f t="shared" si="6"/>
        <v>0</v>
      </c>
      <c r="AW9" s="53"/>
      <c r="AX9" s="53"/>
      <c r="AY9" s="51"/>
      <c r="AZ9" s="53">
        <f t="shared" si="7"/>
        <v>0</v>
      </c>
      <c r="BA9" s="51">
        <f t="shared" si="8"/>
        <v>0</v>
      </c>
      <c r="BB9" s="53"/>
      <c r="BC9" s="51"/>
      <c r="BD9" s="53">
        <f t="shared" si="9"/>
        <v>0</v>
      </c>
      <c r="BE9" s="53"/>
      <c r="BF9" s="53"/>
      <c r="BG9" s="51"/>
      <c r="BH9" s="53">
        <f t="shared" si="10"/>
        <v>0</v>
      </c>
      <c r="BI9" s="53"/>
      <c r="BJ9" s="53"/>
      <c r="BK9" s="51"/>
      <c r="BL9" s="53">
        <f t="shared" si="18"/>
        <v>0</v>
      </c>
      <c r="BM9" s="53"/>
      <c r="BN9" s="53"/>
      <c r="BO9" s="51"/>
      <c r="BP9" s="53">
        <f t="shared" si="19"/>
        <v>0</v>
      </c>
      <c r="BQ9" s="53"/>
      <c r="BR9" s="53"/>
      <c r="BS9" s="53"/>
      <c r="BT9" s="67"/>
      <c r="BU9" s="53"/>
      <c r="BV9" s="98"/>
      <c r="BW9" s="55"/>
      <c r="BX9" s="67"/>
      <c r="BY9" s="67"/>
      <c r="BZ9" s="67"/>
      <c r="CA9" s="67"/>
      <c r="CB9" s="67"/>
      <c r="CC9" s="53">
        <f t="shared" si="12"/>
        <v>0</v>
      </c>
      <c r="CD9" s="53">
        <f>R9+V9+Z9+AD9+BR9+BV9+F9+J9+N9+AL9+BZ9+AP9+AT9+AX9+BF9</f>
        <v>0</v>
      </c>
      <c r="CE9" s="53"/>
      <c r="CF9" s="53"/>
      <c r="CH9" s="87">
        <f t="shared" si="16"/>
        <v>0</v>
      </c>
      <c r="CI9" s="82">
        <f t="shared" si="17"/>
        <v>0</v>
      </c>
      <c r="CK9" s="91">
        <f t="shared" si="15"/>
        <v>0</v>
      </c>
    </row>
    <row r="10" spans="1:124" s="82" customFormat="1" x14ac:dyDescent="0.2">
      <c r="A10" s="59">
        <v>220</v>
      </c>
      <c r="B10" s="420" t="s">
        <v>62</v>
      </c>
      <c r="C10" s="421"/>
      <c r="D10" s="422"/>
      <c r="E10" s="58">
        <f>E11+E12+E16+E25+E14</f>
        <v>146</v>
      </c>
      <c r="F10" s="58">
        <f>F11+F12+F16+F25+F14</f>
        <v>115.16323</v>
      </c>
      <c r="G10" s="58">
        <f t="shared" ref="G10:G17" si="22">F10/E10*100</f>
        <v>78.878924657534242</v>
      </c>
      <c r="H10" s="58">
        <f t="shared" si="0"/>
        <v>-30.836770000000001</v>
      </c>
      <c r="I10" s="58">
        <f>I11+I12+I16+I25+I14</f>
        <v>188</v>
      </c>
      <c r="J10" s="58">
        <f>J11+J12+J16+J25+J14</f>
        <v>149.00979000000001</v>
      </c>
      <c r="K10" s="58">
        <f>J10/I10*100</f>
        <v>79.260526595744679</v>
      </c>
      <c r="L10" s="59"/>
      <c r="M10" s="58">
        <f>M11+M12+M16+M25+M14</f>
        <v>272</v>
      </c>
      <c r="N10" s="58">
        <f>N11+N12+N16+N25+N14</f>
        <v>340.85309999999993</v>
      </c>
      <c r="O10" s="58">
        <f>N10/M10*100</f>
        <v>125.31363970588232</v>
      </c>
      <c r="P10" s="59">
        <f t="shared" ref="P10:P66" si="23">N10-M10</f>
        <v>68.853099999999927</v>
      </c>
      <c r="Q10" s="58">
        <f>Q11+Q12+Q16+Q25+Q14</f>
        <v>272</v>
      </c>
      <c r="R10" s="58">
        <f>R11+R12+R16+R25+R14</f>
        <v>291.31182999999999</v>
      </c>
      <c r="S10" s="58">
        <f t="shared" ref="S10:S17" si="24">R10/Q10*100</f>
        <v>107.0999375</v>
      </c>
      <c r="T10" s="58">
        <f>R10-Q10</f>
        <v>19.311829999999986</v>
      </c>
      <c r="U10" s="58">
        <f>U11+U12+U16+U25+U14</f>
        <v>199</v>
      </c>
      <c r="V10" s="58">
        <f>V11+V12+V16+V25+V14</f>
        <v>146.10545999999999</v>
      </c>
      <c r="W10" s="58">
        <f>V10/U10*100</f>
        <v>73.419829145728642</v>
      </c>
      <c r="X10" s="59">
        <f t="shared" ref="X10:X17" si="25">V10-U10</f>
        <v>-52.894540000000006</v>
      </c>
      <c r="Y10" s="58">
        <f>Y11+Y12+Y16+Y25+Y14</f>
        <v>209</v>
      </c>
      <c r="Z10" s="58">
        <f>Z11+Z12+Z16+Z25+Z14</f>
        <v>144.63636</v>
      </c>
      <c r="AA10" s="58">
        <f>Z10/Y10*100</f>
        <v>69.203999999999994</v>
      </c>
      <c r="AB10" s="59">
        <f t="shared" si="1"/>
        <v>-64.363640000000004</v>
      </c>
      <c r="AC10" s="58">
        <f>AC11+AC12+AC16+AC25+AC14</f>
        <v>188</v>
      </c>
      <c r="AD10" s="58">
        <f>AD11+AD12+AD16+AD25+AD14</f>
        <v>166.60693000000001</v>
      </c>
      <c r="AE10" s="58">
        <f>AD10/AC10*100</f>
        <v>88.62070744680851</v>
      </c>
      <c r="AF10" s="59">
        <f t="shared" si="2"/>
        <v>-21.393069999999994</v>
      </c>
      <c r="AG10" s="58">
        <f t="shared" si="3"/>
        <v>1474</v>
      </c>
      <c r="AH10" s="58">
        <f>AH11+AH12+AH16+AH25+AH14</f>
        <v>1353.6867</v>
      </c>
      <c r="AI10" s="58">
        <f>AH10/AG10*100</f>
        <v>91.837632293080048</v>
      </c>
      <c r="AJ10" s="58">
        <f t="shared" ref="AJ10:AJ35" si="26">AH10-AG10</f>
        <v>-120.31330000000003</v>
      </c>
      <c r="AK10" s="58">
        <f>AK11+AK12+AK16+AK25+AK14</f>
        <v>15</v>
      </c>
      <c r="AL10" s="58">
        <f>AL11+AL12+AL16+AL25+AL14</f>
        <v>168.98069000000001</v>
      </c>
      <c r="AM10" s="58">
        <f t="shared" ref="AM10:AM17" si="27">AL10/AK10*100</f>
        <v>1126.5379333333333</v>
      </c>
      <c r="AN10" s="58">
        <f t="shared" si="4"/>
        <v>153.98069000000001</v>
      </c>
      <c r="AO10" s="58">
        <f>AO11+AO12+AO16+AO25+AO14</f>
        <v>15</v>
      </c>
      <c r="AP10" s="58">
        <f>AP11+AP12+AP16+AP25+AP14</f>
        <v>20.95</v>
      </c>
      <c r="AQ10" s="58">
        <f>AP10/AO10*100</f>
        <v>139.66666666666669</v>
      </c>
      <c r="AR10" s="58">
        <f t="shared" si="5"/>
        <v>5.9499999999999993</v>
      </c>
      <c r="AS10" s="58">
        <f>AS11+AS12+AS16+AS25+AS14</f>
        <v>15</v>
      </c>
      <c r="AT10" s="58">
        <f>AT11+AT12+AT16+AT25+AT14</f>
        <v>18.394659999999998</v>
      </c>
      <c r="AU10" s="58">
        <f>AT10/AS10*100</f>
        <v>122.63106666666665</v>
      </c>
      <c r="AV10" s="58">
        <f t="shared" si="6"/>
        <v>3.3946599999999982</v>
      </c>
      <c r="AW10" s="58">
        <f>AW11+AW12+AW16+AW25+AW14</f>
        <v>15</v>
      </c>
      <c r="AX10" s="58">
        <f>AX11+AX12+AX16+AX25+AX14</f>
        <v>26.235949999999999</v>
      </c>
      <c r="AY10" s="58">
        <f>AX10/AW10*100</f>
        <v>174.90633333333332</v>
      </c>
      <c r="AZ10" s="58">
        <f t="shared" si="7"/>
        <v>11.235949999999999</v>
      </c>
      <c r="BA10" s="58">
        <f t="shared" si="8"/>
        <v>60</v>
      </c>
      <c r="BB10" s="58">
        <f>BB11+BB12+BB16+BB25+BB14</f>
        <v>234.56130000000002</v>
      </c>
      <c r="BC10" s="58">
        <f>BB10/BA10*100</f>
        <v>390.93549999999999</v>
      </c>
      <c r="BD10" s="58">
        <f t="shared" si="9"/>
        <v>174.56130000000002</v>
      </c>
      <c r="BE10" s="58">
        <f>BE11+BE12+BE16+BE25+BE14</f>
        <v>0</v>
      </c>
      <c r="BF10" s="58">
        <f>BF11+BF12+BF16+BF25+BF14</f>
        <v>5.7712500000000002</v>
      </c>
      <c r="BG10" s="58" t="e">
        <f>BF10/BE10*100</f>
        <v>#DIV/0!</v>
      </c>
      <c r="BH10" s="58">
        <f t="shared" si="10"/>
        <v>5.7712500000000002</v>
      </c>
      <c r="BI10" s="58">
        <f>BI11+BI12+BI16+BI25+BI14</f>
        <v>0</v>
      </c>
      <c r="BJ10" s="58">
        <f>BJ11+BJ12+BJ16+BJ25+BJ14</f>
        <v>16.943460000000002</v>
      </c>
      <c r="BK10" s="58" t="e">
        <f>BJ10/BI10*100</f>
        <v>#DIV/0!</v>
      </c>
      <c r="BL10" s="58">
        <f t="shared" si="18"/>
        <v>16.943460000000002</v>
      </c>
      <c r="BM10" s="58">
        <f>BM11+BM12+BM16+BM25+BM14</f>
        <v>15</v>
      </c>
      <c r="BN10" s="58">
        <f>BN11+BN12+BN16+BN25+BN14</f>
        <v>4.3944999999999999</v>
      </c>
      <c r="BO10" s="58">
        <f>BN10/BM10*100</f>
        <v>29.296666666666667</v>
      </c>
      <c r="BP10" s="58">
        <f t="shared" si="19"/>
        <v>-10.605499999999999</v>
      </c>
      <c r="BQ10" s="58">
        <f>BQ11+BQ12+BQ16+BQ25</f>
        <v>21</v>
      </c>
      <c r="BR10" s="58">
        <f>BR11+BR12+BR16+BR25</f>
        <v>0.5</v>
      </c>
      <c r="BS10" s="58">
        <f t="shared" si="11"/>
        <v>2.3809523809523809</v>
      </c>
      <c r="BT10" s="59">
        <f t="shared" ref="BT10:BT17" si="28">BR10-BQ10</f>
        <v>-20.5</v>
      </c>
      <c r="BU10" s="58">
        <f>BU11+BU12+BU16+BU25+BU15</f>
        <v>239</v>
      </c>
      <c r="BV10" s="43">
        <f>BV11+BV12+BV16+BV25+BV15</f>
        <v>147.51664</v>
      </c>
      <c r="BW10" s="60">
        <f>BV10/BU10*100</f>
        <v>61.722443514644354</v>
      </c>
      <c r="BX10" s="59">
        <f t="shared" si="20"/>
        <v>-91.483360000000005</v>
      </c>
      <c r="BY10" s="58">
        <f>BY11+BY12+BY16+BY25</f>
        <v>18</v>
      </c>
      <c r="BZ10" s="43">
        <f>BZ11+BZ12+BZ16+BZ25</f>
        <v>5.0999999999999996</v>
      </c>
      <c r="CA10" s="60">
        <f>BZ10/BY10*100</f>
        <v>28.333333333333332</v>
      </c>
      <c r="CB10" s="59">
        <f>BZ10-BY10</f>
        <v>-12.9</v>
      </c>
      <c r="CC10" s="58">
        <f t="shared" si="12"/>
        <v>1827</v>
      </c>
      <c r="CD10" s="58">
        <f>CD11+CD12+CD16+CD25+CD14+CD15</f>
        <v>1768.4738500000003</v>
      </c>
      <c r="CE10" s="58">
        <f t="shared" si="13"/>
        <v>96.796598248494817</v>
      </c>
      <c r="CF10" s="58">
        <f t="shared" si="14"/>
        <v>-58.526149999999689</v>
      </c>
      <c r="CH10" s="82">
        <f t="shared" si="16"/>
        <v>1768.4738499999999</v>
      </c>
      <c r="CI10" s="82">
        <f t="shared" si="17"/>
        <v>1827</v>
      </c>
      <c r="CK10" s="91">
        <f t="shared" si="15"/>
        <v>1768.4738499999999</v>
      </c>
    </row>
    <row r="11" spans="1:124" x14ac:dyDescent="0.2">
      <c r="A11" s="67">
        <v>221</v>
      </c>
      <c r="B11" s="441" t="s">
        <v>63</v>
      </c>
      <c r="C11" s="442"/>
      <c r="D11" s="443"/>
      <c r="E11" s="53">
        <v>32</v>
      </c>
      <c r="F11" s="53">
        <v>5.7340400000000002</v>
      </c>
      <c r="G11" s="53">
        <f t="shared" si="22"/>
        <v>17.918875</v>
      </c>
      <c r="H11" s="53">
        <f t="shared" si="0"/>
        <v>-26.26596</v>
      </c>
      <c r="I11" s="53">
        <v>32</v>
      </c>
      <c r="J11" s="53">
        <f>18.30215+5</f>
        <v>23.302150000000001</v>
      </c>
      <c r="K11" s="53">
        <f>J11/I11*100</f>
        <v>72.819218750000005</v>
      </c>
      <c r="L11" s="67">
        <f t="shared" si="21"/>
        <v>-8.697849999999999</v>
      </c>
      <c r="M11" s="53">
        <v>37</v>
      </c>
      <c r="N11" s="53">
        <v>8.2826400000000007</v>
      </c>
      <c r="O11" s="53">
        <f>N11/M11*100</f>
        <v>22.385513513513516</v>
      </c>
      <c r="P11" s="67">
        <f t="shared" si="23"/>
        <v>-28.717359999999999</v>
      </c>
      <c r="Q11" s="53">
        <v>37</v>
      </c>
      <c r="R11" s="53">
        <v>15.83032</v>
      </c>
      <c r="S11" s="54">
        <f t="shared" si="24"/>
        <v>42.784648648648648</v>
      </c>
      <c r="T11" s="67">
        <f>R11-Q11</f>
        <v>-21.16968</v>
      </c>
      <c r="U11" s="53">
        <v>32</v>
      </c>
      <c r="V11" s="53">
        <v>18.21491</v>
      </c>
      <c r="W11" s="53">
        <f>V11/U11*100</f>
        <v>56.92159375</v>
      </c>
      <c r="X11" s="53">
        <f t="shared" si="25"/>
        <v>-13.78509</v>
      </c>
      <c r="Y11" s="53">
        <v>37</v>
      </c>
      <c r="Z11" s="53">
        <v>7.3726399999999996</v>
      </c>
      <c r="AA11" s="53">
        <f>Z11/Y11*100</f>
        <v>19.926054054054056</v>
      </c>
      <c r="AB11" s="67">
        <f t="shared" si="1"/>
        <v>-29.627359999999999</v>
      </c>
      <c r="AC11" s="53">
        <v>32</v>
      </c>
      <c r="AD11" s="53">
        <v>17.703880000000002</v>
      </c>
      <c r="AE11" s="53">
        <f>AD11/AC11*100</f>
        <v>55.324625000000005</v>
      </c>
      <c r="AF11" s="67">
        <f t="shared" si="2"/>
        <v>-14.296119999999998</v>
      </c>
      <c r="AG11" s="51">
        <f t="shared" si="3"/>
        <v>239</v>
      </c>
      <c r="AH11" s="53">
        <f>F11+J11+N11+R11+V11+Z11+AD11</f>
        <v>96.440580000000011</v>
      </c>
      <c r="AI11" s="53">
        <f>AH11/AG11*100</f>
        <v>40.351707112970715</v>
      </c>
      <c r="AJ11" s="53">
        <f t="shared" si="26"/>
        <v>-142.55941999999999</v>
      </c>
      <c r="AK11" s="53">
        <v>10</v>
      </c>
      <c r="AL11" s="53">
        <v>2</v>
      </c>
      <c r="AM11" s="53">
        <f t="shared" si="27"/>
        <v>20</v>
      </c>
      <c r="AN11" s="53">
        <f t="shared" si="4"/>
        <v>-8</v>
      </c>
      <c r="AO11" s="53">
        <v>10</v>
      </c>
      <c r="AP11" s="53"/>
      <c r="AQ11" s="53">
        <f>AP11/AO11*100</f>
        <v>0</v>
      </c>
      <c r="AR11" s="53">
        <f t="shared" si="5"/>
        <v>-10</v>
      </c>
      <c r="AS11" s="53">
        <v>10</v>
      </c>
      <c r="AT11" s="53"/>
      <c r="AU11" s="53">
        <f>AT11/AS11*100</f>
        <v>0</v>
      </c>
      <c r="AV11" s="53">
        <f t="shared" si="6"/>
        <v>-10</v>
      </c>
      <c r="AW11" s="53">
        <v>10</v>
      </c>
      <c r="AX11" s="53"/>
      <c r="AY11" s="53">
        <f>AX11/AW11*100</f>
        <v>0</v>
      </c>
      <c r="AZ11" s="53">
        <f t="shared" si="7"/>
        <v>-10</v>
      </c>
      <c r="BA11" s="51">
        <f t="shared" si="8"/>
        <v>40</v>
      </c>
      <c r="BB11" s="53">
        <f>AL11+AP11+AT11+AX11</f>
        <v>2</v>
      </c>
      <c r="BC11" s="53">
        <f>BB11/BA11*100</f>
        <v>5</v>
      </c>
      <c r="BD11" s="53">
        <f t="shared" si="9"/>
        <v>-38</v>
      </c>
      <c r="BE11" s="53"/>
      <c r="BF11" s="53">
        <v>5.7712500000000002</v>
      </c>
      <c r="BG11" s="53"/>
      <c r="BH11" s="53">
        <f t="shared" si="10"/>
        <v>5.7712500000000002</v>
      </c>
      <c r="BI11" s="53"/>
      <c r="BJ11" s="53">
        <v>6.3034600000000003</v>
      </c>
      <c r="BK11" s="53"/>
      <c r="BL11" s="53">
        <f t="shared" si="18"/>
        <v>6.3034600000000003</v>
      </c>
      <c r="BM11" s="53">
        <v>3</v>
      </c>
      <c r="BN11" s="53">
        <v>4.3944999999999999</v>
      </c>
      <c r="BO11" s="53">
        <f>BN11/BM11*100</f>
        <v>146.48333333333332</v>
      </c>
      <c r="BP11" s="53">
        <f t="shared" si="19"/>
        <v>1.3944999999999999</v>
      </c>
      <c r="BQ11" s="53"/>
      <c r="BR11" s="53"/>
      <c r="BS11" s="53"/>
      <c r="BT11" s="67">
        <f t="shared" si="28"/>
        <v>0</v>
      </c>
      <c r="BU11" s="53">
        <v>53</v>
      </c>
      <c r="BV11" s="98">
        <v>26.607800000000001</v>
      </c>
      <c r="BW11" s="55">
        <f>BV11/BU11*100</f>
        <v>50.203396226415094</v>
      </c>
      <c r="BX11" s="67">
        <f t="shared" si="20"/>
        <v>-26.392199999999999</v>
      </c>
      <c r="BY11" s="67"/>
      <c r="BZ11" s="67"/>
      <c r="CA11" s="67"/>
      <c r="CB11" s="67"/>
      <c r="CC11" s="53">
        <f>AG11+BA11+BE11+BI11+BM11+BQ11+BU11+BY11</f>
        <v>335</v>
      </c>
      <c r="CD11" s="53">
        <f>R11+V11+Z11+AD11+BR11+BV11+F11+J11+N11+AL11+BZ11+AP11+AT11+AX11+BF11+BN11+BJ11</f>
        <v>141.51759000000001</v>
      </c>
      <c r="CE11" s="53">
        <f t="shared" si="13"/>
        <v>42.244056716417916</v>
      </c>
      <c r="CF11" s="53">
        <f t="shared" si="14"/>
        <v>-193.48240999999999</v>
      </c>
      <c r="CG11" s="57">
        <v>54.6</v>
      </c>
      <c r="CH11" s="87">
        <f t="shared" si="16"/>
        <v>141.51759000000001</v>
      </c>
      <c r="CI11" s="82">
        <f t="shared" si="17"/>
        <v>335</v>
      </c>
      <c r="CK11" s="91">
        <f t="shared" si="15"/>
        <v>141.51759000000001</v>
      </c>
    </row>
    <row r="12" spans="1:124" s="86" customFormat="1" ht="13.5" x14ac:dyDescent="0.25">
      <c r="A12" s="68">
        <v>222</v>
      </c>
      <c r="B12" s="438" t="s">
        <v>149</v>
      </c>
      <c r="C12" s="439"/>
      <c r="D12" s="440"/>
      <c r="E12" s="61">
        <f>E13</f>
        <v>0</v>
      </c>
      <c r="F12" s="61">
        <f>F13</f>
        <v>0</v>
      </c>
      <c r="G12" s="58"/>
      <c r="H12" s="61">
        <f t="shared" ref="H12:H46" si="29">F12-E12</f>
        <v>0</v>
      </c>
      <c r="I12" s="61">
        <f>I13</f>
        <v>0</v>
      </c>
      <c r="J12" s="61"/>
      <c r="K12" s="61"/>
      <c r="L12" s="68">
        <f t="shared" si="21"/>
        <v>0</v>
      </c>
      <c r="M12" s="61">
        <f>M13</f>
        <v>0</v>
      </c>
      <c r="N12" s="61"/>
      <c r="O12" s="61"/>
      <c r="P12" s="68">
        <f t="shared" si="23"/>
        <v>0</v>
      </c>
      <c r="Q12" s="61">
        <f>Q13</f>
        <v>0</v>
      </c>
      <c r="R12" s="61">
        <f>R13</f>
        <v>0</v>
      </c>
      <c r="S12" s="61" t="e">
        <f t="shared" si="24"/>
        <v>#DIV/0!</v>
      </c>
      <c r="T12" s="61">
        <f>R12-Q12</f>
        <v>0</v>
      </c>
      <c r="U12" s="61">
        <f>U13</f>
        <v>0</v>
      </c>
      <c r="V12" s="61"/>
      <c r="W12" s="61"/>
      <c r="X12" s="68">
        <f t="shared" si="25"/>
        <v>0</v>
      </c>
      <c r="Y12" s="61">
        <f>Y13</f>
        <v>0</v>
      </c>
      <c r="Z12" s="61">
        <f>Z13</f>
        <v>0</v>
      </c>
      <c r="AA12" s="61"/>
      <c r="AB12" s="68">
        <f t="shared" si="1"/>
        <v>0</v>
      </c>
      <c r="AC12" s="61">
        <f>AC13</f>
        <v>0</v>
      </c>
      <c r="AD12" s="61">
        <f>AD13</f>
        <v>0</v>
      </c>
      <c r="AE12" s="61"/>
      <c r="AF12" s="68">
        <f t="shared" si="2"/>
        <v>0</v>
      </c>
      <c r="AG12" s="58">
        <f t="shared" si="3"/>
        <v>0</v>
      </c>
      <c r="AH12" s="61">
        <f>AH13</f>
        <v>0</v>
      </c>
      <c r="AI12" s="61" t="e">
        <f>AH12/AG12*100</f>
        <v>#DIV/0!</v>
      </c>
      <c r="AJ12" s="68">
        <f t="shared" si="26"/>
        <v>0</v>
      </c>
      <c r="AK12" s="61">
        <f>AK13</f>
        <v>0</v>
      </c>
      <c r="AL12" s="61"/>
      <c r="AM12" s="58"/>
      <c r="AN12" s="61">
        <f t="shared" si="4"/>
        <v>0</v>
      </c>
      <c r="AO12" s="61">
        <f>AO13</f>
        <v>0</v>
      </c>
      <c r="AP12" s="61"/>
      <c r="AQ12" s="58"/>
      <c r="AR12" s="61">
        <f t="shared" si="5"/>
        <v>0</v>
      </c>
      <c r="AS12" s="61">
        <f>AS13</f>
        <v>0</v>
      </c>
      <c r="AT12" s="61"/>
      <c r="AU12" s="58" t="e">
        <f>AT12/AS12*100</f>
        <v>#DIV/0!</v>
      </c>
      <c r="AV12" s="61">
        <f t="shared" si="6"/>
        <v>0</v>
      </c>
      <c r="AW12" s="61">
        <f>AW13</f>
        <v>0</v>
      </c>
      <c r="AX12" s="61"/>
      <c r="AY12" s="58"/>
      <c r="AZ12" s="61">
        <f t="shared" si="7"/>
        <v>0</v>
      </c>
      <c r="BA12" s="58">
        <f t="shared" si="8"/>
        <v>0</v>
      </c>
      <c r="BB12" s="61"/>
      <c r="BC12" s="58" t="e">
        <f>BB12/BA12*100</f>
        <v>#DIV/0!</v>
      </c>
      <c r="BD12" s="61">
        <f t="shared" si="9"/>
        <v>0</v>
      </c>
      <c r="BE12" s="61">
        <f>BE13</f>
        <v>0</v>
      </c>
      <c r="BF12" s="61">
        <f>BF13</f>
        <v>0</v>
      </c>
      <c r="BG12" s="58" t="e">
        <f>BF12/BE12*100</f>
        <v>#DIV/0!</v>
      </c>
      <c r="BH12" s="61">
        <f t="shared" si="10"/>
        <v>0</v>
      </c>
      <c r="BI12" s="61">
        <f>BI13</f>
        <v>0</v>
      </c>
      <c r="BJ12" s="61">
        <f>BJ13</f>
        <v>9</v>
      </c>
      <c r="BK12" s="58"/>
      <c r="BL12" s="61">
        <f t="shared" si="18"/>
        <v>9</v>
      </c>
      <c r="BM12" s="61">
        <f>BM13</f>
        <v>0</v>
      </c>
      <c r="BN12" s="61">
        <f>BN13</f>
        <v>0</v>
      </c>
      <c r="BO12" s="53" t="e">
        <f>BN12/BM12*100</f>
        <v>#DIV/0!</v>
      </c>
      <c r="BP12" s="61">
        <f t="shared" si="19"/>
        <v>0</v>
      </c>
      <c r="BQ12" s="61">
        <f>BQ13</f>
        <v>10</v>
      </c>
      <c r="BR12" s="99">
        <f>BR13</f>
        <v>0.5</v>
      </c>
      <c r="BS12" s="61">
        <f>BR12/BQ12*100</f>
        <v>5</v>
      </c>
      <c r="BT12" s="68">
        <f>BR12-BQ12</f>
        <v>-9.5</v>
      </c>
      <c r="BU12" s="61">
        <f>BU13</f>
        <v>35</v>
      </c>
      <c r="BV12" s="99">
        <f>BV13</f>
        <v>17.707999999999998</v>
      </c>
      <c r="BW12" s="62">
        <f>BV12/BU12*100</f>
        <v>50.594285714285711</v>
      </c>
      <c r="BX12" s="68">
        <f t="shared" si="20"/>
        <v>-17.292000000000002</v>
      </c>
      <c r="BY12" s="61">
        <f>BY13</f>
        <v>7</v>
      </c>
      <c r="BZ12" s="99">
        <f>BZ13</f>
        <v>0</v>
      </c>
      <c r="CA12" s="62">
        <f>BZ12/BY12*100</f>
        <v>0</v>
      </c>
      <c r="CB12" s="68">
        <f>BZ12-BY12</f>
        <v>-7</v>
      </c>
      <c r="CC12" s="58">
        <f>Q12+U12+Y12+AC12+BQ12+BU12+E12+I12+M12+AK12+BY12+AO12+AS12+AW12+BE12</f>
        <v>52</v>
      </c>
      <c r="CD12" s="61">
        <f>CD13</f>
        <v>27.207999999999998</v>
      </c>
      <c r="CE12" s="61">
        <f t="shared" si="13"/>
        <v>52.323076923076918</v>
      </c>
      <c r="CF12" s="61">
        <f t="shared" si="14"/>
        <v>-24.792000000000002</v>
      </c>
      <c r="CH12" s="82">
        <f t="shared" si="16"/>
        <v>27.207999999999998</v>
      </c>
      <c r="CI12" s="82">
        <f t="shared" si="17"/>
        <v>52</v>
      </c>
      <c r="CK12" s="91">
        <f t="shared" si="15"/>
        <v>27.207999999999998</v>
      </c>
    </row>
    <row r="13" spans="1:124" ht="24" customHeight="1" x14ac:dyDescent="0.2">
      <c r="A13" s="67"/>
      <c r="B13" s="444" t="s">
        <v>150</v>
      </c>
      <c r="C13" s="445"/>
      <c r="D13" s="446"/>
      <c r="E13" s="53"/>
      <c r="F13" s="53"/>
      <c r="G13" s="53"/>
      <c r="H13" s="53">
        <f t="shared" si="29"/>
        <v>0</v>
      </c>
      <c r="I13" s="53"/>
      <c r="J13" s="53"/>
      <c r="K13" s="53"/>
      <c r="L13" s="67">
        <f t="shared" si="21"/>
        <v>0</v>
      </c>
      <c r="M13" s="53"/>
      <c r="N13" s="53"/>
      <c r="O13" s="53"/>
      <c r="P13" s="67">
        <f t="shared" si="23"/>
        <v>0</v>
      </c>
      <c r="Q13" s="53"/>
      <c r="R13" s="53"/>
      <c r="S13" s="54" t="e">
        <f t="shared" si="24"/>
        <v>#DIV/0!</v>
      </c>
      <c r="T13" s="53">
        <f>R13-Q13</f>
        <v>0</v>
      </c>
      <c r="U13" s="53"/>
      <c r="V13" s="53"/>
      <c r="W13" s="53"/>
      <c r="X13" s="67">
        <f t="shared" si="25"/>
        <v>0</v>
      </c>
      <c r="Y13" s="53"/>
      <c r="Z13" s="53"/>
      <c r="AA13" s="53"/>
      <c r="AB13" s="67">
        <f t="shared" si="1"/>
        <v>0</v>
      </c>
      <c r="AC13" s="53"/>
      <c r="AD13" s="53"/>
      <c r="AE13" s="53"/>
      <c r="AF13" s="67">
        <f t="shared" si="2"/>
        <v>0</v>
      </c>
      <c r="AG13" s="51">
        <f t="shared" si="3"/>
        <v>0</v>
      </c>
      <c r="AH13" s="53">
        <f>F13+J13+N13+R13+V13+Z13+AD13</f>
        <v>0</v>
      </c>
      <c r="AI13" s="53" t="e">
        <f>AH13/AG13*100</f>
        <v>#DIV/0!</v>
      </c>
      <c r="AJ13" s="67">
        <f t="shared" si="26"/>
        <v>0</v>
      </c>
      <c r="AK13" s="53"/>
      <c r="AL13" s="53"/>
      <c r="AM13" s="53"/>
      <c r="AN13" s="53">
        <f t="shared" si="4"/>
        <v>0</v>
      </c>
      <c r="AO13" s="53"/>
      <c r="AP13" s="53"/>
      <c r="AQ13" s="53"/>
      <c r="AR13" s="53">
        <f t="shared" si="5"/>
        <v>0</v>
      </c>
      <c r="AS13" s="53"/>
      <c r="AT13" s="53"/>
      <c r="AU13" s="53" t="e">
        <f>AT13/AS13*100</f>
        <v>#DIV/0!</v>
      </c>
      <c r="AV13" s="53">
        <f t="shared" si="6"/>
        <v>0</v>
      </c>
      <c r="AW13" s="53"/>
      <c r="AX13" s="53"/>
      <c r="AY13" s="53"/>
      <c r="AZ13" s="53">
        <f t="shared" si="7"/>
        <v>0</v>
      </c>
      <c r="BA13" s="51">
        <f t="shared" si="8"/>
        <v>0</v>
      </c>
      <c r="BB13" s="53">
        <f>AL13+AP13+AT13+AX13</f>
        <v>0</v>
      </c>
      <c r="BC13" s="53" t="e">
        <f>BB13/BA13*100</f>
        <v>#DIV/0!</v>
      </c>
      <c r="BD13" s="53">
        <f t="shared" si="9"/>
        <v>0</v>
      </c>
      <c r="BE13" s="53"/>
      <c r="BF13" s="53"/>
      <c r="BG13" s="53" t="e">
        <f>BF13/BE13*100</f>
        <v>#DIV/0!</v>
      </c>
      <c r="BH13" s="53">
        <f t="shared" si="10"/>
        <v>0</v>
      </c>
      <c r="BI13" s="53"/>
      <c r="BJ13" s="53">
        <v>9</v>
      </c>
      <c r="BK13" s="53"/>
      <c r="BL13" s="53">
        <f t="shared" si="18"/>
        <v>9</v>
      </c>
      <c r="BM13" s="53"/>
      <c r="BN13" s="53"/>
      <c r="BO13" s="53"/>
      <c r="BP13" s="53">
        <f t="shared" si="19"/>
        <v>0</v>
      </c>
      <c r="BQ13" s="53">
        <v>10</v>
      </c>
      <c r="BR13" s="98">
        <v>0.5</v>
      </c>
      <c r="BS13" s="53">
        <f t="shared" si="11"/>
        <v>5</v>
      </c>
      <c r="BT13" s="67">
        <f t="shared" si="28"/>
        <v>-9.5</v>
      </c>
      <c r="BU13" s="53">
        <v>35</v>
      </c>
      <c r="BV13" s="98">
        <v>17.707999999999998</v>
      </c>
      <c r="BW13" s="55">
        <f>BV13/BU13*100</f>
        <v>50.594285714285711</v>
      </c>
      <c r="BX13" s="67">
        <f t="shared" si="20"/>
        <v>-17.292000000000002</v>
      </c>
      <c r="BY13" s="67">
        <v>7</v>
      </c>
      <c r="BZ13" s="101"/>
      <c r="CA13" s="67"/>
      <c r="CB13" s="67"/>
      <c r="CC13" s="53">
        <f t="shared" ref="CC13:CD15" si="30">Q13+U13+Y13+AC13+BQ13+BU13+E13+I13+M13+AK13+BY13+AO13+AS13+AW13+BE13</f>
        <v>52</v>
      </c>
      <c r="CD13" s="53">
        <f>R13+V13+Z13+AD13+BR13+BV13+F13+J13+N13+AL13+BZ13+AP13+AT13+AX13+BF13+BJ13</f>
        <v>27.207999999999998</v>
      </c>
      <c r="CE13" s="53">
        <f t="shared" si="13"/>
        <v>52.323076923076918</v>
      </c>
      <c r="CF13" s="53">
        <f t="shared" si="14"/>
        <v>-24.792000000000002</v>
      </c>
      <c r="CH13" s="87">
        <f t="shared" si="16"/>
        <v>27.207999999999998</v>
      </c>
      <c r="CI13" s="82">
        <f t="shared" si="17"/>
        <v>52</v>
      </c>
      <c r="CK13" s="91">
        <f t="shared" si="15"/>
        <v>27.207999999999998</v>
      </c>
    </row>
    <row r="14" spans="1:124" s="87" customFormat="1" ht="13.5" hidden="1" x14ac:dyDescent="0.25">
      <c r="A14" s="69">
        <v>223</v>
      </c>
      <c r="B14" s="453" t="s">
        <v>229</v>
      </c>
      <c r="C14" s="454"/>
      <c r="D14" s="455"/>
      <c r="E14" s="51"/>
      <c r="F14" s="51"/>
      <c r="G14" s="51"/>
      <c r="H14" s="51"/>
      <c r="I14" s="51"/>
      <c r="J14" s="51"/>
      <c r="K14" s="51"/>
      <c r="L14" s="88"/>
      <c r="M14" s="51"/>
      <c r="N14" s="51"/>
      <c r="O14" s="51"/>
      <c r="P14" s="88"/>
      <c r="Q14" s="51"/>
      <c r="R14" s="51"/>
      <c r="S14" s="56"/>
      <c r="T14" s="51"/>
      <c r="U14" s="51"/>
      <c r="V14" s="51"/>
      <c r="W14" s="51"/>
      <c r="X14" s="88"/>
      <c r="Y14" s="51"/>
      <c r="Z14" s="51"/>
      <c r="AA14" s="51"/>
      <c r="AB14" s="88"/>
      <c r="AC14" s="51"/>
      <c r="AD14" s="51"/>
      <c r="AE14" s="51"/>
      <c r="AF14" s="88"/>
      <c r="AG14" s="51">
        <f t="shared" si="3"/>
        <v>0</v>
      </c>
      <c r="AH14" s="51">
        <f>F14+J14+N14+R14+V14+Z14+AD14</f>
        <v>0</v>
      </c>
      <c r="AI14" s="51"/>
      <c r="AJ14" s="88">
        <f t="shared" si="26"/>
        <v>0</v>
      </c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>
        <f t="shared" si="8"/>
        <v>0</v>
      </c>
      <c r="BB14" s="51">
        <f>AL14+AP14+AT14+AX14</f>
        <v>0</v>
      </c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3"/>
      <c r="BP14" s="51"/>
      <c r="BQ14" s="51"/>
      <c r="BR14" s="51"/>
      <c r="BS14" s="51"/>
      <c r="BT14" s="88"/>
      <c r="BU14" s="51"/>
      <c r="BV14" s="108"/>
      <c r="BW14" s="52"/>
      <c r="BX14" s="88"/>
      <c r="BY14" s="88"/>
      <c r="BZ14" s="88"/>
      <c r="CA14" s="88"/>
      <c r="CB14" s="88"/>
      <c r="CC14" s="51">
        <f t="shared" si="30"/>
        <v>0</v>
      </c>
      <c r="CD14" s="51">
        <f t="shared" si="30"/>
        <v>0</v>
      </c>
      <c r="CE14" s="51" t="e">
        <f>CD14/CC14*100</f>
        <v>#DIV/0!</v>
      </c>
      <c r="CF14" s="51">
        <f>CD14-CC14</f>
        <v>0</v>
      </c>
      <c r="CH14" s="87">
        <f t="shared" si="16"/>
        <v>0</v>
      </c>
      <c r="CI14" s="82">
        <f t="shared" si="17"/>
        <v>0</v>
      </c>
      <c r="CK14" s="91">
        <f t="shared" si="15"/>
        <v>0</v>
      </c>
    </row>
    <row r="15" spans="1:124" hidden="1" x14ac:dyDescent="0.2">
      <c r="A15" s="70">
        <v>224</v>
      </c>
      <c r="B15" s="456" t="s">
        <v>340</v>
      </c>
      <c r="C15" s="457"/>
      <c r="D15" s="458"/>
      <c r="E15" s="53"/>
      <c r="F15" s="53"/>
      <c r="G15" s="53"/>
      <c r="H15" s="53"/>
      <c r="I15" s="53"/>
      <c r="J15" s="53"/>
      <c r="K15" s="53"/>
      <c r="L15" s="67"/>
      <c r="M15" s="53"/>
      <c r="N15" s="53"/>
      <c r="O15" s="53"/>
      <c r="P15" s="67"/>
      <c r="Q15" s="53"/>
      <c r="R15" s="53"/>
      <c r="S15" s="54"/>
      <c r="T15" s="53"/>
      <c r="U15" s="53"/>
      <c r="V15" s="53"/>
      <c r="W15" s="53"/>
      <c r="X15" s="67"/>
      <c r="Y15" s="53"/>
      <c r="Z15" s="53"/>
      <c r="AA15" s="53"/>
      <c r="AB15" s="67"/>
      <c r="AC15" s="53"/>
      <c r="AD15" s="53"/>
      <c r="AE15" s="53"/>
      <c r="AF15" s="67"/>
      <c r="AG15" s="51">
        <f t="shared" si="3"/>
        <v>0</v>
      </c>
      <c r="AH15" s="53"/>
      <c r="AI15" s="53"/>
      <c r="AJ15" s="67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1">
        <f t="shared" si="8"/>
        <v>0</v>
      </c>
      <c r="BB15" s="53">
        <f>AL15+AP15+AT15+AX15</f>
        <v>0</v>
      </c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67"/>
      <c r="BU15" s="53"/>
      <c r="BV15" s="98"/>
      <c r="BW15" s="55"/>
      <c r="BX15" s="67"/>
      <c r="BY15" s="67"/>
      <c r="BZ15" s="67"/>
      <c r="CA15" s="89"/>
      <c r="CB15" s="67"/>
      <c r="CC15" s="53">
        <f t="shared" si="30"/>
        <v>0</v>
      </c>
      <c r="CD15" s="53">
        <f t="shared" si="30"/>
        <v>0</v>
      </c>
      <c r="CE15" s="53"/>
      <c r="CF15" s="53"/>
      <c r="CH15" s="87">
        <f t="shared" si="16"/>
        <v>0</v>
      </c>
      <c r="CI15" s="82">
        <f t="shared" si="17"/>
        <v>0</v>
      </c>
      <c r="CK15" s="91">
        <f t="shared" si="15"/>
        <v>0</v>
      </c>
    </row>
    <row r="16" spans="1:124" s="86" customFormat="1" ht="13.5" x14ac:dyDescent="0.25">
      <c r="A16" s="68">
        <v>225</v>
      </c>
      <c r="B16" s="450" t="s">
        <v>151</v>
      </c>
      <c r="C16" s="451"/>
      <c r="D16" s="452"/>
      <c r="E16" s="61">
        <f>SUM(E17:E24)</f>
        <v>21</v>
      </c>
      <c r="F16" s="61">
        <f>SUM(F17:F24)</f>
        <v>5.6175600000000001</v>
      </c>
      <c r="G16" s="58">
        <f t="shared" si="22"/>
        <v>26.750285714285717</v>
      </c>
      <c r="H16" s="61">
        <f t="shared" si="29"/>
        <v>-15.382439999999999</v>
      </c>
      <c r="I16" s="61">
        <f>SUM(I17:I24)</f>
        <v>28</v>
      </c>
      <c r="J16" s="61">
        <f>SUM(J17:J24)</f>
        <v>32.907589999999999</v>
      </c>
      <c r="K16" s="61">
        <f>J16/I16*100</f>
        <v>117.52710714285715</v>
      </c>
      <c r="L16" s="68">
        <f t="shared" si="21"/>
        <v>4.907589999999999</v>
      </c>
      <c r="M16" s="61">
        <f>SUM(M17:M24)</f>
        <v>42</v>
      </c>
      <c r="N16" s="61">
        <f>SUM(N17:N24)</f>
        <v>196.17819999999998</v>
      </c>
      <c r="O16" s="61">
        <f>N16/M16*100</f>
        <v>467.09095238095227</v>
      </c>
      <c r="P16" s="68">
        <f t="shared" si="23"/>
        <v>154.17819999999998</v>
      </c>
      <c r="Q16" s="61">
        <f>SUM(Q17:Q24)</f>
        <v>42</v>
      </c>
      <c r="R16" s="61">
        <f>SUM(R17:R24)</f>
        <v>12.6</v>
      </c>
      <c r="S16" s="61">
        <f t="shared" si="24"/>
        <v>30</v>
      </c>
      <c r="T16" s="61">
        <f>R16-Q16</f>
        <v>-29.4</v>
      </c>
      <c r="U16" s="61">
        <f>SUM(U17:U24)</f>
        <v>21</v>
      </c>
      <c r="V16" s="61">
        <f>SUM(V17:V24)</f>
        <v>4.5634499999999996</v>
      </c>
      <c r="W16" s="61">
        <f>V16/U16*100</f>
        <v>21.730714285714285</v>
      </c>
      <c r="X16" s="68">
        <f t="shared" si="25"/>
        <v>-16.43655</v>
      </c>
      <c r="Y16" s="61">
        <f>SUM(Y17:Y24)</f>
        <v>32</v>
      </c>
      <c r="Z16" s="61">
        <f>SUM(Z17:Z23)</f>
        <v>5.38246</v>
      </c>
      <c r="AA16" s="61"/>
      <c r="AB16" s="68">
        <f t="shared" si="1"/>
        <v>-26.617539999999998</v>
      </c>
      <c r="AC16" s="61">
        <f>SUM(AC17:AC24)</f>
        <v>28</v>
      </c>
      <c r="AD16" s="61">
        <f>SUM(AD17:AD24)</f>
        <v>21.673999999999999</v>
      </c>
      <c r="AE16" s="61">
        <f>AD16/AC16*100</f>
        <v>77.407142857142858</v>
      </c>
      <c r="AF16" s="68">
        <f t="shared" si="2"/>
        <v>-6.3260000000000005</v>
      </c>
      <c r="AG16" s="58">
        <f t="shared" si="3"/>
        <v>214</v>
      </c>
      <c r="AH16" s="61">
        <f>SUM(AH17:AH24)</f>
        <v>278.92326000000003</v>
      </c>
      <c r="AI16" s="61">
        <f t="shared" ref="AI16:AI25" si="31">AH16/AG16*100</f>
        <v>130.33797196261682</v>
      </c>
      <c r="AJ16" s="68">
        <f t="shared" si="26"/>
        <v>64.923260000000028</v>
      </c>
      <c r="AK16" s="61">
        <f>SUM(AK17:AK23)</f>
        <v>5</v>
      </c>
      <c r="AL16" s="61">
        <f>SUM(AL17:AL23)</f>
        <v>4.048</v>
      </c>
      <c r="AM16" s="58">
        <f t="shared" si="27"/>
        <v>80.959999999999994</v>
      </c>
      <c r="AN16" s="61">
        <f t="shared" si="4"/>
        <v>-0.95199999999999996</v>
      </c>
      <c r="AO16" s="61">
        <f>SUM(AO17:AO23)</f>
        <v>5</v>
      </c>
      <c r="AP16" s="61">
        <f>SUM(AP17:AP23)</f>
        <v>3.2</v>
      </c>
      <c r="AQ16" s="58">
        <f>AP16/AO16*100</f>
        <v>64</v>
      </c>
      <c r="AR16" s="61">
        <f>AP16-AO16</f>
        <v>-1.7999999999999998</v>
      </c>
      <c r="AS16" s="61">
        <f>SUM(AS17:AS23)</f>
        <v>5</v>
      </c>
      <c r="AT16" s="61">
        <f>SUM(AT17:AT23)</f>
        <v>0</v>
      </c>
      <c r="AU16" s="58">
        <f>AT16/AS16*100</f>
        <v>0</v>
      </c>
      <c r="AV16" s="61">
        <f>AT16-AS16</f>
        <v>-5</v>
      </c>
      <c r="AW16" s="61">
        <f>SUM(AW17:AW23)</f>
        <v>5</v>
      </c>
      <c r="AX16" s="61">
        <f>SUM(AX17:AX23)</f>
        <v>4.55</v>
      </c>
      <c r="AY16" s="58">
        <f>AX16/AW16*100</f>
        <v>90.999999999999986</v>
      </c>
      <c r="AZ16" s="61">
        <f>AX16-AW16</f>
        <v>-0.45000000000000018</v>
      </c>
      <c r="BA16" s="58">
        <f t="shared" si="8"/>
        <v>20</v>
      </c>
      <c r="BB16" s="61">
        <f>SUM(BB17:BB24)</f>
        <v>11.798</v>
      </c>
      <c r="BC16" s="58">
        <f>BB16/BA16*100</f>
        <v>58.989999999999995</v>
      </c>
      <c r="BD16" s="61">
        <f>BB16-BA16</f>
        <v>-8.202</v>
      </c>
      <c r="BE16" s="61">
        <f>SUM(BE17:BE23)</f>
        <v>0</v>
      </c>
      <c r="BF16" s="61">
        <f>SUM(BF17:BF23)</f>
        <v>0</v>
      </c>
      <c r="BG16" s="58"/>
      <c r="BH16" s="61">
        <f>BF16-BE16</f>
        <v>0</v>
      </c>
      <c r="BI16" s="61">
        <f>SUM(BI17:BI23)</f>
        <v>0</v>
      </c>
      <c r="BJ16" s="61">
        <f>SUM(BJ17:BJ23)</f>
        <v>0</v>
      </c>
      <c r="BK16" s="58"/>
      <c r="BL16" s="61">
        <f>BJ16-BI16</f>
        <v>0</v>
      </c>
      <c r="BM16" s="61">
        <f>SUM(BM17:BM23)</f>
        <v>12</v>
      </c>
      <c r="BN16" s="61">
        <f>SUM(BN17:BN23)</f>
        <v>0</v>
      </c>
      <c r="BO16" s="53">
        <f>BN16/BM16*100</f>
        <v>0</v>
      </c>
      <c r="BP16" s="61">
        <f t="shared" ref="BP16:BP23" si="32">BN16-BM16</f>
        <v>-12</v>
      </c>
      <c r="BQ16" s="99">
        <f>SUM(BQ17:BQ23)</f>
        <v>0.4</v>
      </c>
      <c r="BR16" s="61">
        <f>SUM(BR17:BR23)</f>
        <v>0</v>
      </c>
      <c r="BS16" s="61"/>
      <c r="BT16" s="68">
        <f t="shared" si="28"/>
        <v>-0.4</v>
      </c>
      <c r="BU16" s="61">
        <f>SUM(BU17:BU23)</f>
        <v>54</v>
      </c>
      <c r="BV16" s="99">
        <f>SUM(BV17:BV23)</f>
        <v>3.15</v>
      </c>
      <c r="BW16" s="62">
        <f>BV16/BU16*100</f>
        <v>5.833333333333333</v>
      </c>
      <c r="BX16" s="68">
        <f t="shared" si="20"/>
        <v>-50.85</v>
      </c>
      <c r="BY16" s="99">
        <f>SUM(BY17:BY23)</f>
        <v>1.5</v>
      </c>
      <c r="BZ16" s="61">
        <f>SUM(BZ17:BZ23)</f>
        <v>0</v>
      </c>
      <c r="CA16" s="62">
        <f>BZ16/BY16*100</f>
        <v>0</v>
      </c>
      <c r="CB16" s="68">
        <f>BZ16-BY16</f>
        <v>-1.5</v>
      </c>
      <c r="CC16" s="61">
        <f>SUM(CC17:CC23)</f>
        <v>202.9</v>
      </c>
      <c r="CD16" s="61">
        <f>SUM(CD17:CD24)</f>
        <v>293.87126000000001</v>
      </c>
      <c r="CE16" s="61">
        <f t="shared" si="13"/>
        <v>144.83551503203549</v>
      </c>
      <c r="CF16" s="61">
        <f t="shared" si="14"/>
        <v>90.971260000000001</v>
      </c>
      <c r="CG16" s="86">
        <v>66.5</v>
      </c>
      <c r="CH16" s="82">
        <f t="shared" si="16"/>
        <v>293.87125999999989</v>
      </c>
      <c r="CI16" s="82">
        <f t="shared" si="17"/>
        <v>301.89999999999998</v>
      </c>
      <c r="CK16" s="91">
        <f t="shared" si="15"/>
        <v>293.87125999999989</v>
      </c>
    </row>
    <row r="17" spans="1:89" ht="12.75" customHeight="1" x14ac:dyDescent="0.2">
      <c r="A17" s="67"/>
      <c r="B17" s="444" t="s">
        <v>206</v>
      </c>
      <c r="C17" s="445"/>
      <c r="D17" s="446"/>
      <c r="E17" s="53">
        <v>7</v>
      </c>
      <c r="F17" s="53"/>
      <c r="G17" s="53">
        <f t="shared" si="22"/>
        <v>0</v>
      </c>
      <c r="H17" s="53">
        <f t="shared" si="29"/>
        <v>-7</v>
      </c>
      <c r="I17" s="53">
        <v>7</v>
      </c>
      <c r="J17" s="53"/>
      <c r="K17" s="53"/>
      <c r="L17" s="67">
        <f t="shared" si="21"/>
        <v>-7</v>
      </c>
      <c r="M17" s="53">
        <v>7</v>
      </c>
      <c r="N17" s="53"/>
      <c r="O17" s="53"/>
      <c r="P17" s="67">
        <f t="shared" si="23"/>
        <v>-7</v>
      </c>
      <c r="Q17" s="53">
        <v>7</v>
      </c>
      <c r="R17" s="53"/>
      <c r="S17" s="54">
        <f t="shared" si="24"/>
        <v>0</v>
      </c>
      <c r="T17" s="54">
        <f t="shared" ref="T17:T28" si="33">R17-Q17</f>
        <v>-7</v>
      </c>
      <c r="U17" s="53">
        <v>7</v>
      </c>
      <c r="V17" s="53"/>
      <c r="W17" s="53"/>
      <c r="X17" s="67">
        <f t="shared" si="25"/>
        <v>-7</v>
      </c>
      <c r="Y17" s="53">
        <v>7</v>
      </c>
      <c r="Z17" s="53"/>
      <c r="AA17" s="53"/>
      <c r="AB17" s="67">
        <f t="shared" si="1"/>
        <v>-7</v>
      </c>
      <c r="AC17" s="53">
        <v>7</v>
      </c>
      <c r="AD17" s="53"/>
      <c r="AE17" s="53"/>
      <c r="AF17" s="67">
        <f t="shared" si="2"/>
        <v>-7</v>
      </c>
      <c r="AG17" s="51">
        <f t="shared" si="3"/>
        <v>49</v>
      </c>
      <c r="AH17" s="53">
        <f t="shared" ref="AH17:AH23" si="34">F17+J17+N17+R17+V17+Z17+AD17</f>
        <v>0</v>
      </c>
      <c r="AI17" s="53">
        <f t="shared" si="31"/>
        <v>0</v>
      </c>
      <c r="AJ17" s="67">
        <f t="shared" si="26"/>
        <v>-49</v>
      </c>
      <c r="AK17" s="53"/>
      <c r="AL17" s="53"/>
      <c r="AM17" s="53" t="e">
        <f t="shared" si="27"/>
        <v>#DIV/0!</v>
      </c>
      <c r="AN17" s="53">
        <f t="shared" si="4"/>
        <v>0</v>
      </c>
      <c r="AO17" s="53"/>
      <c r="AP17" s="53"/>
      <c r="AQ17" s="53" t="e">
        <f>AP17/AO17*100</f>
        <v>#DIV/0!</v>
      </c>
      <c r="AR17" s="53">
        <f>AP17-AO17</f>
        <v>0</v>
      </c>
      <c r="AS17" s="53"/>
      <c r="AT17" s="53"/>
      <c r="AU17" s="53" t="e">
        <f>AT17/AS17*100</f>
        <v>#DIV/0!</v>
      </c>
      <c r="AV17" s="53">
        <f>AT17-AS17</f>
        <v>0</v>
      </c>
      <c r="AW17" s="53"/>
      <c r="AX17" s="53"/>
      <c r="AY17" s="53" t="e">
        <f>AX17/AW17*100</f>
        <v>#DIV/0!</v>
      </c>
      <c r="AZ17" s="53">
        <f>AX17-AW17</f>
        <v>0</v>
      </c>
      <c r="BA17" s="51">
        <f t="shared" si="8"/>
        <v>0</v>
      </c>
      <c r="BB17" s="53"/>
      <c r="BC17" s="53" t="e">
        <f>BB17/BA17*100</f>
        <v>#DIV/0!</v>
      </c>
      <c r="BD17" s="53">
        <f>BB17-BA17</f>
        <v>0</v>
      </c>
      <c r="BE17" s="53"/>
      <c r="BF17" s="53"/>
      <c r="BG17" s="53" t="e">
        <f>BF17/BE17*100</f>
        <v>#DIV/0!</v>
      </c>
      <c r="BH17" s="53">
        <f>BF17-BE17</f>
        <v>0</v>
      </c>
      <c r="BI17" s="53"/>
      <c r="BJ17" s="53"/>
      <c r="BK17" s="53" t="e">
        <f>BJ17/BI17*100</f>
        <v>#DIV/0!</v>
      </c>
      <c r="BL17" s="53">
        <f>BJ17-BI17</f>
        <v>0</v>
      </c>
      <c r="BM17" s="53"/>
      <c r="BN17" s="53"/>
      <c r="BO17" s="53"/>
      <c r="BP17" s="53">
        <f t="shared" si="32"/>
        <v>0</v>
      </c>
      <c r="BQ17" s="53"/>
      <c r="BR17" s="53"/>
      <c r="BS17" s="53"/>
      <c r="BT17" s="67">
        <f t="shared" si="28"/>
        <v>0</v>
      </c>
      <c r="BU17" s="53"/>
      <c r="BV17" s="98"/>
      <c r="BW17" s="55"/>
      <c r="BX17" s="67">
        <f t="shared" si="20"/>
        <v>0</v>
      </c>
      <c r="BY17" s="67"/>
      <c r="BZ17" s="67"/>
      <c r="CA17" s="67"/>
      <c r="CB17" s="67"/>
      <c r="CC17" s="51">
        <f t="shared" ref="CC17:CC65" si="35">AG17+BA17+BE17+BI17+BM17+BQ17+BU17+BY17</f>
        <v>49</v>
      </c>
      <c r="CD17" s="53">
        <f t="shared" ref="CD17:CD23" si="36">R17+V17+Z17+AD17+BR17+BV17+F17+J17+N17+AL17+BZ17+AP17+AT17+AX17+BF17</f>
        <v>0</v>
      </c>
      <c r="CE17" s="54">
        <f t="shared" si="13"/>
        <v>0</v>
      </c>
      <c r="CF17" s="53">
        <f t="shared" si="14"/>
        <v>-49</v>
      </c>
      <c r="CH17" s="87">
        <f t="shared" si="16"/>
        <v>0</v>
      </c>
      <c r="CI17" s="82">
        <f t="shared" si="17"/>
        <v>49</v>
      </c>
      <c r="CK17" s="91">
        <f t="shared" si="15"/>
        <v>0</v>
      </c>
    </row>
    <row r="18" spans="1:89" ht="13.5" hidden="1" customHeight="1" x14ac:dyDescent="0.2">
      <c r="A18" s="67"/>
      <c r="B18" s="444" t="s">
        <v>346</v>
      </c>
      <c r="C18" s="445"/>
      <c r="D18" s="446"/>
      <c r="E18" s="53"/>
      <c r="F18" s="53"/>
      <c r="G18" s="53"/>
      <c r="H18" s="53"/>
      <c r="I18" s="53"/>
      <c r="J18" s="53"/>
      <c r="K18" s="53"/>
      <c r="L18" s="67"/>
      <c r="M18" s="53"/>
      <c r="N18" s="53"/>
      <c r="O18" s="53"/>
      <c r="P18" s="67"/>
      <c r="Q18" s="53"/>
      <c r="R18" s="53"/>
      <c r="S18" s="54"/>
      <c r="T18" s="54"/>
      <c r="U18" s="53"/>
      <c r="V18" s="53"/>
      <c r="W18" s="53"/>
      <c r="X18" s="67"/>
      <c r="Y18" s="53"/>
      <c r="Z18" s="53"/>
      <c r="AA18" s="53"/>
      <c r="AB18" s="67"/>
      <c r="AC18" s="53"/>
      <c r="AD18" s="53"/>
      <c r="AE18" s="53"/>
      <c r="AF18" s="67"/>
      <c r="AG18" s="51">
        <f t="shared" si="3"/>
        <v>0</v>
      </c>
      <c r="AH18" s="53">
        <f t="shared" si="34"/>
        <v>0</v>
      </c>
      <c r="AI18" s="53" t="e">
        <f t="shared" si="31"/>
        <v>#DIV/0!</v>
      </c>
      <c r="AJ18" s="67">
        <f t="shared" si="26"/>
        <v>0</v>
      </c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1">
        <f t="shared" si="8"/>
        <v>0</v>
      </c>
      <c r="BB18" s="53">
        <f t="shared" ref="BB18:BB23" si="37">AL18+AP18+AT18+AX18</f>
        <v>0</v>
      </c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>
        <f t="shared" si="32"/>
        <v>0</v>
      </c>
      <c r="BQ18" s="53"/>
      <c r="BR18" s="53"/>
      <c r="BS18" s="53"/>
      <c r="BT18" s="67"/>
      <c r="BU18" s="53"/>
      <c r="BV18" s="98"/>
      <c r="BW18" s="55"/>
      <c r="BX18" s="67"/>
      <c r="BY18" s="67"/>
      <c r="BZ18" s="67"/>
      <c r="CA18" s="67"/>
      <c r="CB18" s="67"/>
      <c r="CC18" s="51">
        <f t="shared" si="35"/>
        <v>0</v>
      </c>
      <c r="CD18" s="53">
        <f t="shared" si="36"/>
        <v>0</v>
      </c>
      <c r="CE18" s="54" t="e">
        <f t="shared" si="13"/>
        <v>#DIV/0!</v>
      </c>
      <c r="CF18" s="53">
        <f>CD18-CC18</f>
        <v>0</v>
      </c>
      <c r="CH18" s="87">
        <f t="shared" si="16"/>
        <v>0</v>
      </c>
      <c r="CI18" s="82">
        <f t="shared" si="17"/>
        <v>0</v>
      </c>
      <c r="CK18" s="91">
        <f t="shared" si="15"/>
        <v>0</v>
      </c>
    </row>
    <row r="19" spans="1:89" ht="13.5" customHeight="1" x14ac:dyDescent="0.2">
      <c r="A19" s="67"/>
      <c r="B19" s="444" t="s">
        <v>152</v>
      </c>
      <c r="C19" s="445"/>
      <c r="D19" s="446"/>
      <c r="E19" s="53"/>
      <c r="F19" s="53"/>
      <c r="G19" s="53"/>
      <c r="H19" s="53"/>
      <c r="I19" s="53"/>
      <c r="J19" s="53"/>
      <c r="K19" s="53"/>
      <c r="L19" s="67">
        <f t="shared" si="21"/>
        <v>0</v>
      </c>
      <c r="M19" s="53"/>
      <c r="N19" s="53"/>
      <c r="O19" s="53"/>
      <c r="P19" s="67">
        <f t="shared" si="23"/>
        <v>0</v>
      </c>
      <c r="Q19" s="53"/>
      <c r="R19" s="53"/>
      <c r="S19" s="54"/>
      <c r="T19" s="54">
        <f t="shared" si="33"/>
        <v>0</v>
      </c>
      <c r="U19" s="53"/>
      <c r="V19" s="53"/>
      <c r="W19" s="53"/>
      <c r="X19" s="67"/>
      <c r="Y19" s="53"/>
      <c r="Z19" s="53"/>
      <c r="AA19" s="53"/>
      <c r="AB19" s="67">
        <f t="shared" si="1"/>
        <v>0</v>
      </c>
      <c r="AC19" s="53"/>
      <c r="AD19" s="53"/>
      <c r="AE19" s="53"/>
      <c r="AF19" s="67">
        <f t="shared" si="2"/>
        <v>0</v>
      </c>
      <c r="AG19" s="51">
        <f t="shared" si="3"/>
        <v>0</v>
      </c>
      <c r="AH19" s="53">
        <f t="shared" si="34"/>
        <v>0</v>
      </c>
      <c r="AI19" s="53" t="e">
        <f t="shared" si="31"/>
        <v>#DIV/0!</v>
      </c>
      <c r="AJ19" s="67">
        <f t="shared" si="26"/>
        <v>0</v>
      </c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1">
        <f t="shared" si="8"/>
        <v>0</v>
      </c>
      <c r="BB19" s="53">
        <f t="shared" si="37"/>
        <v>0</v>
      </c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>
        <f t="shared" si="32"/>
        <v>0</v>
      </c>
      <c r="BQ19" s="53"/>
      <c r="BR19" s="53"/>
      <c r="BS19" s="53"/>
      <c r="BT19" s="67"/>
      <c r="BU19" s="53">
        <v>14</v>
      </c>
      <c r="BV19" s="98">
        <v>3.15</v>
      </c>
      <c r="BW19" s="55"/>
      <c r="BX19" s="67">
        <f t="shared" si="20"/>
        <v>-10.85</v>
      </c>
      <c r="BY19" s="67"/>
      <c r="BZ19" s="67"/>
      <c r="CA19" s="67"/>
      <c r="CB19" s="67"/>
      <c r="CC19" s="51">
        <f t="shared" si="35"/>
        <v>14</v>
      </c>
      <c r="CD19" s="53">
        <f t="shared" si="36"/>
        <v>3.15</v>
      </c>
      <c r="CE19" s="54">
        <f t="shared" si="13"/>
        <v>22.5</v>
      </c>
      <c r="CF19" s="53">
        <f>CD19-CC19</f>
        <v>-10.85</v>
      </c>
      <c r="CH19" s="87">
        <f t="shared" si="16"/>
        <v>3.15</v>
      </c>
      <c r="CI19" s="82">
        <f t="shared" si="17"/>
        <v>14</v>
      </c>
      <c r="CK19" s="91">
        <f t="shared" si="15"/>
        <v>3.15</v>
      </c>
    </row>
    <row r="20" spans="1:89" ht="13.5" hidden="1" customHeight="1" x14ac:dyDescent="0.2">
      <c r="A20" s="67"/>
      <c r="B20" s="444" t="s">
        <v>210</v>
      </c>
      <c r="C20" s="445"/>
      <c r="D20" s="446"/>
      <c r="E20" s="53"/>
      <c r="F20" s="53"/>
      <c r="G20" s="53"/>
      <c r="H20" s="53"/>
      <c r="I20" s="53"/>
      <c r="J20" s="53"/>
      <c r="K20" s="53"/>
      <c r="L20" s="67"/>
      <c r="M20" s="53"/>
      <c r="N20" s="53"/>
      <c r="O20" s="53"/>
      <c r="P20" s="67"/>
      <c r="Q20" s="53"/>
      <c r="R20" s="53"/>
      <c r="S20" s="54"/>
      <c r="T20" s="54">
        <f t="shared" si="33"/>
        <v>0</v>
      </c>
      <c r="U20" s="53"/>
      <c r="V20" s="53"/>
      <c r="W20" s="53"/>
      <c r="X20" s="67"/>
      <c r="Y20" s="53"/>
      <c r="Z20" s="53"/>
      <c r="AA20" s="53"/>
      <c r="AB20" s="67"/>
      <c r="AC20" s="53"/>
      <c r="AD20" s="53"/>
      <c r="AE20" s="53"/>
      <c r="AF20" s="67"/>
      <c r="AG20" s="51">
        <f t="shared" si="3"/>
        <v>0</v>
      </c>
      <c r="AH20" s="53">
        <f t="shared" si="34"/>
        <v>0</v>
      </c>
      <c r="AI20" s="53" t="e">
        <f t="shared" si="31"/>
        <v>#DIV/0!</v>
      </c>
      <c r="AJ20" s="67">
        <f t="shared" si="26"/>
        <v>0</v>
      </c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1">
        <f t="shared" si="8"/>
        <v>0</v>
      </c>
      <c r="BB20" s="53">
        <f t="shared" si="37"/>
        <v>0</v>
      </c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>
        <f t="shared" si="32"/>
        <v>0</v>
      </c>
      <c r="BQ20" s="53"/>
      <c r="BR20" s="53"/>
      <c r="BS20" s="53"/>
      <c r="BT20" s="67"/>
      <c r="BU20" s="53"/>
      <c r="BV20" s="98"/>
      <c r="BW20" s="55" t="e">
        <f>BV20/BU20*100</f>
        <v>#DIV/0!</v>
      </c>
      <c r="BX20" s="67">
        <f t="shared" si="20"/>
        <v>0</v>
      </c>
      <c r="BY20" s="67"/>
      <c r="BZ20" s="67"/>
      <c r="CA20" s="67"/>
      <c r="CB20" s="67"/>
      <c r="CC20" s="51">
        <f t="shared" si="35"/>
        <v>0</v>
      </c>
      <c r="CD20" s="53">
        <f t="shared" si="36"/>
        <v>0</v>
      </c>
      <c r="CE20" s="54" t="e">
        <f t="shared" si="13"/>
        <v>#DIV/0!</v>
      </c>
      <c r="CF20" s="53">
        <f>CD20-CC20</f>
        <v>0</v>
      </c>
      <c r="CH20" s="87">
        <f t="shared" si="16"/>
        <v>0</v>
      </c>
      <c r="CI20" s="82">
        <f t="shared" si="17"/>
        <v>0</v>
      </c>
      <c r="CK20" s="91">
        <f t="shared" si="15"/>
        <v>0</v>
      </c>
    </row>
    <row r="21" spans="1:89" ht="13.5" customHeight="1" x14ac:dyDescent="0.2">
      <c r="A21" s="67"/>
      <c r="B21" s="444" t="s">
        <v>230</v>
      </c>
      <c r="C21" s="445"/>
      <c r="D21" s="446"/>
      <c r="E21" s="53">
        <v>3</v>
      </c>
      <c r="F21" s="53"/>
      <c r="G21" s="53"/>
      <c r="H21" s="53"/>
      <c r="I21" s="53">
        <v>10</v>
      </c>
      <c r="J21" s="53"/>
      <c r="K21" s="53"/>
      <c r="L21" s="67"/>
      <c r="M21" s="53">
        <v>15</v>
      </c>
      <c r="N21" s="53"/>
      <c r="O21" s="53"/>
      <c r="P21" s="67"/>
      <c r="Q21" s="53">
        <v>15</v>
      </c>
      <c r="R21" s="53">
        <v>0.6</v>
      </c>
      <c r="S21" s="54"/>
      <c r="T21" s="54"/>
      <c r="U21" s="53">
        <v>3</v>
      </c>
      <c r="V21" s="53"/>
      <c r="W21" s="53"/>
      <c r="X21" s="67"/>
      <c r="Y21" s="53">
        <v>10</v>
      </c>
      <c r="Z21" s="53">
        <v>5.38246</v>
      </c>
      <c r="AA21" s="53"/>
      <c r="AB21" s="67"/>
      <c r="AC21" s="53">
        <v>10</v>
      </c>
      <c r="AD21" s="53">
        <v>2.0499999999999998</v>
      </c>
      <c r="AE21" s="53"/>
      <c r="AF21" s="67"/>
      <c r="AG21" s="51">
        <f t="shared" si="3"/>
        <v>66</v>
      </c>
      <c r="AH21" s="53">
        <f t="shared" si="34"/>
        <v>8.0324600000000004</v>
      </c>
      <c r="AI21" s="53">
        <f t="shared" si="31"/>
        <v>12.170393939393941</v>
      </c>
      <c r="AJ21" s="67">
        <f t="shared" si="26"/>
        <v>-57.96754</v>
      </c>
      <c r="AK21" s="53">
        <v>5</v>
      </c>
      <c r="AL21" s="53">
        <v>4.048</v>
      </c>
      <c r="AM21" s="53"/>
      <c r="AN21" s="53"/>
      <c r="AO21" s="53">
        <v>5</v>
      </c>
      <c r="AP21" s="53">
        <v>3.2</v>
      </c>
      <c r="AQ21" s="53"/>
      <c r="AR21" s="53"/>
      <c r="AS21" s="53">
        <v>5</v>
      </c>
      <c r="AT21" s="53"/>
      <c r="AU21" s="53"/>
      <c r="AV21" s="53"/>
      <c r="AW21" s="53">
        <v>5</v>
      </c>
      <c r="AX21" s="53">
        <v>4.55</v>
      </c>
      <c r="AY21" s="53"/>
      <c r="AZ21" s="53"/>
      <c r="BA21" s="51">
        <f t="shared" si="8"/>
        <v>20</v>
      </c>
      <c r="BB21" s="53">
        <f t="shared" si="37"/>
        <v>11.798</v>
      </c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>
        <v>12</v>
      </c>
      <c r="BN21" s="53"/>
      <c r="BO21" s="53">
        <f>BN21/BM21*100</f>
        <v>0</v>
      </c>
      <c r="BP21" s="53">
        <f t="shared" si="32"/>
        <v>-12</v>
      </c>
      <c r="BQ21" s="98">
        <v>0.4</v>
      </c>
      <c r="BR21" s="98"/>
      <c r="BS21" s="53"/>
      <c r="BT21" s="67"/>
      <c r="BU21" s="53"/>
      <c r="BV21" s="98"/>
      <c r="BW21" s="55"/>
      <c r="BX21" s="67"/>
      <c r="BY21" s="67"/>
      <c r="BZ21" s="67"/>
      <c r="CA21" s="67"/>
      <c r="CB21" s="67"/>
      <c r="CC21" s="51">
        <f t="shared" si="35"/>
        <v>98.4</v>
      </c>
      <c r="CD21" s="53">
        <f t="shared" si="36"/>
        <v>19.830460000000002</v>
      </c>
      <c r="CE21" s="54">
        <f t="shared" si="13"/>
        <v>20.15290650406504</v>
      </c>
      <c r="CF21" s="53">
        <f>CD21-CC21</f>
        <v>-78.569540000000003</v>
      </c>
      <c r="CH21" s="87">
        <f t="shared" si="16"/>
        <v>19.830460000000002</v>
      </c>
      <c r="CI21" s="82">
        <f t="shared" si="17"/>
        <v>98.4</v>
      </c>
      <c r="CK21" s="91">
        <f t="shared" si="15"/>
        <v>19.830460000000002</v>
      </c>
    </row>
    <row r="22" spans="1:89" ht="12.6" customHeight="1" x14ac:dyDescent="0.2">
      <c r="A22" s="67"/>
      <c r="B22" s="444" t="s">
        <v>208</v>
      </c>
      <c r="C22" s="445"/>
      <c r="D22" s="446"/>
      <c r="E22" s="53"/>
      <c r="F22" s="53">
        <v>2.6</v>
      </c>
      <c r="G22" s="53" t="e">
        <f>F22/E22*100</f>
        <v>#DIV/0!</v>
      </c>
      <c r="H22" s="53"/>
      <c r="I22" s="53"/>
      <c r="J22" s="53"/>
      <c r="K22" s="53"/>
      <c r="L22" s="67">
        <f t="shared" ref="L22:L28" si="38">J22-I22</f>
        <v>0</v>
      </c>
      <c r="M22" s="53"/>
      <c r="N22" s="53">
        <v>186.29499999999999</v>
      </c>
      <c r="O22" s="53"/>
      <c r="P22" s="67">
        <f t="shared" si="23"/>
        <v>186.29499999999999</v>
      </c>
      <c r="Q22" s="53"/>
      <c r="R22" s="53"/>
      <c r="S22" s="53" t="e">
        <f>R22/Q22*100</f>
        <v>#DIV/0!</v>
      </c>
      <c r="T22" s="53">
        <f t="shared" si="33"/>
        <v>0</v>
      </c>
      <c r="U22" s="53"/>
      <c r="V22" s="53"/>
      <c r="W22" s="53"/>
      <c r="X22" s="67">
        <f>V22-U22</f>
        <v>0</v>
      </c>
      <c r="Y22" s="53"/>
      <c r="Z22" s="53"/>
      <c r="AA22" s="53"/>
      <c r="AB22" s="67">
        <f>Z22-Y22</f>
        <v>0</v>
      </c>
      <c r="AC22" s="53"/>
      <c r="AD22" s="53"/>
      <c r="AE22" s="53" t="e">
        <f>AD22/AC22*100</f>
        <v>#DIV/0!</v>
      </c>
      <c r="AF22" s="67"/>
      <c r="AG22" s="51">
        <f t="shared" si="3"/>
        <v>0</v>
      </c>
      <c r="AH22" s="53">
        <f t="shared" si="34"/>
        <v>188.89499999999998</v>
      </c>
      <c r="AI22" s="53" t="e">
        <f t="shared" si="31"/>
        <v>#DIV/0!</v>
      </c>
      <c r="AJ22" s="67">
        <f t="shared" si="26"/>
        <v>188.89499999999998</v>
      </c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1">
        <f t="shared" si="8"/>
        <v>0</v>
      </c>
      <c r="BB22" s="53">
        <f t="shared" si="37"/>
        <v>0</v>
      </c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>
        <f t="shared" si="32"/>
        <v>0</v>
      </c>
      <c r="BQ22" s="98"/>
      <c r="BR22" s="53"/>
      <c r="BS22" s="53"/>
      <c r="BT22" s="67">
        <f>BR22-BQ22</f>
        <v>0</v>
      </c>
      <c r="BU22" s="53">
        <v>40</v>
      </c>
      <c r="BV22" s="98"/>
      <c r="BW22" s="55">
        <f>BV22/BU22*100</f>
        <v>0</v>
      </c>
      <c r="BX22" s="67">
        <f t="shared" si="20"/>
        <v>-40</v>
      </c>
      <c r="BY22" s="101">
        <v>1.5</v>
      </c>
      <c r="BZ22" s="67"/>
      <c r="CA22" s="67"/>
      <c r="CB22" s="67"/>
      <c r="CC22" s="51">
        <f t="shared" si="35"/>
        <v>41.5</v>
      </c>
      <c r="CD22" s="53">
        <f t="shared" si="36"/>
        <v>188.89499999999998</v>
      </c>
      <c r="CE22" s="54">
        <f t="shared" si="13"/>
        <v>455.16867469879514</v>
      </c>
      <c r="CF22" s="53">
        <f>CD22-CC22</f>
        <v>147.39499999999998</v>
      </c>
      <c r="CH22" s="87">
        <f t="shared" si="16"/>
        <v>188.89499999999998</v>
      </c>
      <c r="CI22" s="82">
        <f t="shared" si="17"/>
        <v>41.5</v>
      </c>
      <c r="CK22" s="91">
        <f t="shared" si="15"/>
        <v>188.89499999999998</v>
      </c>
    </row>
    <row r="23" spans="1:89" ht="12.75" hidden="1" customHeight="1" x14ac:dyDescent="0.2">
      <c r="A23" s="67"/>
      <c r="B23" s="444" t="s">
        <v>153</v>
      </c>
      <c r="C23" s="445"/>
      <c r="D23" s="446"/>
      <c r="E23" s="53"/>
      <c r="F23" s="53"/>
      <c r="G23" s="53" t="e">
        <f>F23/E23*100</f>
        <v>#DIV/0!</v>
      </c>
      <c r="H23" s="53">
        <f t="shared" si="29"/>
        <v>0</v>
      </c>
      <c r="I23" s="53"/>
      <c r="J23" s="53"/>
      <c r="K23" s="53"/>
      <c r="L23" s="67">
        <f t="shared" si="38"/>
        <v>0</v>
      </c>
      <c r="M23" s="53"/>
      <c r="N23" s="53"/>
      <c r="O23" s="53"/>
      <c r="P23" s="67">
        <f t="shared" si="23"/>
        <v>0</v>
      </c>
      <c r="Q23" s="53"/>
      <c r="R23" s="53"/>
      <c r="S23" s="53"/>
      <c r="T23" s="53">
        <f t="shared" si="33"/>
        <v>0</v>
      </c>
      <c r="U23" s="53"/>
      <c r="V23" s="53"/>
      <c r="W23" s="53" t="e">
        <f>V23/U23*100</f>
        <v>#DIV/0!</v>
      </c>
      <c r="X23" s="67"/>
      <c r="Y23" s="53"/>
      <c r="Z23" s="53"/>
      <c r="AA23" s="53"/>
      <c r="AB23" s="67">
        <f>Z23-Y23</f>
        <v>0</v>
      </c>
      <c r="AC23" s="53"/>
      <c r="AD23" s="53"/>
      <c r="AE23" s="53" t="e">
        <f>AD23/AC23*100</f>
        <v>#DIV/0!</v>
      </c>
      <c r="AF23" s="67">
        <f>AD23-AC23</f>
        <v>0</v>
      </c>
      <c r="AG23" s="51">
        <f t="shared" si="3"/>
        <v>0</v>
      </c>
      <c r="AH23" s="53">
        <f t="shared" si="34"/>
        <v>0</v>
      </c>
      <c r="AI23" s="53" t="e">
        <f t="shared" si="31"/>
        <v>#DIV/0!</v>
      </c>
      <c r="AJ23" s="67">
        <f t="shared" si="26"/>
        <v>0</v>
      </c>
      <c r="AK23" s="53"/>
      <c r="AL23" s="53"/>
      <c r="AM23" s="53"/>
      <c r="AN23" s="53">
        <f>AL23-AK23</f>
        <v>0</v>
      </c>
      <c r="AO23" s="53"/>
      <c r="AP23" s="53"/>
      <c r="AQ23" s="53"/>
      <c r="AR23" s="53">
        <f>AP23-AO23</f>
        <v>0</v>
      </c>
      <c r="AS23" s="53"/>
      <c r="AT23" s="53"/>
      <c r="AU23" s="53"/>
      <c r="AV23" s="53">
        <f>AT23-AS23</f>
        <v>0</v>
      </c>
      <c r="AW23" s="53"/>
      <c r="AX23" s="53"/>
      <c r="AY23" s="53"/>
      <c r="AZ23" s="53">
        <f>AX23-AW23</f>
        <v>0</v>
      </c>
      <c r="BA23" s="51">
        <f t="shared" si="8"/>
        <v>0</v>
      </c>
      <c r="BB23" s="53">
        <f t="shared" si="37"/>
        <v>0</v>
      </c>
      <c r="BC23" s="53"/>
      <c r="BD23" s="53">
        <f>BB23-BA23</f>
        <v>0</v>
      </c>
      <c r="BE23" s="53"/>
      <c r="BF23" s="53"/>
      <c r="BG23" s="53"/>
      <c r="BH23" s="53">
        <f>BF23-BE23</f>
        <v>0</v>
      </c>
      <c r="BI23" s="53"/>
      <c r="BJ23" s="53"/>
      <c r="BK23" s="53"/>
      <c r="BL23" s="53">
        <f>BJ23-BI23</f>
        <v>0</v>
      </c>
      <c r="BM23" s="53"/>
      <c r="BN23" s="53"/>
      <c r="BO23" s="53"/>
      <c r="BP23" s="53">
        <f t="shared" si="32"/>
        <v>0</v>
      </c>
      <c r="BQ23" s="53"/>
      <c r="BR23" s="53"/>
      <c r="BS23" s="53"/>
      <c r="BT23" s="67"/>
      <c r="BU23" s="53"/>
      <c r="BV23" s="98"/>
      <c r="BW23" s="55"/>
      <c r="BX23" s="67"/>
      <c r="BY23" s="67"/>
      <c r="BZ23" s="67"/>
      <c r="CA23" s="67"/>
      <c r="CB23" s="67"/>
      <c r="CC23" s="51">
        <f t="shared" si="35"/>
        <v>0</v>
      </c>
      <c r="CD23" s="53">
        <f t="shared" si="36"/>
        <v>0</v>
      </c>
      <c r="CE23" s="53" t="e">
        <f t="shared" si="13"/>
        <v>#DIV/0!</v>
      </c>
      <c r="CF23" s="53">
        <f t="shared" si="14"/>
        <v>0</v>
      </c>
      <c r="CH23" s="87">
        <f t="shared" si="16"/>
        <v>0</v>
      </c>
      <c r="CI23" s="82">
        <f t="shared" si="17"/>
        <v>0</v>
      </c>
      <c r="CK23" s="91">
        <f t="shared" si="15"/>
        <v>0</v>
      </c>
    </row>
    <row r="24" spans="1:89" ht="12.75" customHeight="1" x14ac:dyDescent="0.2">
      <c r="A24" s="67"/>
      <c r="B24" s="426" t="s">
        <v>190</v>
      </c>
      <c r="C24" s="427"/>
      <c r="D24" s="428"/>
      <c r="E24" s="53">
        <v>11</v>
      </c>
      <c r="F24" s="53">
        <v>3.01756</v>
      </c>
      <c r="G24" s="53"/>
      <c r="H24" s="53"/>
      <c r="I24" s="53">
        <v>11</v>
      </c>
      <c r="J24" s="53">
        <v>32.907589999999999</v>
      </c>
      <c r="K24" s="54">
        <f>J24/I24*100</f>
        <v>299.15990909090908</v>
      </c>
      <c r="L24" s="53">
        <f>J24-I24</f>
        <v>21.907589999999999</v>
      </c>
      <c r="M24" s="53">
        <v>20</v>
      </c>
      <c r="N24" s="53">
        <v>9.8832000000000004</v>
      </c>
      <c r="O24" s="53"/>
      <c r="P24" s="53"/>
      <c r="Q24" s="53">
        <v>20</v>
      </c>
      <c r="R24" s="53">
        <v>12</v>
      </c>
      <c r="S24" s="53"/>
      <c r="T24" s="67"/>
      <c r="U24" s="53">
        <v>11</v>
      </c>
      <c r="V24" s="53">
        <v>4.5634499999999996</v>
      </c>
      <c r="W24" s="53"/>
      <c r="X24" s="67"/>
      <c r="Y24" s="53">
        <v>15</v>
      </c>
      <c r="Z24" s="53"/>
      <c r="AA24" s="53"/>
      <c r="AB24" s="67"/>
      <c r="AC24" s="53">
        <v>11</v>
      </c>
      <c r="AD24" s="53">
        <v>19.623999999999999</v>
      </c>
      <c r="AE24" s="53"/>
      <c r="AF24" s="67"/>
      <c r="AG24" s="51">
        <f>E24+I24+M24+Q24+U24+Y24+AC24</f>
        <v>99</v>
      </c>
      <c r="AH24" s="53">
        <f>F24+J24+N24+R24+V24+Z24+AD24</f>
        <v>81.995800000000003</v>
      </c>
      <c r="AI24" s="53">
        <f>AH24/AG24*100</f>
        <v>82.824040404040417</v>
      </c>
      <c r="AJ24" s="53">
        <f>AH24-AG24</f>
        <v>-17.004199999999997</v>
      </c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1">
        <f>AK24+AO24+AS24+AW24</f>
        <v>0</v>
      </c>
      <c r="BB24" s="53">
        <f>AL24+AP24+AT24+AX24</f>
        <v>0</v>
      </c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67"/>
      <c r="BU24" s="53"/>
      <c r="BV24" s="98"/>
      <c r="BW24" s="55"/>
      <c r="BX24" s="67"/>
      <c r="BY24" s="67"/>
      <c r="BZ24" s="67"/>
      <c r="CA24" s="67"/>
      <c r="CB24" s="67"/>
      <c r="CC24" s="51">
        <f>AG24+BA24+BE24+BI24+BM24+BQ24+BU24+BY24</f>
        <v>99</v>
      </c>
      <c r="CD24" s="53">
        <f>R24+V24+Z24+AD24+BR24+BV24+F24+J24+N24+AL24+BZ24+AP24+AT24+AX24+BF24</f>
        <v>81.995800000000003</v>
      </c>
      <c r="CE24" s="53">
        <f>CD24/CC24*100</f>
        <v>82.824040404040417</v>
      </c>
      <c r="CF24" s="53">
        <f>CD24-CC24</f>
        <v>-17.004199999999997</v>
      </c>
      <c r="CH24" s="87">
        <f>F24+J24+N24+R24+V24+Z24+AD24+AL24+AP24+AT24+AX24+BF24+BJ24+BN24+BR24+BV24+BZ24</f>
        <v>81.995800000000003</v>
      </c>
      <c r="CI24" s="82">
        <f>E24+I24+M24+Q24+U24+Y24+AC24+AG24+AK24+AO24+AS24+AW24+BE24+BI24+BM24+BQ24+BU24+BY24-AG24</f>
        <v>99</v>
      </c>
      <c r="CK24" s="91">
        <f t="shared" si="15"/>
        <v>81.995800000000003</v>
      </c>
    </row>
    <row r="25" spans="1:89" s="86" customFormat="1" ht="15" customHeight="1" x14ac:dyDescent="0.25">
      <c r="A25" s="68">
        <v>226</v>
      </c>
      <c r="B25" s="438" t="s">
        <v>74</v>
      </c>
      <c r="C25" s="439"/>
      <c r="D25" s="440"/>
      <c r="E25" s="61">
        <f>SUM(E26:E44)</f>
        <v>93</v>
      </c>
      <c r="F25" s="61">
        <f>SUM(F26:F44)</f>
        <v>103.81162999999999</v>
      </c>
      <c r="G25" s="58">
        <f>F25/E25*100</f>
        <v>111.62540860215053</v>
      </c>
      <c r="H25" s="61">
        <f t="shared" si="29"/>
        <v>10.811629999999994</v>
      </c>
      <c r="I25" s="61">
        <f>SUM(I26:I44)</f>
        <v>128</v>
      </c>
      <c r="J25" s="61">
        <f>SUM(J26:J44)</f>
        <v>92.800049999999999</v>
      </c>
      <c r="K25" s="61">
        <f>J25/I25*100</f>
        <v>72.500039062499994</v>
      </c>
      <c r="L25" s="68">
        <f t="shared" si="38"/>
        <v>-35.199950000000001</v>
      </c>
      <c r="M25" s="61">
        <f>SUM(M26:M44)</f>
        <v>193</v>
      </c>
      <c r="N25" s="61">
        <f>SUM(N26:N44)</f>
        <v>136.39225999999999</v>
      </c>
      <c r="O25" s="61">
        <f>N25/M25*100</f>
        <v>70.669564766839372</v>
      </c>
      <c r="P25" s="68">
        <f t="shared" si="23"/>
        <v>-56.607740000000007</v>
      </c>
      <c r="Q25" s="61">
        <f>SUM(Q26:Q44)</f>
        <v>193</v>
      </c>
      <c r="R25" s="61">
        <f>SUM(R26:R44)</f>
        <v>262.88150999999999</v>
      </c>
      <c r="S25" s="61">
        <f>R25/Q25*100</f>
        <v>136.20803626943007</v>
      </c>
      <c r="T25" s="61">
        <f t="shared" si="33"/>
        <v>69.881509999999992</v>
      </c>
      <c r="U25" s="61">
        <f>SUM(U26:U44)</f>
        <v>146</v>
      </c>
      <c r="V25" s="61">
        <f>SUM(V26:V44)</f>
        <v>123.3271</v>
      </c>
      <c r="W25" s="58">
        <f>V25/U25*100</f>
        <v>84.47061643835616</v>
      </c>
      <c r="X25" s="61">
        <f>V25-U25</f>
        <v>-22.672899999999998</v>
      </c>
      <c r="Y25" s="61">
        <f>SUM(Y26:Y44)</f>
        <v>140</v>
      </c>
      <c r="Z25" s="61">
        <f>SUM(Z26:Z44)</f>
        <v>131.88126</v>
      </c>
      <c r="AA25" s="61">
        <f>Z25/Y25*100</f>
        <v>94.200900000000004</v>
      </c>
      <c r="AB25" s="68">
        <f>Z25-Y25</f>
        <v>-8.1187400000000025</v>
      </c>
      <c r="AC25" s="61">
        <f>SUM(AC26:AC44)</f>
        <v>128</v>
      </c>
      <c r="AD25" s="61">
        <f>SUM(AD26:AD44)</f>
        <v>127.22905</v>
      </c>
      <c r="AE25" s="58">
        <f>AD25/AC25*100</f>
        <v>99.397695312500005</v>
      </c>
      <c r="AF25" s="68">
        <f>AD25-AC25</f>
        <v>-0.77094999999999914</v>
      </c>
      <c r="AG25" s="58">
        <f t="shared" si="3"/>
        <v>1021</v>
      </c>
      <c r="AH25" s="61">
        <f>SUM(AH26:AH44)</f>
        <v>978.32285999999999</v>
      </c>
      <c r="AI25" s="61">
        <f t="shared" si="31"/>
        <v>95.820064642507347</v>
      </c>
      <c r="AJ25" s="61">
        <f t="shared" si="26"/>
        <v>-42.677140000000009</v>
      </c>
      <c r="AK25" s="61">
        <f>SUM(AK26:AK44)</f>
        <v>0</v>
      </c>
      <c r="AL25" s="61">
        <f>SUM(AL26:AL44)</f>
        <v>162.93269000000001</v>
      </c>
      <c r="AM25" s="58" t="e">
        <f>AL25/AK25*100</f>
        <v>#DIV/0!</v>
      </c>
      <c r="AN25" s="61">
        <f>AL25-AK25</f>
        <v>162.93269000000001</v>
      </c>
      <c r="AO25" s="61">
        <f>SUM(AO26:AO44)</f>
        <v>0</v>
      </c>
      <c r="AP25" s="61">
        <f>SUM(AP26:AP44)</f>
        <v>17.75</v>
      </c>
      <c r="AQ25" s="58" t="e">
        <f>AP25/AO25*100</f>
        <v>#DIV/0!</v>
      </c>
      <c r="AR25" s="61">
        <f>AP25-AO25</f>
        <v>17.75</v>
      </c>
      <c r="AS25" s="61">
        <f>SUM(AS26:AS44)</f>
        <v>0</v>
      </c>
      <c r="AT25" s="61">
        <f>SUM(AT26:AT44)</f>
        <v>18.394659999999998</v>
      </c>
      <c r="AU25" s="58" t="e">
        <f>AT25/AS25*100</f>
        <v>#DIV/0!</v>
      </c>
      <c r="AV25" s="61">
        <f>AT25-AS25</f>
        <v>18.394659999999998</v>
      </c>
      <c r="AW25" s="61">
        <f>SUM(AW26:AW44)</f>
        <v>0</v>
      </c>
      <c r="AX25" s="61">
        <f>SUM(AX26:AX44)</f>
        <v>21.685949999999998</v>
      </c>
      <c r="AY25" s="58" t="e">
        <f>AX25/AW25*100</f>
        <v>#DIV/0!</v>
      </c>
      <c r="AZ25" s="61">
        <f>AX25-AW25</f>
        <v>21.685949999999998</v>
      </c>
      <c r="BA25" s="58">
        <f t="shared" si="8"/>
        <v>0</v>
      </c>
      <c r="BB25" s="61">
        <f>SUM(BB26:BB44)</f>
        <v>220.76330000000002</v>
      </c>
      <c r="BC25" s="58" t="e">
        <f>BB25/BA25*100</f>
        <v>#DIV/0!</v>
      </c>
      <c r="BD25" s="61">
        <f>BB25-BA25</f>
        <v>220.76330000000002</v>
      </c>
      <c r="BE25" s="61">
        <f>SUM(BE26:BE44)</f>
        <v>0</v>
      </c>
      <c r="BF25" s="61">
        <f>SUM(BF26:BF44)</f>
        <v>0</v>
      </c>
      <c r="BG25" s="58" t="e">
        <f>BF25/BE25*100</f>
        <v>#DIV/0!</v>
      </c>
      <c r="BH25" s="61">
        <f>BF25-BE25</f>
        <v>0</v>
      </c>
      <c r="BI25" s="61">
        <f>SUM(BI26:BI44)</f>
        <v>0</v>
      </c>
      <c r="BJ25" s="61">
        <f>SUM(BJ26:BJ44)</f>
        <v>1.64</v>
      </c>
      <c r="BK25" s="58" t="e">
        <f>BJ25/BI25*100</f>
        <v>#DIV/0!</v>
      </c>
      <c r="BL25" s="61">
        <f>BJ25-BI25</f>
        <v>1.64</v>
      </c>
      <c r="BM25" s="61">
        <f>SUM(BM26:BM44)</f>
        <v>0</v>
      </c>
      <c r="BN25" s="61">
        <f>SUM(BN26:BN44)</f>
        <v>0</v>
      </c>
      <c r="BO25" s="58" t="e">
        <f>BN25/BM25*100</f>
        <v>#DIV/0!</v>
      </c>
      <c r="BP25" s="61">
        <f>BN25-BM25</f>
        <v>0</v>
      </c>
      <c r="BQ25" s="99">
        <f>SUM(BQ26:BQ44)</f>
        <v>10.6</v>
      </c>
      <c r="BR25" s="61">
        <f>SUM(BR26:BR44)</f>
        <v>0</v>
      </c>
      <c r="BS25" s="61">
        <f>BR25/BQ25*100</f>
        <v>0</v>
      </c>
      <c r="BT25" s="68">
        <f>BR25-BQ25</f>
        <v>-10.6</v>
      </c>
      <c r="BU25" s="61">
        <f>SUM(BU26:BU44)</f>
        <v>97</v>
      </c>
      <c r="BV25" s="99">
        <f>SUM(BV26:BV44)</f>
        <v>100.05083999999999</v>
      </c>
      <c r="BW25" s="62">
        <f>BV25/BU25*100</f>
        <v>103.14519587628865</v>
      </c>
      <c r="BX25" s="68">
        <f t="shared" si="20"/>
        <v>3.0508399999999938</v>
      </c>
      <c r="BY25" s="99">
        <f>SUM(BY26:BY44)</f>
        <v>9.5</v>
      </c>
      <c r="BZ25" s="61">
        <f>SUM(BZ26:BZ44)</f>
        <v>5.0999999999999996</v>
      </c>
      <c r="CA25" s="62">
        <f>BZ25/BY25*100</f>
        <v>53.684210526315788</v>
      </c>
      <c r="CB25" s="68">
        <f>BZ25-BY25</f>
        <v>-4.4000000000000004</v>
      </c>
      <c r="CC25" s="58">
        <f t="shared" si="35"/>
        <v>1138.0999999999999</v>
      </c>
      <c r="CD25" s="61">
        <f>SUM(CD26:CD44)</f>
        <v>1305.8770000000002</v>
      </c>
      <c r="CE25" s="61">
        <f t="shared" si="13"/>
        <v>114.7418504525086</v>
      </c>
      <c r="CF25" s="61">
        <f t="shared" si="14"/>
        <v>167.77700000000027</v>
      </c>
      <c r="CG25" s="86">
        <v>9.6</v>
      </c>
      <c r="CH25" s="82">
        <f t="shared" si="16"/>
        <v>1305.877</v>
      </c>
      <c r="CI25" s="82">
        <f t="shared" si="17"/>
        <v>1138.0999999999999</v>
      </c>
      <c r="CK25" s="91">
        <f t="shared" si="15"/>
        <v>1305.877</v>
      </c>
    </row>
    <row r="26" spans="1:89" ht="22.5" customHeight="1" x14ac:dyDescent="0.2">
      <c r="A26" s="67"/>
      <c r="B26" s="444" t="s">
        <v>154</v>
      </c>
      <c r="C26" s="445"/>
      <c r="D26" s="446"/>
      <c r="E26" s="53"/>
      <c r="F26" s="53"/>
      <c r="G26" s="53"/>
      <c r="H26" s="53"/>
      <c r="I26" s="53"/>
      <c r="J26" s="53"/>
      <c r="K26" s="54"/>
      <c r="L26" s="67">
        <f t="shared" si="38"/>
        <v>0</v>
      </c>
      <c r="M26" s="53"/>
      <c r="N26" s="53"/>
      <c r="O26" s="53"/>
      <c r="P26" s="67">
        <f t="shared" si="23"/>
        <v>0</v>
      </c>
      <c r="Q26" s="53"/>
      <c r="R26" s="53"/>
      <c r="S26" s="53"/>
      <c r="T26" s="67">
        <f t="shared" si="33"/>
        <v>0</v>
      </c>
      <c r="U26" s="53"/>
      <c r="V26" s="53"/>
      <c r="W26" s="53"/>
      <c r="X26" s="67">
        <f>V26-U26</f>
        <v>0</v>
      </c>
      <c r="Y26" s="53"/>
      <c r="Z26" s="53"/>
      <c r="AA26" s="53"/>
      <c r="AB26" s="67">
        <f>Z26-Y26</f>
        <v>0</v>
      </c>
      <c r="AC26" s="53"/>
      <c r="AD26" s="53"/>
      <c r="AE26" s="53"/>
      <c r="AF26" s="67"/>
      <c r="AG26" s="51">
        <f t="shared" si="3"/>
        <v>0</v>
      </c>
      <c r="AH26" s="53">
        <f t="shared" ref="AH26:AH44" si="39">F26+J26+N26+R26+V26+Z26+AD26</f>
        <v>0</v>
      </c>
      <c r="AI26" s="53" t="e">
        <f t="shared" ref="AI26:AI34" si="40">AH26/AG26*100</f>
        <v>#DIV/0!</v>
      </c>
      <c r="AJ26" s="53">
        <f t="shared" si="26"/>
        <v>0</v>
      </c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1">
        <f t="shared" si="8"/>
        <v>0</v>
      </c>
      <c r="BB26" s="53">
        <f t="shared" ref="BB26:BB44" si="41">AL26+AP26+AT26+AX26</f>
        <v>0</v>
      </c>
      <c r="BC26" s="53"/>
      <c r="BD26" s="53">
        <f>BB26-BA26</f>
        <v>0</v>
      </c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67">
        <f>BR26-BQ26</f>
        <v>0</v>
      </c>
      <c r="BU26" s="53"/>
      <c r="BV26" s="98">
        <v>12</v>
      </c>
      <c r="BW26" s="55"/>
      <c r="BX26" s="67"/>
      <c r="BY26" s="67"/>
      <c r="BZ26" s="67"/>
      <c r="CA26" s="67"/>
      <c r="CB26" s="67"/>
      <c r="CC26" s="51">
        <f t="shared" si="35"/>
        <v>0</v>
      </c>
      <c r="CD26" s="53">
        <f>R26+V26+Z26+AD26+BR26+BV26+F26+J26+N26+AL26+BZ26+AP26+AT26+AX26+BF26</f>
        <v>12</v>
      </c>
      <c r="CE26" s="53" t="e">
        <f t="shared" si="13"/>
        <v>#DIV/0!</v>
      </c>
      <c r="CF26" s="53">
        <f>CD26-CC26</f>
        <v>12</v>
      </c>
      <c r="CH26" s="87">
        <f t="shared" si="16"/>
        <v>12</v>
      </c>
      <c r="CI26" s="82">
        <f t="shared" si="17"/>
        <v>0</v>
      </c>
      <c r="CK26" s="91">
        <f t="shared" si="15"/>
        <v>12</v>
      </c>
    </row>
    <row r="27" spans="1:89" ht="13.5" customHeight="1" x14ac:dyDescent="0.2">
      <c r="A27" s="67"/>
      <c r="B27" s="444" t="s">
        <v>348</v>
      </c>
      <c r="C27" s="445"/>
      <c r="D27" s="446"/>
      <c r="E27" s="53"/>
      <c r="F27" s="53"/>
      <c r="G27" s="53"/>
      <c r="H27" s="53"/>
      <c r="I27" s="53"/>
      <c r="J27" s="53"/>
      <c r="K27" s="54"/>
      <c r="L27" s="67">
        <f t="shared" si="38"/>
        <v>0</v>
      </c>
      <c r="M27" s="53"/>
      <c r="N27" s="53"/>
      <c r="O27" s="53"/>
      <c r="P27" s="67">
        <f t="shared" si="23"/>
        <v>0</v>
      </c>
      <c r="Q27" s="53"/>
      <c r="R27" s="53"/>
      <c r="S27" s="53"/>
      <c r="T27" s="67"/>
      <c r="U27" s="53"/>
      <c r="V27" s="53"/>
      <c r="W27" s="53"/>
      <c r="X27" s="67"/>
      <c r="Y27" s="53"/>
      <c r="Z27" s="53"/>
      <c r="AA27" s="53"/>
      <c r="AB27" s="67"/>
      <c r="AC27" s="53"/>
      <c r="AD27" s="53"/>
      <c r="AE27" s="53"/>
      <c r="AF27" s="67"/>
      <c r="AG27" s="51">
        <f t="shared" si="3"/>
        <v>0</v>
      </c>
      <c r="AH27" s="53">
        <f>F27+J27+N27+R27+V27+Z27+AD27</f>
        <v>0</v>
      </c>
      <c r="AI27" s="53" t="e">
        <f>AH27/AG27*100</f>
        <v>#DIV/0!</v>
      </c>
      <c r="AJ27" s="53">
        <f>AH27-AG27</f>
        <v>0</v>
      </c>
      <c r="AK27" s="53"/>
      <c r="AL27" s="53">
        <v>162.93269000000001</v>
      </c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1">
        <f t="shared" si="8"/>
        <v>0</v>
      </c>
      <c r="BB27" s="53">
        <f>AL27+AP27+AT27+AX27</f>
        <v>162.93269000000001</v>
      </c>
      <c r="BC27" s="53" t="e">
        <f>BB27/BA27*100</f>
        <v>#DIV/0!</v>
      </c>
      <c r="BD27" s="53">
        <f>BB27-BA27</f>
        <v>162.93269000000001</v>
      </c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67"/>
      <c r="BU27" s="53"/>
      <c r="BV27" s="98"/>
      <c r="BW27" s="55"/>
      <c r="BX27" s="67"/>
      <c r="BY27" s="67"/>
      <c r="BZ27" s="67"/>
      <c r="CA27" s="67"/>
      <c r="CB27" s="67"/>
      <c r="CC27" s="51">
        <f t="shared" si="35"/>
        <v>0</v>
      </c>
      <c r="CD27" s="53">
        <f>R27+V27+Z27+AD27+BR27+BV27+F27+J27+N27+AL27+BZ27+AP27+AT27+AX27+BF27</f>
        <v>162.93269000000001</v>
      </c>
      <c r="CE27" s="53" t="e">
        <f>CD27/CC27*100</f>
        <v>#DIV/0!</v>
      </c>
      <c r="CF27" s="53">
        <f>CD27-CC27</f>
        <v>162.93269000000001</v>
      </c>
      <c r="CH27" s="87">
        <f t="shared" si="16"/>
        <v>162.93269000000001</v>
      </c>
      <c r="CI27" s="82">
        <f t="shared" si="17"/>
        <v>0</v>
      </c>
      <c r="CK27" s="91">
        <f t="shared" si="15"/>
        <v>162.93269000000001</v>
      </c>
    </row>
    <row r="28" spans="1:89" ht="12.75" hidden="1" customHeight="1" x14ac:dyDescent="0.2">
      <c r="A28" s="67"/>
      <c r="B28" s="426" t="s">
        <v>155</v>
      </c>
      <c r="C28" s="427"/>
      <c r="D28" s="428"/>
      <c r="E28" s="53"/>
      <c r="F28" s="53"/>
      <c r="G28" s="53"/>
      <c r="H28" s="53"/>
      <c r="I28" s="53"/>
      <c r="J28" s="53"/>
      <c r="K28" s="54"/>
      <c r="L28" s="67">
        <f t="shared" si="38"/>
        <v>0</v>
      </c>
      <c r="M28" s="53"/>
      <c r="N28" s="53"/>
      <c r="O28" s="53"/>
      <c r="P28" s="67">
        <f t="shared" si="23"/>
        <v>0</v>
      </c>
      <c r="Q28" s="53"/>
      <c r="R28" s="53"/>
      <c r="S28" s="53"/>
      <c r="T28" s="67">
        <f t="shared" si="33"/>
        <v>0</v>
      </c>
      <c r="U28" s="53"/>
      <c r="V28" s="53"/>
      <c r="W28" s="53"/>
      <c r="X28" s="67">
        <f>V28-U28</f>
        <v>0</v>
      </c>
      <c r="Y28" s="53"/>
      <c r="Z28" s="53"/>
      <c r="AA28" s="53"/>
      <c r="AB28" s="67">
        <f>Z28-Y28</f>
        <v>0</v>
      </c>
      <c r="AC28" s="53"/>
      <c r="AD28" s="53"/>
      <c r="AE28" s="53"/>
      <c r="AF28" s="67"/>
      <c r="AG28" s="51">
        <f t="shared" si="3"/>
        <v>0</v>
      </c>
      <c r="AH28" s="53">
        <f t="shared" si="39"/>
        <v>0</v>
      </c>
      <c r="AI28" s="53"/>
      <c r="AJ28" s="53">
        <f t="shared" si="26"/>
        <v>0</v>
      </c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1">
        <f t="shared" si="8"/>
        <v>0</v>
      </c>
      <c r="BB28" s="53">
        <f t="shared" si="41"/>
        <v>0</v>
      </c>
      <c r="BC28" s="53"/>
      <c r="BD28" s="53">
        <f>BB28-BA28</f>
        <v>0</v>
      </c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67">
        <f>BR28-BQ28</f>
        <v>0</v>
      </c>
      <c r="BU28" s="53"/>
      <c r="BV28" s="98"/>
      <c r="BW28" s="55"/>
      <c r="BX28" s="67">
        <f t="shared" si="20"/>
        <v>0</v>
      </c>
      <c r="BY28" s="67"/>
      <c r="BZ28" s="67"/>
      <c r="CA28" s="67"/>
      <c r="CB28" s="67"/>
      <c r="CC28" s="51">
        <f t="shared" si="35"/>
        <v>0</v>
      </c>
      <c r="CD28" s="53">
        <f>R28+V28+Z28+AD28+BR28+BV28+F28+J28+N28+AL28+BZ28+AP28+AT28+AX28+BF28+BN28</f>
        <v>0</v>
      </c>
      <c r="CE28" s="53"/>
      <c r="CF28" s="53">
        <f t="shared" si="14"/>
        <v>0</v>
      </c>
      <c r="CH28" s="87">
        <f t="shared" si="16"/>
        <v>0</v>
      </c>
      <c r="CI28" s="82">
        <f t="shared" si="17"/>
        <v>0</v>
      </c>
      <c r="CK28" s="91">
        <f t="shared" si="15"/>
        <v>0</v>
      </c>
    </row>
    <row r="29" spans="1:89" ht="12.75" customHeight="1" x14ac:dyDescent="0.2">
      <c r="A29" s="67"/>
      <c r="B29" s="426" t="s">
        <v>156</v>
      </c>
      <c r="C29" s="427"/>
      <c r="D29" s="428"/>
      <c r="E29" s="53">
        <v>5</v>
      </c>
      <c r="F29" s="53"/>
      <c r="G29" s="53"/>
      <c r="H29" s="53"/>
      <c r="I29" s="53">
        <v>10</v>
      </c>
      <c r="J29" s="53"/>
      <c r="K29" s="54"/>
      <c r="L29" s="67"/>
      <c r="M29" s="53">
        <v>15</v>
      </c>
      <c r="N29" s="53"/>
      <c r="O29" s="53"/>
      <c r="P29" s="67">
        <f t="shared" si="23"/>
        <v>-15</v>
      </c>
      <c r="Q29" s="53">
        <v>15</v>
      </c>
      <c r="R29" s="53"/>
      <c r="S29" s="53"/>
      <c r="T29" s="67"/>
      <c r="U29" s="53">
        <v>5</v>
      </c>
      <c r="V29" s="53"/>
      <c r="W29" s="53"/>
      <c r="X29" s="67"/>
      <c r="Y29" s="53">
        <v>15</v>
      </c>
      <c r="Z29" s="53"/>
      <c r="AA29" s="53"/>
      <c r="AB29" s="67"/>
      <c r="AC29" s="53">
        <v>10</v>
      </c>
      <c r="AD29" s="53"/>
      <c r="AE29" s="53"/>
      <c r="AF29" s="67"/>
      <c r="AG29" s="51">
        <f t="shared" si="3"/>
        <v>75</v>
      </c>
      <c r="AH29" s="53">
        <f t="shared" si="39"/>
        <v>0</v>
      </c>
      <c r="AI29" s="53">
        <f t="shared" si="40"/>
        <v>0</v>
      </c>
      <c r="AJ29" s="53">
        <f t="shared" si="26"/>
        <v>-75</v>
      </c>
      <c r="AK29" s="53"/>
      <c r="AL29" s="53"/>
      <c r="AM29" s="53" t="e">
        <f>AL29/AK29*100</f>
        <v>#DIV/0!</v>
      </c>
      <c r="AN29" s="53">
        <f t="shared" ref="AN29:AN43" si="42">AL29-AK29</f>
        <v>0</v>
      </c>
      <c r="AO29" s="53"/>
      <c r="AP29" s="53"/>
      <c r="AQ29" s="53" t="e">
        <f>AP29/AO29*100</f>
        <v>#DIV/0!</v>
      </c>
      <c r="AR29" s="53">
        <f t="shared" ref="AR29:AR43" si="43">AP29-AO29</f>
        <v>0</v>
      </c>
      <c r="AS29" s="53"/>
      <c r="AT29" s="53"/>
      <c r="AU29" s="53" t="e">
        <f>AT29/AS29*100</f>
        <v>#DIV/0!</v>
      </c>
      <c r="AV29" s="53">
        <f t="shared" ref="AV29:AV43" si="44">AT29-AS29</f>
        <v>0</v>
      </c>
      <c r="AW29" s="53"/>
      <c r="AX29" s="53"/>
      <c r="AY29" s="53" t="e">
        <f>AX29/AW29*100</f>
        <v>#DIV/0!</v>
      </c>
      <c r="AZ29" s="53">
        <f t="shared" ref="AZ29:AZ43" si="45">AX29-AW29</f>
        <v>0</v>
      </c>
      <c r="BA29" s="51">
        <f t="shared" si="8"/>
        <v>0</v>
      </c>
      <c r="BB29" s="53">
        <f t="shared" si="41"/>
        <v>0</v>
      </c>
      <c r="BC29" s="53" t="e">
        <f>BB29/BA29*100</f>
        <v>#DIV/0!</v>
      </c>
      <c r="BD29" s="53">
        <f t="shared" ref="BD29:BD43" si="46">BB29-BA29</f>
        <v>0</v>
      </c>
      <c r="BE29" s="53"/>
      <c r="BF29" s="53"/>
      <c r="BG29" s="53"/>
      <c r="BH29" s="53">
        <f t="shared" ref="BH29:BH43" si="47">BF29-BE29</f>
        <v>0</v>
      </c>
      <c r="BI29" s="53"/>
      <c r="BJ29" s="53"/>
      <c r="BK29" s="53"/>
      <c r="BL29" s="53">
        <f t="shared" ref="BL29:BL43" si="48">BJ29-BI29</f>
        <v>0</v>
      </c>
      <c r="BM29" s="53"/>
      <c r="BN29" s="53"/>
      <c r="BO29" s="53"/>
      <c r="BP29" s="53">
        <f t="shared" ref="BP29:BP43" si="49">BN29-BM29</f>
        <v>0</v>
      </c>
      <c r="BQ29" s="53"/>
      <c r="BR29" s="53"/>
      <c r="BS29" s="53"/>
      <c r="BT29" s="67">
        <f t="shared" ref="BT29:BT40" si="50">BR29-BQ29</f>
        <v>0</v>
      </c>
      <c r="BU29" s="53"/>
      <c r="BV29" s="98">
        <v>3.5</v>
      </c>
      <c r="BW29" s="55"/>
      <c r="BX29" s="67"/>
      <c r="BY29" s="67"/>
      <c r="BZ29" s="67"/>
      <c r="CA29" s="67"/>
      <c r="CB29" s="67"/>
      <c r="CC29" s="51">
        <f t="shared" si="35"/>
        <v>75</v>
      </c>
      <c r="CD29" s="53">
        <f>R29+V29+Z29+AD29+BR29+BV29+F29+J29+N29+AL29+BZ29+AP29+AT29+AX29+BF29</f>
        <v>3.5</v>
      </c>
      <c r="CE29" s="53">
        <f t="shared" si="13"/>
        <v>4.666666666666667</v>
      </c>
      <c r="CF29" s="53">
        <f t="shared" si="14"/>
        <v>-71.5</v>
      </c>
      <c r="CH29" s="87">
        <f t="shared" si="16"/>
        <v>3.5</v>
      </c>
      <c r="CI29" s="82">
        <f t="shared" si="17"/>
        <v>75</v>
      </c>
      <c r="CK29" s="91">
        <f t="shared" si="15"/>
        <v>3.5</v>
      </c>
    </row>
    <row r="30" spans="1:89" ht="12.75" hidden="1" customHeight="1" x14ac:dyDescent="0.2">
      <c r="A30" s="67"/>
      <c r="B30" s="426" t="s">
        <v>363</v>
      </c>
      <c r="C30" s="427"/>
      <c r="D30" s="428"/>
      <c r="E30" s="53"/>
      <c r="F30" s="53"/>
      <c r="G30" s="53"/>
      <c r="H30" s="53">
        <f t="shared" si="29"/>
        <v>0</v>
      </c>
      <c r="I30" s="53"/>
      <c r="J30" s="53"/>
      <c r="K30" s="54" t="e">
        <f>J30/I30*100</f>
        <v>#DIV/0!</v>
      </c>
      <c r="L30" s="53">
        <f>J30-I30</f>
        <v>0</v>
      </c>
      <c r="M30" s="53"/>
      <c r="N30" s="53"/>
      <c r="O30" s="53" t="e">
        <f>N30/M30*100</f>
        <v>#DIV/0!</v>
      </c>
      <c r="P30" s="67">
        <f t="shared" si="23"/>
        <v>0</v>
      </c>
      <c r="Q30" s="53"/>
      <c r="R30" s="53"/>
      <c r="S30" s="53" t="e">
        <f>R30/Q30*100</f>
        <v>#DIV/0!</v>
      </c>
      <c r="T30" s="67">
        <f t="shared" ref="T30:T44" si="51">R30-Q30</f>
        <v>0</v>
      </c>
      <c r="U30" s="53"/>
      <c r="V30" s="53"/>
      <c r="W30" s="53"/>
      <c r="X30" s="67">
        <f t="shared" ref="X30:X37" si="52">V30-U30</f>
        <v>0</v>
      </c>
      <c r="Y30" s="53"/>
      <c r="Z30" s="53"/>
      <c r="AA30" s="53" t="e">
        <f>Z30/Y30*100</f>
        <v>#DIV/0!</v>
      </c>
      <c r="AB30" s="67">
        <f>Z30-Y30</f>
        <v>0</v>
      </c>
      <c r="AC30" s="53"/>
      <c r="AD30" s="53"/>
      <c r="AE30" s="53"/>
      <c r="AF30" s="67">
        <f>AD30-AC30</f>
        <v>0</v>
      </c>
      <c r="AG30" s="51">
        <f t="shared" si="3"/>
        <v>0</v>
      </c>
      <c r="AH30" s="53">
        <f t="shared" si="39"/>
        <v>0</v>
      </c>
      <c r="AI30" s="53" t="e">
        <f t="shared" si="40"/>
        <v>#DIV/0!</v>
      </c>
      <c r="AJ30" s="53">
        <f t="shared" si="26"/>
        <v>0</v>
      </c>
      <c r="AK30" s="53"/>
      <c r="AL30" s="53"/>
      <c r="AM30" s="53"/>
      <c r="AN30" s="53">
        <f t="shared" si="42"/>
        <v>0</v>
      </c>
      <c r="AO30" s="53"/>
      <c r="AP30" s="53"/>
      <c r="AQ30" s="53"/>
      <c r="AR30" s="53">
        <f t="shared" si="43"/>
        <v>0</v>
      </c>
      <c r="AS30" s="53"/>
      <c r="AT30" s="53"/>
      <c r="AU30" s="53"/>
      <c r="AV30" s="53">
        <f t="shared" si="44"/>
        <v>0</v>
      </c>
      <c r="AW30" s="53"/>
      <c r="AX30" s="53"/>
      <c r="AY30" s="53"/>
      <c r="AZ30" s="53">
        <f t="shared" si="45"/>
        <v>0</v>
      </c>
      <c r="BA30" s="51">
        <f t="shared" si="8"/>
        <v>0</v>
      </c>
      <c r="BB30" s="53">
        <f t="shared" si="41"/>
        <v>0</v>
      </c>
      <c r="BC30" s="53"/>
      <c r="BD30" s="53">
        <f t="shared" si="46"/>
        <v>0</v>
      </c>
      <c r="BE30" s="53"/>
      <c r="BF30" s="53"/>
      <c r="BG30" s="53"/>
      <c r="BH30" s="53">
        <f t="shared" si="47"/>
        <v>0</v>
      </c>
      <c r="BI30" s="53"/>
      <c r="BJ30" s="53"/>
      <c r="BK30" s="53"/>
      <c r="BL30" s="53">
        <f t="shared" si="48"/>
        <v>0</v>
      </c>
      <c r="BM30" s="53"/>
      <c r="BN30" s="53"/>
      <c r="BO30" s="53"/>
      <c r="BP30" s="53">
        <f t="shared" si="49"/>
        <v>0</v>
      </c>
      <c r="BQ30" s="53"/>
      <c r="BR30" s="53"/>
      <c r="BS30" s="53"/>
      <c r="BT30" s="67">
        <f t="shared" si="50"/>
        <v>0</v>
      </c>
      <c r="BU30" s="53"/>
      <c r="BV30" s="98"/>
      <c r="BW30" s="55"/>
      <c r="BX30" s="67">
        <f t="shared" si="20"/>
        <v>0</v>
      </c>
      <c r="BY30" s="67"/>
      <c r="BZ30" s="67"/>
      <c r="CA30" s="67"/>
      <c r="CB30" s="67"/>
      <c r="CC30" s="51">
        <f t="shared" si="35"/>
        <v>0</v>
      </c>
      <c r="CD30" s="53">
        <f>R30+V30+Z30+AD30+BR30+BV30+F30+J30+N30+AL30+BZ30+AP30+AT30+AX30+BF30</f>
        <v>0</v>
      </c>
      <c r="CE30" s="53" t="e">
        <f t="shared" si="13"/>
        <v>#DIV/0!</v>
      </c>
      <c r="CF30" s="53">
        <f t="shared" si="14"/>
        <v>0</v>
      </c>
      <c r="CH30" s="87">
        <f t="shared" si="16"/>
        <v>0</v>
      </c>
      <c r="CI30" s="82">
        <f t="shared" si="17"/>
        <v>0</v>
      </c>
      <c r="CK30" s="91">
        <f t="shared" si="15"/>
        <v>0</v>
      </c>
    </row>
    <row r="31" spans="1:89" ht="12.75" hidden="1" customHeight="1" x14ac:dyDescent="0.2">
      <c r="A31" s="67"/>
      <c r="B31" s="447" t="s">
        <v>207</v>
      </c>
      <c r="C31" s="448"/>
      <c r="D31" s="449"/>
      <c r="E31" s="53"/>
      <c r="F31" s="53"/>
      <c r="G31" s="53"/>
      <c r="H31" s="53">
        <f t="shared" si="29"/>
        <v>0</v>
      </c>
      <c r="I31" s="53"/>
      <c r="J31" s="53"/>
      <c r="K31" s="54"/>
      <c r="L31" s="53">
        <f>J31-I31</f>
        <v>0</v>
      </c>
      <c r="M31" s="53"/>
      <c r="N31" s="53"/>
      <c r="O31" s="53"/>
      <c r="P31" s="67">
        <f t="shared" si="23"/>
        <v>0</v>
      </c>
      <c r="Q31" s="53"/>
      <c r="R31" s="53"/>
      <c r="S31" s="53"/>
      <c r="T31" s="67">
        <f t="shared" si="51"/>
        <v>0</v>
      </c>
      <c r="U31" s="53"/>
      <c r="V31" s="53"/>
      <c r="W31" s="53"/>
      <c r="X31" s="67">
        <f t="shared" si="52"/>
        <v>0</v>
      </c>
      <c r="Y31" s="53"/>
      <c r="Z31" s="53"/>
      <c r="AA31" s="53"/>
      <c r="AB31" s="67">
        <f>Z31-Y31</f>
        <v>0</v>
      </c>
      <c r="AC31" s="53"/>
      <c r="AD31" s="53"/>
      <c r="AE31" s="53"/>
      <c r="AF31" s="67"/>
      <c r="AG31" s="51">
        <f t="shared" si="3"/>
        <v>0</v>
      </c>
      <c r="AH31" s="53">
        <f t="shared" si="39"/>
        <v>0</v>
      </c>
      <c r="AI31" s="53" t="e">
        <f t="shared" si="40"/>
        <v>#DIV/0!</v>
      </c>
      <c r="AJ31" s="53">
        <f t="shared" si="26"/>
        <v>0</v>
      </c>
      <c r="AK31" s="53"/>
      <c r="AL31" s="53"/>
      <c r="AM31" s="53"/>
      <c r="AN31" s="53">
        <f t="shared" si="42"/>
        <v>0</v>
      </c>
      <c r="AO31" s="53"/>
      <c r="AP31" s="53"/>
      <c r="AQ31" s="53"/>
      <c r="AR31" s="53">
        <f t="shared" si="43"/>
        <v>0</v>
      </c>
      <c r="AS31" s="53"/>
      <c r="AT31" s="53"/>
      <c r="AU31" s="53"/>
      <c r="AV31" s="53">
        <f t="shared" si="44"/>
        <v>0</v>
      </c>
      <c r="AW31" s="53"/>
      <c r="AX31" s="53"/>
      <c r="AY31" s="53"/>
      <c r="AZ31" s="53">
        <f t="shared" si="45"/>
        <v>0</v>
      </c>
      <c r="BA31" s="51">
        <f t="shared" si="8"/>
        <v>0</v>
      </c>
      <c r="BB31" s="53">
        <f t="shared" si="41"/>
        <v>0</v>
      </c>
      <c r="BC31" s="53"/>
      <c r="BD31" s="53">
        <f t="shared" si="46"/>
        <v>0</v>
      </c>
      <c r="BE31" s="53"/>
      <c r="BF31" s="53"/>
      <c r="BG31" s="53"/>
      <c r="BH31" s="53">
        <f t="shared" si="47"/>
        <v>0</v>
      </c>
      <c r="BI31" s="53"/>
      <c r="BJ31" s="53"/>
      <c r="BK31" s="53"/>
      <c r="BL31" s="53">
        <f t="shared" si="48"/>
        <v>0</v>
      </c>
      <c r="BM31" s="53"/>
      <c r="BN31" s="53"/>
      <c r="BO31" s="53"/>
      <c r="BP31" s="53">
        <f t="shared" si="49"/>
        <v>0</v>
      </c>
      <c r="BQ31" s="53"/>
      <c r="BR31" s="53"/>
      <c r="BS31" s="53"/>
      <c r="BT31" s="67">
        <f t="shared" si="50"/>
        <v>0</v>
      </c>
      <c r="BU31" s="53"/>
      <c r="BV31" s="98"/>
      <c r="BW31" s="55"/>
      <c r="BX31" s="67">
        <f t="shared" si="20"/>
        <v>0</v>
      </c>
      <c r="BY31" s="67"/>
      <c r="BZ31" s="67"/>
      <c r="CA31" s="67"/>
      <c r="CB31" s="67"/>
      <c r="CC31" s="51">
        <f t="shared" si="35"/>
        <v>0</v>
      </c>
      <c r="CD31" s="53">
        <f>R31+V31+Z31+AD31+BR31+BV31+F31+J31+N31+AL31+BZ31+AP31+AT31+AX31+BF31</f>
        <v>0</v>
      </c>
      <c r="CE31" s="53" t="e">
        <f t="shared" si="13"/>
        <v>#DIV/0!</v>
      </c>
      <c r="CF31" s="53">
        <f t="shared" si="14"/>
        <v>0</v>
      </c>
      <c r="CH31" s="87">
        <f t="shared" si="16"/>
        <v>0</v>
      </c>
      <c r="CI31" s="82">
        <f t="shared" si="17"/>
        <v>0</v>
      </c>
      <c r="CK31" s="91">
        <f t="shared" si="15"/>
        <v>0</v>
      </c>
    </row>
    <row r="32" spans="1:89" ht="12.75" customHeight="1" x14ac:dyDescent="0.2">
      <c r="A32" s="67"/>
      <c r="B32" s="447" t="s">
        <v>358</v>
      </c>
      <c r="C32" s="448"/>
      <c r="D32" s="449"/>
      <c r="E32" s="53"/>
      <c r="F32" s="53"/>
      <c r="G32" s="53"/>
      <c r="H32" s="53">
        <f t="shared" si="29"/>
        <v>0</v>
      </c>
      <c r="I32" s="53"/>
      <c r="J32" s="53"/>
      <c r="K32" s="54"/>
      <c r="L32" s="53"/>
      <c r="M32" s="53"/>
      <c r="N32" s="53"/>
      <c r="O32" s="53"/>
      <c r="P32" s="67">
        <f t="shared" si="23"/>
        <v>0</v>
      </c>
      <c r="Q32" s="53"/>
      <c r="R32" s="53"/>
      <c r="S32" s="53"/>
      <c r="T32" s="67">
        <f t="shared" si="51"/>
        <v>0</v>
      </c>
      <c r="U32" s="53"/>
      <c r="V32" s="53"/>
      <c r="W32" s="53"/>
      <c r="X32" s="67">
        <f t="shared" si="52"/>
        <v>0</v>
      </c>
      <c r="Y32" s="53"/>
      <c r="Z32" s="53"/>
      <c r="AA32" s="53"/>
      <c r="AB32" s="67"/>
      <c r="AC32" s="53"/>
      <c r="AD32" s="53"/>
      <c r="AE32" s="53"/>
      <c r="AF32" s="67">
        <f>AD32-AC32</f>
        <v>0</v>
      </c>
      <c r="AG32" s="51">
        <f t="shared" si="3"/>
        <v>0</v>
      </c>
      <c r="AH32" s="53">
        <f t="shared" si="39"/>
        <v>0</v>
      </c>
      <c r="AI32" s="53"/>
      <c r="AJ32" s="53">
        <f t="shared" si="26"/>
        <v>0</v>
      </c>
      <c r="AK32" s="53"/>
      <c r="AL32" s="53"/>
      <c r="AM32" s="53"/>
      <c r="AN32" s="53">
        <f t="shared" si="42"/>
        <v>0</v>
      </c>
      <c r="AO32" s="53"/>
      <c r="AP32" s="53"/>
      <c r="AQ32" s="53"/>
      <c r="AR32" s="53">
        <f t="shared" si="43"/>
        <v>0</v>
      </c>
      <c r="AS32" s="53"/>
      <c r="AT32" s="53"/>
      <c r="AU32" s="53"/>
      <c r="AV32" s="53">
        <f t="shared" si="44"/>
        <v>0</v>
      </c>
      <c r="AW32" s="53"/>
      <c r="AX32" s="53"/>
      <c r="AY32" s="53"/>
      <c r="AZ32" s="53">
        <f t="shared" si="45"/>
        <v>0</v>
      </c>
      <c r="BA32" s="51">
        <f t="shared" si="8"/>
        <v>0</v>
      </c>
      <c r="BB32" s="53">
        <f t="shared" si="41"/>
        <v>0</v>
      </c>
      <c r="BC32" s="53"/>
      <c r="BD32" s="53">
        <f t="shared" si="46"/>
        <v>0</v>
      </c>
      <c r="BE32" s="53"/>
      <c r="BF32" s="53"/>
      <c r="BG32" s="53"/>
      <c r="BH32" s="53">
        <f t="shared" si="47"/>
        <v>0</v>
      </c>
      <c r="BI32" s="53"/>
      <c r="BJ32" s="53"/>
      <c r="BK32" s="53"/>
      <c r="BL32" s="53">
        <f t="shared" si="48"/>
        <v>0</v>
      </c>
      <c r="BM32" s="53"/>
      <c r="BN32" s="53"/>
      <c r="BO32" s="53"/>
      <c r="BP32" s="53">
        <f t="shared" si="49"/>
        <v>0</v>
      </c>
      <c r="BQ32" s="53"/>
      <c r="BR32" s="53"/>
      <c r="BS32" s="53"/>
      <c r="BT32" s="67">
        <f t="shared" si="50"/>
        <v>0</v>
      </c>
      <c r="BU32" s="98">
        <v>29.6</v>
      </c>
      <c r="BV32" s="98"/>
      <c r="BW32" s="55"/>
      <c r="BX32" s="67"/>
      <c r="BY32" s="67"/>
      <c r="BZ32" s="67"/>
      <c r="CA32" s="67"/>
      <c r="CB32" s="67"/>
      <c r="CC32" s="51">
        <f t="shared" si="35"/>
        <v>29.6</v>
      </c>
      <c r="CD32" s="53">
        <f>R32+V32+Z32+AD32+BR32+BV32+F32+J32+N32+AL32+BZ32+AP32+AT32+AX32+BF32+BJ32</f>
        <v>0</v>
      </c>
      <c r="CE32" s="53">
        <f t="shared" si="13"/>
        <v>0</v>
      </c>
      <c r="CF32" s="53">
        <f t="shared" si="14"/>
        <v>-29.6</v>
      </c>
      <c r="CH32" s="87">
        <f t="shared" si="16"/>
        <v>0</v>
      </c>
      <c r="CI32" s="82">
        <f t="shared" si="17"/>
        <v>29.6</v>
      </c>
      <c r="CK32" s="91">
        <f t="shared" si="15"/>
        <v>0</v>
      </c>
    </row>
    <row r="33" spans="1:89" hidden="1" x14ac:dyDescent="0.2">
      <c r="A33" s="67"/>
      <c r="B33" s="447" t="s">
        <v>187</v>
      </c>
      <c r="C33" s="448"/>
      <c r="D33" s="449"/>
      <c r="E33" s="53"/>
      <c r="F33" s="53"/>
      <c r="G33" s="53"/>
      <c r="H33" s="53">
        <f t="shared" si="29"/>
        <v>0</v>
      </c>
      <c r="I33" s="53"/>
      <c r="J33" s="53"/>
      <c r="K33" s="54" t="e">
        <f>J33/I33*100</f>
        <v>#DIV/0!</v>
      </c>
      <c r="L33" s="53"/>
      <c r="M33" s="53"/>
      <c r="N33" s="53"/>
      <c r="O33" s="53"/>
      <c r="P33" s="67">
        <f>N33-M33</f>
        <v>0</v>
      </c>
      <c r="Q33" s="53"/>
      <c r="R33" s="53"/>
      <c r="S33" s="53" t="e">
        <f>R33/Q33*100</f>
        <v>#DIV/0!</v>
      </c>
      <c r="T33" s="67">
        <f t="shared" si="51"/>
        <v>0</v>
      </c>
      <c r="U33" s="53"/>
      <c r="V33" s="53"/>
      <c r="W33" s="53"/>
      <c r="X33" s="67">
        <f t="shared" si="52"/>
        <v>0</v>
      </c>
      <c r="Y33" s="53"/>
      <c r="Z33" s="53"/>
      <c r="AA33" s="53"/>
      <c r="AB33" s="67">
        <f t="shared" ref="AB33:AB39" si="53">Z33-Y33</f>
        <v>0</v>
      </c>
      <c r="AC33" s="53"/>
      <c r="AD33" s="53"/>
      <c r="AE33" s="53"/>
      <c r="AF33" s="67"/>
      <c r="AG33" s="51">
        <f t="shared" si="3"/>
        <v>0</v>
      </c>
      <c r="AH33" s="53">
        <f t="shared" si="39"/>
        <v>0</v>
      </c>
      <c r="AI33" s="53" t="e">
        <f t="shared" si="40"/>
        <v>#DIV/0!</v>
      </c>
      <c r="AJ33" s="53">
        <f t="shared" si="26"/>
        <v>0</v>
      </c>
      <c r="AK33" s="53"/>
      <c r="AL33" s="53"/>
      <c r="AM33" s="53"/>
      <c r="AN33" s="53">
        <f t="shared" si="42"/>
        <v>0</v>
      </c>
      <c r="AO33" s="53"/>
      <c r="AP33" s="53"/>
      <c r="AQ33" s="53"/>
      <c r="AR33" s="53">
        <f t="shared" si="43"/>
        <v>0</v>
      </c>
      <c r="AS33" s="53"/>
      <c r="AT33" s="53"/>
      <c r="AU33" s="53"/>
      <c r="AV33" s="53">
        <f t="shared" si="44"/>
        <v>0</v>
      </c>
      <c r="AW33" s="53"/>
      <c r="AX33" s="53"/>
      <c r="AY33" s="53"/>
      <c r="AZ33" s="53">
        <f t="shared" si="45"/>
        <v>0</v>
      </c>
      <c r="BA33" s="51">
        <f t="shared" si="8"/>
        <v>0</v>
      </c>
      <c r="BB33" s="53">
        <f t="shared" si="41"/>
        <v>0</v>
      </c>
      <c r="BC33" s="53"/>
      <c r="BD33" s="53">
        <f t="shared" si="46"/>
        <v>0</v>
      </c>
      <c r="BE33" s="53"/>
      <c r="BF33" s="53"/>
      <c r="BG33" s="53"/>
      <c r="BH33" s="53">
        <f t="shared" si="47"/>
        <v>0</v>
      </c>
      <c r="BI33" s="53"/>
      <c r="BJ33" s="53"/>
      <c r="BK33" s="53"/>
      <c r="BL33" s="53">
        <f t="shared" si="48"/>
        <v>0</v>
      </c>
      <c r="BM33" s="53"/>
      <c r="BN33" s="53"/>
      <c r="BO33" s="53"/>
      <c r="BP33" s="53">
        <f t="shared" si="49"/>
        <v>0</v>
      </c>
      <c r="BQ33" s="53"/>
      <c r="BR33" s="53"/>
      <c r="BS33" s="53"/>
      <c r="BT33" s="67">
        <f t="shared" si="50"/>
        <v>0</v>
      </c>
      <c r="BU33" s="53"/>
      <c r="BV33" s="98"/>
      <c r="BW33" s="55"/>
      <c r="BX33" s="67"/>
      <c r="BY33" s="67"/>
      <c r="BZ33" s="67"/>
      <c r="CA33" s="67"/>
      <c r="CB33" s="67"/>
      <c r="CC33" s="51">
        <f t="shared" si="35"/>
        <v>0</v>
      </c>
      <c r="CD33" s="53">
        <f>R33+V33+Z33+AD33+BR33+BV33+F33+J33+N33+AL33+BZ33+AP33+AT33+AX33+BF33</f>
        <v>0</v>
      </c>
      <c r="CE33" s="53" t="e">
        <f t="shared" si="13"/>
        <v>#DIV/0!</v>
      </c>
      <c r="CF33" s="53">
        <f t="shared" si="14"/>
        <v>0</v>
      </c>
      <c r="CH33" s="87">
        <f t="shared" si="16"/>
        <v>0</v>
      </c>
      <c r="CI33" s="82">
        <f t="shared" si="17"/>
        <v>0</v>
      </c>
      <c r="CK33" s="91">
        <f t="shared" si="15"/>
        <v>0</v>
      </c>
    </row>
    <row r="34" spans="1:89" x14ac:dyDescent="0.2">
      <c r="A34" s="67"/>
      <c r="B34" s="447" t="s">
        <v>364</v>
      </c>
      <c r="C34" s="448"/>
      <c r="D34" s="449"/>
      <c r="E34" s="53">
        <v>10</v>
      </c>
      <c r="F34" s="53"/>
      <c r="G34" s="53"/>
      <c r="H34" s="53">
        <f t="shared" si="29"/>
        <v>-10</v>
      </c>
      <c r="I34" s="53">
        <v>15</v>
      </c>
      <c r="J34" s="53"/>
      <c r="K34" s="54"/>
      <c r="L34" s="53">
        <f>J34-I34</f>
        <v>-15</v>
      </c>
      <c r="M34" s="53">
        <v>25</v>
      </c>
      <c r="N34" s="53"/>
      <c r="O34" s="53"/>
      <c r="P34" s="67">
        <f>N34-M34</f>
        <v>-25</v>
      </c>
      <c r="Q34" s="53">
        <v>25</v>
      </c>
      <c r="R34" s="53">
        <v>14.52</v>
      </c>
      <c r="S34" s="53"/>
      <c r="T34" s="67">
        <f t="shared" si="51"/>
        <v>-10.48</v>
      </c>
      <c r="U34" s="53">
        <v>10</v>
      </c>
      <c r="V34" s="53"/>
      <c r="W34" s="53"/>
      <c r="X34" s="67">
        <f t="shared" si="52"/>
        <v>-10</v>
      </c>
      <c r="Y34" s="53">
        <v>15</v>
      </c>
      <c r="Z34" s="53"/>
      <c r="AA34" s="53"/>
      <c r="AB34" s="67">
        <f t="shared" si="53"/>
        <v>-15</v>
      </c>
      <c r="AC34" s="53">
        <v>15</v>
      </c>
      <c r="AD34" s="53">
        <v>14.52</v>
      </c>
      <c r="AE34" s="53"/>
      <c r="AF34" s="67">
        <f>AD34-AC34</f>
        <v>-0.48000000000000043</v>
      </c>
      <c r="AG34" s="51">
        <f t="shared" si="3"/>
        <v>115</v>
      </c>
      <c r="AH34" s="53">
        <f t="shared" si="39"/>
        <v>29.04</v>
      </c>
      <c r="AI34" s="53">
        <f t="shared" si="40"/>
        <v>25.252173913043478</v>
      </c>
      <c r="AJ34" s="53">
        <f t="shared" si="26"/>
        <v>-85.960000000000008</v>
      </c>
      <c r="AK34" s="53"/>
      <c r="AL34" s="53"/>
      <c r="AM34" s="53"/>
      <c r="AN34" s="53">
        <f t="shared" si="42"/>
        <v>0</v>
      </c>
      <c r="AO34" s="53"/>
      <c r="AP34" s="53"/>
      <c r="AQ34" s="53"/>
      <c r="AR34" s="53">
        <f t="shared" si="43"/>
        <v>0</v>
      </c>
      <c r="AS34" s="53"/>
      <c r="AT34" s="53"/>
      <c r="AU34" s="53"/>
      <c r="AV34" s="53">
        <f t="shared" si="44"/>
        <v>0</v>
      </c>
      <c r="AW34" s="53"/>
      <c r="AX34" s="53"/>
      <c r="AY34" s="53"/>
      <c r="AZ34" s="53">
        <f t="shared" si="45"/>
        <v>0</v>
      </c>
      <c r="BA34" s="51">
        <f t="shared" si="8"/>
        <v>0</v>
      </c>
      <c r="BB34" s="53">
        <f t="shared" si="41"/>
        <v>0</v>
      </c>
      <c r="BC34" s="53"/>
      <c r="BD34" s="53">
        <f t="shared" si="46"/>
        <v>0</v>
      </c>
      <c r="BE34" s="53"/>
      <c r="BF34" s="53"/>
      <c r="BG34" s="53"/>
      <c r="BH34" s="53">
        <f t="shared" si="47"/>
        <v>0</v>
      </c>
      <c r="BI34" s="53"/>
      <c r="BJ34" s="53"/>
      <c r="BK34" s="53"/>
      <c r="BL34" s="53">
        <f t="shared" si="48"/>
        <v>0</v>
      </c>
      <c r="BM34" s="53"/>
      <c r="BN34" s="53"/>
      <c r="BO34" s="53"/>
      <c r="BP34" s="53">
        <f t="shared" si="49"/>
        <v>0</v>
      </c>
      <c r="BQ34" s="53"/>
      <c r="BR34" s="53"/>
      <c r="BS34" s="53"/>
      <c r="BT34" s="67">
        <f t="shared" si="50"/>
        <v>0</v>
      </c>
      <c r="BU34" s="53"/>
      <c r="BV34" s="98"/>
      <c r="BW34" s="55"/>
      <c r="BX34" s="67">
        <f t="shared" si="20"/>
        <v>0</v>
      </c>
      <c r="BY34" s="67"/>
      <c r="BZ34" s="67"/>
      <c r="CA34" s="67"/>
      <c r="CB34" s="67"/>
      <c r="CC34" s="51">
        <f t="shared" si="35"/>
        <v>115</v>
      </c>
      <c r="CD34" s="53">
        <f>R34+V34+Z34+AD34+BR34+BV34+F34+J34+N34+AL34+BZ34+AP34+AT34+AX34+BF34</f>
        <v>29.04</v>
      </c>
      <c r="CE34" s="53">
        <f t="shared" si="13"/>
        <v>25.252173913043478</v>
      </c>
      <c r="CF34" s="53">
        <f t="shared" si="14"/>
        <v>-85.960000000000008</v>
      </c>
      <c r="CH34" s="87">
        <f t="shared" si="16"/>
        <v>29.04</v>
      </c>
      <c r="CI34" s="82">
        <f t="shared" si="17"/>
        <v>115</v>
      </c>
      <c r="CK34" s="91">
        <f t="shared" si="15"/>
        <v>29.04</v>
      </c>
    </row>
    <row r="35" spans="1:89" x14ac:dyDescent="0.2">
      <c r="A35" s="67"/>
      <c r="B35" s="447" t="s">
        <v>157</v>
      </c>
      <c r="C35" s="448"/>
      <c r="D35" s="449"/>
      <c r="E35" s="53"/>
      <c r="F35" s="53">
        <v>62.068080000000002</v>
      </c>
      <c r="G35" s="53"/>
      <c r="H35" s="53">
        <f t="shared" si="29"/>
        <v>62.068080000000002</v>
      </c>
      <c r="I35" s="53"/>
      <c r="J35" s="53">
        <v>34.74579</v>
      </c>
      <c r="K35" s="54" t="e">
        <f>J35/I35*100</f>
        <v>#DIV/0!</v>
      </c>
      <c r="L35" s="53">
        <f>J35-I35</f>
        <v>34.74579</v>
      </c>
      <c r="M35" s="53"/>
      <c r="N35" s="53">
        <v>57.05</v>
      </c>
      <c r="O35" s="53"/>
      <c r="P35" s="67">
        <f t="shared" si="23"/>
        <v>57.05</v>
      </c>
      <c r="Q35" s="53"/>
      <c r="R35" s="53">
        <v>80.241640000000004</v>
      </c>
      <c r="S35" s="53" t="e">
        <f>R35/Q35*100</f>
        <v>#DIV/0!</v>
      </c>
      <c r="T35" s="67">
        <f t="shared" si="51"/>
        <v>80.241640000000004</v>
      </c>
      <c r="U35" s="53"/>
      <c r="V35" s="53">
        <v>32.44</v>
      </c>
      <c r="W35" s="53"/>
      <c r="X35" s="67">
        <f t="shared" si="52"/>
        <v>32.44</v>
      </c>
      <c r="Y35" s="53"/>
      <c r="Z35" s="53">
        <v>63.924999999999997</v>
      </c>
      <c r="AA35" s="53"/>
      <c r="AB35" s="67">
        <f t="shared" si="53"/>
        <v>63.924999999999997</v>
      </c>
      <c r="AC35" s="53"/>
      <c r="AD35" s="53">
        <v>50.26079</v>
      </c>
      <c r="AE35" s="53" t="e">
        <f>AD35/AC35*100</f>
        <v>#DIV/0!</v>
      </c>
      <c r="AF35" s="67">
        <f>AD35-AC35</f>
        <v>50.26079</v>
      </c>
      <c r="AG35" s="51">
        <f t="shared" si="3"/>
        <v>0</v>
      </c>
      <c r="AH35" s="53">
        <f t="shared" si="39"/>
        <v>380.73130000000003</v>
      </c>
      <c r="AI35" s="53" t="e">
        <f>AH35/AG35*100</f>
        <v>#DIV/0!</v>
      </c>
      <c r="AJ35" s="53">
        <f t="shared" si="26"/>
        <v>380.73130000000003</v>
      </c>
      <c r="AK35" s="53"/>
      <c r="AL35" s="53"/>
      <c r="AM35" s="53"/>
      <c r="AN35" s="53">
        <f t="shared" si="42"/>
        <v>0</v>
      </c>
      <c r="AO35" s="53"/>
      <c r="AP35" s="53">
        <v>17.75</v>
      </c>
      <c r="AQ35" s="53"/>
      <c r="AR35" s="53">
        <f t="shared" si="43"/>
        <v>17.75</v>
      </c>
      <c r="AS35" s="53"/>
      <c r="AT35" s="53">
        <v>18.394659999999998</v>
      </c>
      <c r="AU35" s="53"/>
      <c r="AV35" s="53">
        <f t="shared" si="44"/>
        <v>18.394659999999998</v>
      </c>
      <c r="AW35" s="53"/>
      <c r="AX35" s="53">
        <v>21.685949999999998</v>
      </c>
      <c r="AY35" s="53"/>
      <c r="AZ35" s="53">
        <f t="shared" si="45"/>
        <v>21.685949999999998</v>
      </c>
      <c r="BA35" s="51">
        <f t="shared" si="8"/>
        <v>0</v>
      </c>
      <c r="BB35" s="53">
        <f t="shared" si="41"/>
        <v>57.83061</v>
      </c>
      <c r="BC35" s="53"/>
      <c r="BD35" s="53">
        <f t="shared" si="46"/>
        <v>57.83061</v>
      </c>
      <c r="BE35" s="53"/>
      <c r="BF35" s="53"/>
      <c r="BG35" s="53"/>
      <c r="BH35" s="53">
        <f t="shared" si="47"/>
        <v>0</v>
      </c>
      <c r="BI35" s="53"/>
      <c r="BJ35" s="53">
        <v>1.64</v>
      </c>
      <c r="BK35" s="53"/>
      <c r="BL35" s="53">
        <f t="shared" si="48"/>
        <v>1.64</v>
      </c>
      <c r="BM35" s="53"/>
      <c r="BN35" s="53"/>
      <c r="BO35" s="53"/>
      <c r="BP35" s="53">
        <f t="shared" si="49"/>
        <v>0</v>
      </c>
      <c r="BQ35" s="98">
        <v>10.6</v>
      </c>
      <c r="BR35" s="53"/>
      <c r="BS35" s="54"/>
      <c r="BT35" s="67">
        <f t="shared" si="50"/>
        <v>-10.6</v>
      </c>
      <c r="BU35" s="98">
        <v>35.4</v>
      </c>
      <c r="BV35" s="98">
        <v>22.3</v>
      </c>
      <c r="BW35" s="53">
        <f>BV35/BU35*100</f>
        <v>62.994350282485875</v>
      </c>
      <c r="BX35" s="67">
        <f t="shared" si="20"/>
        <v>-13.099999999999998</v>
      </c>
      <c r="BY35" s="101">
        <v>9.5</v>
      </c>
      <c r="BZ35" s="67"/>
      <c r="CA35" s="67"/>
      <c r="CB35" s="67"/>
      <c r="CC35" s="51">
        <f t="shared" si="35"/>
        <v>55.5</v>
      </c>
      <c r="CD35" s="53">
        <f>R35+V35+Z35+AD35+BR35+BV35+F35+J35+N35+AL35+BZ35+AP35+AT35+AX35+BF35+BN35+BJ35</f>
        <v>462.50191000000001</v>
      </c>
      <c r="CE35" s="53">
        <f t="shared" si="13"/>
        <v>833.33677477477477</v>
      </c>
      <c r="CF35" s="53">
        <f t="shared" si="14"/>
        <v>407.00191000000001</v>
      </c>
      <c r="CH35" s="87">
        <f t="shared" si="16"/>
        <v>462.50191000000001</v>
      </c>
      <c r="CI35" s="82">
        <f t="shared" si="17"/>
        <v>55.5</v>
      </c>
      <c r="CK35" s="91">
        <f t="shared" si="15"/>
        <v>462.50191000000001</v>
      </c>
    </row>
    <row r="36" spans="1:89" hidden="1" x14ac:dyDescent="0.2">
      <c r="A36" s="67"/>
      <c r="B36" s="447" t="s">
        <v>211</v>
      </c>
      <c r="C36" s="448"/>
      <c r="D36" s="449"/>
      <c r="E36" s="53"/>
      <c r="F36" s="53"/>
      <c r="G36" s="53"/>
      <c r="H36" s="53">
        <f t="shared" si="29"/>
        <v>0</v>
      </c>
      <c r="I36" s="53"/>
      <c r="J36" s="53"/>
      <c r="K36" s="54"/>
      <c r="L36" s="53"/>
      <c r="M36" s="53"/>
      <c r="N36" s="53"/>
      <c r="O36" s="53"/>
      <c r="P36" s="67"/>
      <c r="Q36" s="53"/>
      <c r="R36" s="53"/>
      <c r="S36" s="53"/>
      <c r="T36" s="67"/>
      <c r="U36" s="53"/>
      <c r="V36" s="53"/>
      <c r="W36" s="53"/>
      <c r="X36" s="67">
        <f t="shared" si="52"/>
        <v>0</v>
      </c>
      <c r="Y36" s="53"/>
      <c r="Z36" s="53"/>
      <c r="AA36" s="53"/>
      <c r="AB36" s="67">
        <f t="shared" si="53"/>
        <v>0</v>
      </c>
      <c r="AC36" s="53"/>
      <c r="AD36" s="53"/>
      <c r="AE36" s="53"/>
      <c r="AF36" s="67"/>
      <c r="AG36" s="51">
        <f t="shared" si="3"/>
        <v>0</v>
      </c>
      <c r="AH36" s="53">
        <f t="shared" si="39"/>
        <v>0</v>
      </c>
      <c r="AI36" s="53" t="e">
        <f>AH36/AG36*100</f>
        <v>#DIV/0!</v>
      </c>
      <c r="AJ36" s="53">
        <f t="shared" ref="AJ36:AJ43" si="54">AH36-AG36</f>
        <v>0</v>
      </c>
      <c r="AK36" s="53"/>
      <c r="AL36" s="53"/>
      <c r="AM36" s="53"/>
      <c r="AN36" s="53">
        <f t="shared" si="42"/>
        <v>0</v>
      </c>
      <c r="AO36" s="53"/>
      <c r="AP36" s="53"/>
      <c r="AQ36" s="53"/>
      <c r="AR36" s="53">
        <f t="shared" si="43"/>
        <v>0</v>
      </c>
      <c r="AS36" s="53"/>
      <c r="AT36" s="53"/>
      <c r="AU36" s="53"/>
      <c r="AV36" s="53">
        <f t="shared" si="44"/>
        <v>0</v>
      </c>
      <c r="AW36" s="53"/>
      <c r="AX36" s="53"/>
      <c r="AY36" s="53"/>
      <c r="AZ36" s="53">
        <f t="shared" si="45"/>
        <v>0</v>
      </c>
      <c r="BA36" s="51">
        <f t="shared" si="8"/>
        <v>0</v>
      </c>
      <c r="BB36" s="53">
        <f t="shared" si="41"/>
        <v>0</v>
      </c>
      <c r="BC36" s="53"/>
      <c r="BD36" s="53">
        <f t="shared" si="46"/>
        <v>0</v>
      </c>
      <c r="BE36" s="53"/>
      <c r="BF36" s="53"/>
      <c r="BG36" s="53"/>
      <c r="BH36" s="53">
        <f t="shared" si="47"/>
        <v>0</v>
      </c>
      <c r="BI36" s="53"/>
      <c r="BJ36" s="53"/>
      <c r="BK36" s="53"/>
      <c r="BL36" s="53">
        <f t="shared" si="48"/>
        <v>0</v>
      </c>
      <c r="BM36" s="53"/>
      <c r="BN36" s="53"/>
      <c r="BO36" s="53"/>
      <c r="BP36" s="53">
        <f t="shared" si="49"/>
        <v>0</v>
      </c>
      <c r="BQ36" s="53"/>
      <c r="BR36" s="53"/>
      <c r="BS36" s="53"/>
      <c r="BT36" s="67">
        <f t="shared" si="50"/>
        <v>0</v>
      </c>
      <c r="BU36" s="53"/>
      <c r="BV36" s="98"/>
      <c r="BW36" s="53"/>
      <c r="BX36" s="67"/>
      <c r="BY36" s="67"/>
      <c r="BZ36" s="67"/>
      <c r="CA36" s="67"/>
      <c r="CB36" s="67"/>
      <c r="CC36" s="51">
        <f t="shared" si="35"/>
        <v>0</v>
      </c>
      <c r="CD36" s="53">
        <f>R36+V36+Z36+AD36+BR36+BV36+F36+J36+N36+AL36+BZ36+AP36+AT36+AX36+BF36</f>
        <v>0</v>
      </c>
      <c r="CE36" s="53" t="e">
        <f t="shared" si="13"/>
        <v>#DIV/0!</v>
      </c>
      <c r="CF36" s="53">
        <f t="shared" si="14"/>
        <v>0</v>
      </c>
      <c r="CH36" s="87">
        <f t="shared" si="16"/>
        <v>0</v>
      </c>
      <c r="CI36" s="82">
        <f t="shared" si="17"/>
        <v>0</v>
      </c>
      <c r="CK36" s="91">
        <f t="shared" si="15"/>
        <v>0</v>
      </c>
    </row>
    <row r="37" spans="1:89" hidden="1" x14ac:dyDescent="0.2">
      <c r="A37" s="67"/>
      <c r="B37" s="447" t="s">
        <v>158</v>
      </c>
      <c r="C37" s="448"/>
      <c r="D37" s="449"/>
      <c r="E37" s="53"/>
      <c r="F37" s="53"/>
      <c r="G37" s="53"/>
      <c r="H37" s="53">
        <f t="shared" si="29"/>
        <v>0</v>
      </c>
      <c r="I37" s="53"/>
      <c r="J37" s="53"/>
      <c r="K37" s="54"/>
      <c r="L37" s="53">
        <f>J37-I37</f>
        <v>0</v>
      </c>
      <c r="M37" s="53"/>
      <c r="N37" s="53"/>
      <c r="O37" s="53"/>
      <c r="P37" s="67">
        <f t="shared" si="23"/>
        <v>0</v>
      </c>
      <c r="Q37" s="53"/>
      <c r="R37" s="53"/>
      <c r="S37" s="53"/>
      <c r="T37" s="67">
        <f t="shared" si="51"/>
        <v>0</v>
      </c>
      <c r="U37" s="53"/>
      <c r="V37" s="53"/>
      <c r="W37" s="53"/>
      <c r="X37" s="67">
        <f t="shared" si="52"/>
        <v>0</v>
      </c>
      <c r="Y37" s="53"/>
      <c r="Z37" s="53"/>
      <c r="AA37" s="53"/>
      <c r="AB37" s="67">
        <f t="shared" si="53"/>
        <v>0</v>
      </c>
      <c r="AC37" s="53"/>
      <c r="AD37" s="53"/>
      <c r="AE37" s="53"/>
      <c r="AF37" s="67"/>
      <c r="AG37" s="51">
        <f t="shared" si="3"/>
        <v>0</v>
      </c>
      <c r="AH37" s="53">
        <f t="shared" si="39"/>
        <v>0</v>
      </c>
      <c r="AI37" s="53"/>
      <c r="AJ37" s="53">
        <f t="shared" si="54"/>
        <v>0</v>
      </c>
      <c r="AK37" s="53"/>
      <c r="AL37" s="53"/>
      <c r="AM37" s="53"/>
      <c r="AN37" s="53">
        <f t="shared" si="42"/>
        <v>0</v>
      </c>
      <c r="AO37" s="53"/>
      <c r="AP37" s="53"/>
      <c r="AQ37" s="53"/>
      <c r="AR37" s="53">
        <f t="shared" si="43"/>
        <v>0</v>
      </c>
      <c r="AS37" s="53"/>
      <c r="AT37" s="53"/>
      <c r="AU37" s="53"/>
      <c r="AV37" s="53">
        <f t="shared" si="44"/>
        <v>0</v>
      </c>
      <c r="AW37" s="53"/>
      <c r="AX37" s="53"/>
      <c r="AY37" s="53"/>
      <c r="AZ37" s="53">
        <f t="shared" si="45"/>
        <v>0</v>
      </c>
      <c r="BA37" s="51">
        <f t="shared" si="8"/>
        <v>0</v>
      </c>
      <c r="BB37" s="53">
        <f t="shared" si="41"/>
        <v>0</v>
      </c>
      <c r="BC37" s="53"/>
      <c r="BD37" s="53">
        <f t="shared" si="46"/>
        <v>0</v>
      </c>
      <c r="BE37" s="53"/>
      <c r="BF37" s="53"/>
      <c r="BG37" s="53"/>
      <c r="BH37" s="53">
        <f t="shared" si="47"/>
        <v>0</v>
      </c>
      <c r="BI37" s="53"/>
      <c r="BJ37" s="53"/>
      <c r="BK37" s="53"/>
      <c r="BL37" s="53">
        <f t="shared" si="48"/>
        <v>0</v>
      </c>
      <c r="BM37" s="53"/>
      <c r="BN37" s="53"/>
      <c r="BO37" s="53"/>
      <c r="BP37" s="53">
        <f t="shared" si="49"/>
        <v>0</v>
      </c>
      <c r="BQ37" s="53"/>
      <c r="BR37" s="53"/>
      <c r="BS37" s="53"/>
      <c r="BT37" s="67">
        <f t="shared" si="50"/>
        <v>0</v>
      </c>
      <c r="BU37" s="53"/>
      <c r="BV37" s="98"/>
      <c r="BW37" s="53" t="e">
        <f>BV37/BU37*100</f>
        <v>#DIV/0!</v>
      </c>
      <c r="BX37" s="67">
        <f t="shared" si="20"/>
        <v>0</v>
      </c>
      <c r="BY37" s="67"/>
      <c r="BZ37" s="67"/>
      <c r="CA37" s="67"/>
      <c r="CB37" s="67"/>
      <c r="CC37" s="51">
        <f t="shared" si="35"/>
        <v>0</v>
      </c>
      <c r="CD37" s="53">
        <f>R37+V37+Z37+AD37+BR37+BV37+F37+J37+N37+AL37+BZ37+AP37+AT37+AX37+BF37</f>
        <v>0</v>
      </c>
      <c r="CE37" s="53" t="e">
        <f t="shared" si="13"/>
        <v>#DIV/0!</v>
      </c>
      <c r="CF37" s="53">
        <f t="shared" si="14"/>
        <v>0</v>
      </c>
      <c r="CH37" s="87">
        <f t="shared" si="16"/>
        <v>0</v>
      </c>
      <c r="CI37" s="82">
        <f t="shared" si="17"/>
        <v>0</v>
      </c>
      <c r="CK37" s="91">
        <f t="shared" si="15"/>
        <v>0</v>
      </c>
    </row>
    <row r="38" spans="1:89" ht="12.75" customHeight="1" x14ac:dyDescent="0.2">
      <c r="A38" s="67"/>
      <c r="B38" s="426" t="s">
        <v>347</v>
      </c>
      <c r="C38" s="427"/>
      <c r="D38" s="428"/>
      <c r="E38" s="53"/>
      <c r="F38" s="53"/>
      <c r="G38" s="53"/>
      <c r="H38" s="53">
        <f t="shared" si="29"/>
        <v>0</v>
      </c>
      <c r="I38" s="53"/>
      <c r="J38" s="53">
        <v>29.643550000000001</v>
      </c>
      <c r="K38" s="54"/>
      <c r="L38" s="53">
        <f>J38-I38</f>
        <v>29.643550000000001</v>
      </c>
      <c r="M38" s="53"/>
      <c r="N38" s="53"/>
      <c r="O38" s="53"/>
      <c r="P38" s="67">
        <f t="shared" si="23"/>
        <v>0</v>
      </c>
      <c r="Q38" s="53"/>
      <c r="R38" s="53"/>
      <c r="S38" s="53"/>
      <c r="T38" s="67">
        <f t="shared" si="51"/>
        <v>0</v>
      </c>
      <c r="U38" s="53"/>
      <c r="V38" s="53"/>
      <c r="W38" s="53"/>
      <c r="X38" s="67">
        <f t="shared" ref="X38:X45" si="55">V38-U38</f>
        <v>0</v>
      </c>
      <c r="Y38" s="53"/>
      <c r="Z38" s="53"/>
      <c r="AA38" s="53"/>
      <c r="AB38" s="67">
        <f t="shared" si="53"/>
        <v>0</v>
      </c>
      <c r="AC38" s="53"/>
      <c r="AD38" s="53"/>
      <c r="AE38" s="53"/>
      <c r="AF38" s="67"/>
      <c r="AG38" s="51">
        <f t="shared" si="3"/>
        <v>0</v>
      </c>
      <c r="AH38" s="53">
        <f t="shared" si="39"/>
        <v>29.643550000000001</v>
      </c>
      <c r="AI38" s="53"/>
      <c r="AJ38" s="53">
        <f t="shared" si="54"/>
        <v>29.643550000000001</v>
      </c>
      <c r="AK38" s="53"/>
      <c r="AL38" s="53"/>
      <c r="AM38" s="53"/>
      <c r="AN38" s="53">
        <f t="shared" si="42"/>
        <v>0</v>
      </c>
      <c r="AO38" s="53"/>
      <c r="AP38" s="53"/>
      <c r="AQ38" s="53"/>
      <c r="AR38" s="53">
        <f t="shared" si="43"/>
        <v>0</v>
      </c>
      <c r="AS38" s="53"/>
      <c r="AT38" s="53"/>
      <c r="AU38" s="53"/>
      <c r="AV38" s="53">
        <f t="shared" si="44"/>
        <v>0</v>
      </c>
      <c r="AW38" s="53"/>
      <c r="AX38" s="53"/>
      <c r="AY38" s="53"/>
      <c r="AZ38" s="53">
        <f t="shared" si="45"/>
        <v>0</v>
      </c>
      <c r="BA38" s="51">
        <f t="shared" si="8"/>
        <v>0</v>
      </c>
      <c r="BB38" s="53">
        <f t="shared" si="41"/>
        <v>0</v>
      </c>
      <c r="BC38" s="53"/>
      <c r="BD38" s="53">
        <f t="shared" si="46"/>
        <v>0</v>
      </c>
      <c r="BE38" s="53"/>
      <c r="BF38" s="53"/>
      <c r="BG38" s="53"/>
      <c r="BH38" s="53">
        <f t="shared" si="47"/>
        <v>0</v>
      </c>
      <c r="BI38" s="53"/>
      <c r="BJ38" s="53"/>
      <c r="BK38" s="53"/>
      <c r="BL38" s="53">
        <f t="shared" si="48"/>
        <v>0</v>
      </c>
      <c r="BM38" s="53"/>
      <c r="BN38" s="53"/>
      <c r="BO38" s="53"/>
      <c r="BP38" s="53">
        <f t="shared" si="49"/>
        <v>0</v>
      </c>
      <c r="BQ38" s="53"/>
      <c r="BR38" s="53"/>
      <c r="BS38" s="53"/>
      <c r="BT38" s="67">
        <f t="shared" si="50"/>
        <v>0</v>
      </c>
      <c r="BU38" s="53"/>
      <c r="BV38" s="98"/>
      <c r="BW38" s="53"/>
      <c r="BX38" s="67">
        <f t="shared" ref="BX38:BX43" si="56">BV38-BU38</f>
        <v>0</v>
      </c>
      <c r="BY38" s="67"/>
      <c r="BZ38" s="67"/>
      <c r="CA38" s="67"/>
      <c r="CB38" s="67"/>
      <c r="CC38" s="51">
        <f t="shared" si="35"/>
        <v>0</v>
      </c>
      <c r="CD38" s="53">
        <f>R38+V38+Z38+AD38+BR38+BV38+F38+J38+N38+AL38+BZ38+AP38+AT38+AX38+BF38+BN38</f>
        <v>29.643550000000001</v>
      </c>
      <c r="CE38" s="53"/>
      <c r="CF38" s="53">
        <f t="shared" si="14"/>
        <v>29.643550000000001</v>
      </c>
      <c r="CH38" s="87">
        <f t="shared" si="16"/>
        <v>29.643550000000001</v>
      </c>
      <c r="CI38" s="82">
        <f t="shared" si="17"/>
        <v>0</v>
      </c>
      <c r="CK38" s="91">
        <f t="shared" si="15"/>
        <v>29.643550000000001</v>
      </c>
    </row>
    <row r="39" spans="1:89" ht="12.75" customHeight="1" x14ac:dyDescent="0.2">
      <c r="A39" s="67"/>
      <c r="B39" s="426" t="s">
        <v>212</v>
      </c>
      <c r="C39" s="427"/>
      <c r="D39" s="428"/>
      <c r="E39" s="53">
        <v>53</v>
      </c>
      <c r="F39" s="53">
        <v>29.643550000000001</v>
      </c>
      <c r="G39" s="53"/>
      <c r="H39" s="53">
        <f t="shared" si="29"/>
        <v>-23.356449999999999</v>
      </c>
      <c r="I39" s="53">
        <v>53</v>
      </c>
      <c r="J39" s="53"/>
      <c r="K39" s="54"/>
      <c r="L39" s="53"/>
      <c r="M39" s="53">
        <v>53</v>
      </c>
      <c r="N39" s="53">
        <v>35.57226</v>
      </c>
      <c r="O39" s="53"/>
      <c r="P39" s="67"/>
      <c r="Q39" s="53">
        <v>53</v>
      </c>
      <c r="R39" s="53">
        <v>29.643550000000001</v>
      </c>
      <c r="S39" s="53"/>
      <c r="T39" s="67">
        <f t="shared" si="51"/>
        <v>-23.356449999999999</v>
      </c>
      <c r="U39" s="53">
        <v>106</v>
      </c>
      <c r="V39" s="53">
        <v>59.287100000000002</v>
      </c>
      <c r="W39" s="53"/>
      <c r="X39" s="67">
        <f t="shared" si="55"/>
        <v>-46.712899999999998</v>
      </c>
      <c r="Y39" s="53">
        <v>53</v>
      </c>
      <c r="Z39" s="53">
        <v>35.57226</v>
      </c>
      <c r="AA39" s="53"/>
      <c r="AB39" s="67">
        <f t="shared" si="53"/>
        <v>-17.42774</v>
      </c>
      <c r="AC39" s="53">
        <v>53</v>
      </c>
      <c r="AD39" s="53">
        <v>29.643550000000001</v>
      </c>
      <c r="AE39" s="53"/>
      <c r="AF39" s="67"/>
      <c r="AG39" s="51">
        <f t="shared" si="3"/>
        <v>424</v>
      </c>
      <c r="AH39" s="53">
        <f t="shared" si="39"/>
        <v>219.36227000000002</v>
      </c>
      <c r="AI39" s="53"/>
      <c r="AJ39" s="53">
        <f t="shared" si="54"/>
        <v>-204.63772999999998</v>
      </c>
      <c r="AK39" s="53"/>
      <c r="AL39" s="53"/>
      <c r="AM39" s="53"/>
      <c r="AN39" s="53">
        <f t="shared" si="42"/>
        <v>0</v>
      </c>
      <c r="AO39" s="53"/>
      <c r="AP39" s="53"/>
      <c r="AQ39" s="53"/>
      <c r="AR39" s="53">
        <f t="shared" si="43"/>
        <v>0</v>
      </c>
      <c r="AS39" s="53"/>
      <c r="AT39" s="53"/>
      <c r="AU39" s="53"/>
      <c r="AV39" s="53">
        <f t="shared" si="44"/>
        <v>0</v>
      </c>
      <c r="AW39" s="53"/>
      <c r="AX39" s="53"/>
      <c r="AY39" s="53"/>
      <c r="AZ39" s="53">
        <f t="shared" si="45"/>
        <v>0</v>
      </c>
      <c r="BA39" s="51">
        <f t="shared" si="8"/>
        <v>0</v>
      </c>
      <c r="BB39" s="53">
        <f t="shared" si="41"/>
        <v>0</v>
      </c>
      <c r="BC39" s="53"/>
      <c r="BD39" s="53">
        <f t="shared" si="46"/>
        <v>0</v>
      </c>
      <c r="BE39" s="53"/>
      <c r="BF39" s="53"/>
      <c r="BG39" s="53"/>
      <c r="BH39" s="53">
        <f t="shared" si="47"/>
        <v>0</v>
      </c>
      <c r="BI39" s="53"/>
      <c r="BJ39" s="53"/>
      <c r="BK39" s="53"/>
      <c r="BL39" s="53">
        <f t="shared" si="48"/>
        <v>0</v>
      </c>
      <c r="BM39" s="53"/>
      <c r="BN39" s="53"/>
      <c r="BO39" s="53"/>
      <c r="BP39" s="53">
        <f t="shared" si="49"/>
        <v>0</v>
      </c>
      <c r="BQ39" s="53"/>
      <c r="BR39" s="53"/>
      <c r="BS39" s="53"/>
      <c r="BT39" s="67">
        <f t="shared" si="50"/>
        <v>0</v>
      </c>
      <c r="BU39" s="53">
        <v>32</v>
      </c>
      <c r="BV39" s="98">
        <v>30.769829999999999</v>
      </c>
      <c r="BW39" s="53"/>
      <c r="BX39" s="67">
        <f t="shared" si="56"/>
        <v>-1.2301700000000011</v>
      </c>
      <c r="BY39" s="67"/>
      <c r="BZ39" s="67"/>
      <c r="CA39" s="67"/>
      <c r="CB39" s="67"/>
      <c r="CC39" s="51">
        <f t="shared" si="35"/>
        <v>456</v>
      </c>
      <c r="CD39" s="53">
        <f t="shared" ref="CD39:CD44" si="57">R39+V39+Z39+AD39+BR39+BV39+F39+J39+N39+AL39+BZ39+AP39+AT39+AX39+BF39</f>
        <v>250.13210000000001</v>
      </c>
      <c r="CE39" s="53">
        <f t="shared" si="13"/>
        <v>54.85353070175438</v>
      </c>
      <c r="CF39" s="53">
        <f t="shared" si="14"/>
        <v>-205.86789999999999</v>
      </c>
      <c r="CH39" s="87">
        <f t="shared" si="16"/>
        <v>250.13210000000004</v>
      </c>
      <c r="CI39" s="82">
        <f t="shared" si="17"/>
        <v>456</v>
      </c>
      <c r="CK39" s="91">
        <f t="shared" si="15"/>
        <v>250.13210000000004</v>
      </c>
    </row>
    <row r="40" spans="1:89" ht="12.75" customHeight="1" x14ac:dyDescent="0.2">
      <c r="A40" s="67"/>
      <c r="B40" s="426" t="s">
        <v>159</v>
      </c>
      <c r="C40" s="427"/>
      <c r="D40" s="428"/>
      <c r="E40" s="53">
        <v>25</v>
      </c>
      <c r="F40" s="53">
        <v>12.1</v>
      </c>
      <c r="G40" s="53"/>
      <c r="H40" s="53">
        <f t="shared" si="29"/>
        <v>-12.9</v>
      </c>
      <c r="I40" s="53">
        <v>50</v>
      </c>
      <c r="J40" s="53">
        <v>28.410710000000002</v>
      </c>
      <c r="K40" s="54">
        <f>J40/I40*100</f>
        <v>56.821420000000003</v>
      </c>
      <c r="L40" s="53">
        <f t="shared" ref="L40:L46" si="58">J40-I40</f>
        <v>-21.589289999999998</v>
      </c>
      <c r="M40" s="53">
        <v>100</v>
      </c>
      <c r="N40" s="53">
        <v>43.77</v>
      </c>
      <c r="O40" s="53"/>
      <c r="P40" s="67"/>
      <c r="Q40" s="53">
        <v>100</v>
      </c>
      <c r="R40" s="53">
        <v>138.47631999999999</v>
      </c>
      <c r="S40" s="53">
        <f>R40/Q40*100</f>
        <v>138.47631999999999</v>
      </c>
      <c r="T40" s="67">
        <f t="shared" si="51"/>
        <v>38.476319999999987</v>
      </c>
      <c r="U40" s="53">
        <v>25</v>
      </c>
      <c r="V40" s="53">
        <v>31.6</v>
      </c>
      <c r="W40" s="53"/>
      <c r="X40" s="67">
        <f t="shared" si="55"/>
        <v>6.6000000000000014</v>
      </c>
      <c r="Y40" s="53">
        <v>57</v>
      </c>
      <c r="Z40" s="53">
        <v>32.384</v>
      </c>
      <c r="AA40" s="53">
        <f>Z40/Y40*100</f>
        <v>56.814035087719297</v>
      </c>
      <c r="AB40" s="67">
        <f t="shared" ref="AB40:AB46" si="59">Z40-Y40</f>
        <v>-24.616</v>
      </c>
      <c r="AC40" s="53">
        <v>50</v>
      </c>
      <c r="AD40" s="53">
        <v>32.80471</v>
      </c>
      <c r="AE40" s="53">
        <f>AD40/AC40*100</f>
        <v>65.60942</v>
      </c>
      <c r="AF40" s="67">
        <f>AD40-AC40</f>
        <v>-17.19529</v>
      </c>
      <c r="AG40" s="51">
        <f t="shared" si="3"/>
        <v>407</v>
      </c>
      <c r="AH40" s="53">
        <f t="shared" si="39"/>
        <v>319.54573999999997</v>
      </c>
      <c r="AI40" s="53">
        <f>AH40/AG40*100</f>
        <v>78.512466830466821</v>
      </c>
      <c r="AJ40" s="53">
        <f t="shared" si="54"/>
        <v>-87.454260000000033</v>
      </c>
      <c r="AK40" s="53"/>
      <c r="AL40" s="53"/>
      <c r="AM40" s="53"/>
      <c r="AN40" s="53">
        <f t="shared" si="42"/>
        <v>0</v>
      </c>
      <c r="AO40" s="53"/>
      <c r="AP40" s="53"/>
      <c r="AQ40" s="53"/>
      <c r="AR40" s="53">
        <f t="shared" si="43"/>
        <v>0</v>
      </c>
      <c r="AS40" s="53"/>
      <c r="AT40" s="53"/>
      <c r="AU40" s="53"/>
      <c r="AV40" s="53">
        <f t="shared" si="44"/>
        <v>0</v>
      </c>
      <c r="AW40" s="53"/>
      <c r="AX40" s="53"/>
      <c r="AY40" s="53"/>
      <c r="AZ40" s="53">
        <f t="shared" si="45"/>
        <v>0</v>
      </c>
      <c r="BA40" s="51">
        <f t="shared" si="8"/>
        <v>0</v>
      </c>
      <c r="BB40" s="53">
        <f t="shared" si="41"/>
        <v>0</v>
      </c>
      <c r="BC40" s="53"/>
      <c r="BD40" s="53">
        <f t="shared" si="46"/>
        <v>0</v>
      </c>
      <c r="BE40" s="53"/>
      <c r="BF40" s="53"/>
      <c r="BG40" s="53"/>
      <c r="BH40" s="53">
        <f t="shared" si="47"/>
        <v>0</v>
      </c>
      <c r="BI40" s="53"/>
      <c r="BJ40" s="53"/>
      <c r="BK40" s="53"/>
      <c r="BL40" s="53">
        <f t="shared" si="48"/>
        <v>0</v>
      </c>
      <c r="BM40" s="53"/>
      <c r="BN40" s="53"/>
      <c r="BO40" s="53"/>
      <c r="BP40" s="53">
        <f t="shared" si="49"/>
        <v>0</v>
      </c>
      <c r="BQ40" s="53"/>
      <c r="BR40" s="53"/>
      <c r="BS40" s="53"/>
      <c r="BT40" s="67">
        <f t="shared" si="50"/>
        <v>0</v>
      </c>
      <c r="BU40" s="53"/>
      <c r="BV40" s="98">
        <v>28.6</v>
      </c>
      <c r="BW40" s="53"/>
      <c r="BX40" s="67">
        <f t="shared" si="56"/>
        <v>28.6</v>
      </c>
      <c r="BY40" s="67"/>
      <c r="BZ40" s="67">
        <v>5.0999999999999996</v>
      </c>
      <c r="CA40" s="67"/>
      <c r="CB40" s="67"/>
      <c r="CC40" s="51">
        <f t="shared" si="35"/>
        <v>407</v>
      </c>
      <c r="CD40" s="53">
        <f t="shared" si="57"/>
        <v>353.24574000000001</v>
      </c>
      <c r="CE40" s="53">
        <f t="shared" si="13"/>
        <v>86.792565110565107</v>
      </c>
      <c r="CF40" s="53">
        <f t="shared" si="14"/>
        <v>-53.754259999999988</v>
      </c>
      <c r="CH40" s="87">
        <f t="shared" si="16"/>
        <v>353.24574000000001</v>
      </c>
      <c r="CI40" s="82">
        <f t="shared" si="17"/>
        <v>407</v>
      </c>
      <c r="CK40" s="91">
        <f t="shared" si="15"/>
        <v>353.24574000000001</v>
      </c>
    </row>
    <row r="41" spans="1:89" hidden="1" x14ac:dyDescent="0.2">
      <c r="A41" s="67"/>
      <c r="B41" s="426" t="s">
        <v>377</v>
      </c>
      <c r="C41" s="427"/>
      <c r="D41" s="428"/>
      <c r="E41" s="53"/>
      <c r="F41" s="53"/>
      <c r="G41" s="53"/>
      <c r="H41" s="53">
        <f>F41-E41</f>
        <v>0</v>
      </c>
      <c r="I41" s="53"/>
      <c r="J41" s="53"/>
      <c r="K41" s="54"/>
      <c r="L41" s="53">
        <f t="shared" si="58"/>
        <v>0</v>
      </c>
      <c r="M41" s="53"/>
      <c r="N41" s="53"/>
      <c r="O41" s="53"/>
      <c r="P41" s="67">
        <f t="shared" ref="P41:P46" si="60">N41-M41</f>
        <v>0</v>
      </c>
      <c r="Q41" s="53"/>
      <c r="R41" s="53"/>
      <c r="S41" s="53"/>
      <c r="T41" s="67">
        <f>R41-Q41</f>
        <v>0</v>
      </c>
      <c r="U41" s="53"/>
      <c r="V41" s="53"/>
      <c r="W41" s="53"/>
      <c r="X41" s="67">
        <f>V41-U41</f>
        <v>0</v>
      </c>
      <c r="Y41" s="53"/>
      <c r="Z41" s="53"/>
      <c r="AA41" s="53"/>
      <c r="AB41" s="67">
        <f t="shared" si="59"/>
        <v>0</v>
      </c>
      <c r="AC41" s="53"/>
      <c r="AD41" s="53"/>
      <c r="AE41" s="53"/>
      <c r="AF41" s="67">
        <f>AD41-AC41</f>
        <v>0</v>
      </c>
      <c r="AG41" s="51">
        <f>E41+I41+M41+Q41+U41+Y41+AC41</f>
        <v>0</v>
      </c>
      <c r="AH41" s="53">
        <f>F41+J41+N41+R41+V41+Z41+AD41</f>
        <v>0</v>
      </c>
      <c r="AI41" s="53"/>
      <c r="AJ41" s="53">
        <f t="shared" si="54"/>
        <v>0</v>
      </c>
      <c r="AK41" s="53"/>
      <c r="AL41" s="53"/>
      <c r="AM41" s="53"/>
      <c r="AN41" s="53">
        <f>AL41-AK41</f>
        <v>0</v>
      </c>
      <c r="AO41" s="53"/>
      <c r="AP41" s="53"/>
      <c r="AQ41" s="53"/>
      <c r="AR41" s="53">
        <f>AP41-AO41</f>
        <v>0</v>
      </c>
      <c r="AS41" s="53"/>
      <c r="AT41" s="53"/>
      <c r="AU41" s="53"/>
      <c r="AV41" s="53">
        <f>AT41-AS41</f>
        <v>0</v>
      </c>
      <c r="AW41" s="53"/>
      <c r="AX41" s="53"/>
      <c r="AY41" s="53"/>
      <c r="AZ41" s="53">
        <f>AX41-AW41</f>
        <v>0</v>
      </c>
      <c r="BA41" s="51">
        <f>AK41+AO41+AS41+AW41</f>
        <v>0</v>
      </c>
      <c r="BB41" s="53">
        <f>AL41+AP41+AT41+AX41</f>
        <v>0</v>
      </c>
      <c r="BC41" s="53"/>
      <c r="BD41" s="53">
        <f>BB41-BA41</f>
        <v>0</v>
      </c>
      <c r="BE41" s="53"/>
      <c r="BF41" s="53"/>
      <c r="BG41" s="53"/>
      <c r="BH41" s="53">
        <f>BF41-BE41</f>
        <v>0</v>
      </c>
      <c r="BI41" s="53"/>
      <c r="BJ41" s="53"/>
      <c r="BK41" s="53"/>
      <c r="BL41" s="53">
        <f>BJ41-BI41</f>
        <v>0</v>
      </c>
      <c r="BM41" s="53"/>
      <c r="BN41" s="53"/>
      <c r="BO41" s="53"/>
      <c r="BP41" s="53">
        <f>BN41-BM41</f>
        <v>0</v>
      </c>
      <c r="BQ41" s="53"/>
      <c r="BR41" s="53"/>
      <c r="BS41" s="53"/>
      <c r="BT41" s="67">
        <f>BR41-BQ41</f>
        <v>0</v>
      </c>
      <c r="BU41" s="53"/>
      <c r="BV41" s="98"/>
      <c r="BW41" s="55"/>
      <c r="BX41" s="67">
        <f t="shared" si="56"/>
        <v>0</v>
      </c>
      <c r="BY41" s="67"/>
      <c r="BZ41" s="67"/>
      <c r="CA41" s="67"/>
      <c r="CB41" s="67"/>
      <c r="CC41" s="51">
        <f>AG41+BA41+BE41+BI41+BM41+BQ41+BU41+BY41</f>
        <v>0</v>
      </c>
      <c r="CD41" s="53">
        <f t="shared" si="57"/>
        <v>0</v>
      </c>
      <c r="CE41" s="53"/>
      <c r="CF41" s="53">
        <f>CD41-CC41</f>
        <v>0</v>
      </c>
      <c r="CH41" s="87">
        <f>F41+J41+N41+R41+V41+Z41+AD41+AL41+AP41+AT41+AX41+BF41+BJ41+BN41+BR41+BV41+BZ41</f>
        <v>0</v>
      </c>
      <c r="CI41" s="82">
        <f>E41+I41+M41+Q41+U41+Y41+AC41+AG41+AK41+AO41+AS41+AW41+BE41+BI41+BM41+BQ41+BU41+BY41-AG41</f>
        <v>0</v>
      </c>
      <c r="CK41" s="91">
        <f t="shared" si="15"/>
        <v>0</v>
      </c>
    </row>
    <row r="42" spans="1:89" hidden="1" x14ac:dyDescent="0.2">
      <c r="A42" s="67"/>
      <c r="B42" s="426" t="s">
        <v>376</v>
      </c>
      <c r="C42" s="427"/>
      <c r="D42" s="428"/>
      <c r="E42" s="53"/>
      <c r="F42" s="53"/>
      <c r="G42" s="53"/>
      <c r="H42" s="53">
        <f>F42-E42</f>
        <v>0</v>
      </c>
      <c r="I42" s="53"/>
      <c r="J42" s="53"/>
      <c r="K42" s="54"/>
      <c r="L42" s="53">
        <f t="shared" si="58"/>
        <v>0</v>
      </c>
      <c r="M42" s="53"/>
      <c r="N42" s="53"/>
      <c r="O42" s="53"/>
      <c r="P42" s="67">
        <f t="shared" si="60"/>
        <v>0</v>
      </c>
      <c r="Q42" s="53"/>
      <c r="R42" s="53"/>
      <c r="S42" s="53"/>
      <c r="T42" s="67">
        <f>R42-Q42</f>
        <v>0</v>
      </c>
      <c r="U42" s="53"/>
      <c r="V42" s="53"/>
      <c r="W42" s="53"/>
      <c r="X42" s="67">
        <f>V42-U42</f>
        <v>0</v>
      </c>
      <c r="Y42" s="53"/>
      <c r="Z42" s="53"/>
      <c r="AA42" s="53"/>
      <c r="AB42" s="67">
        <f t="shared" si="59"/>
        <v>0</v>
      </c>
      <c r="AC42" s="53"/>
      <c r="AD42" s="53"/>
      <c r="AE42" s="53"/>
      <c r="AF42" s="67">
        <f>AD42-AC42</f>
        <v>0</v>
      </c>
      <c r="AG42" s="51">
        <f>E42+I42+M42+Q42+U42+Y42+AC42</f>
        <v>0</v>
      </c>
      <c r="AH42" s="53">
        <f>F42+J42+N42+R42+V42+Z42+AD42</f>
        <v>0</v>
      </c>
      <c r="AI42" s="53"/>
      <c r="AJ42" s="53">
        <f t="shared" si="54"/>
        <v>0</v>
      </c>
      <c r="AK42" s="53"/>
      <c r="AL42" s="53"/>
      <c r="AM42" s="53"/>
      <c r="AN42" s="53">
        <f>AL42-AK42</f>
        <v>0</v>
      </c>
      <c r="AO42" s="53"/>
      <c r="AP42" s="53"/>
      <c r="AQ42" s="53"/>
      <c r="AR42" s="53">
        <f>AP42-AO42</f>
        <v>0</v>
      </c>
      <c r="AS42" s="53"/>
      <c r="AT42" s="53"/>
      <c r="AU42" s="53"/>
      <c r="AV42" s="53">
        <f>AT42-AS42</f>
        <v>0</v>
      </c>
      <c r="AW42" s="53"/>
      <c r="AX42" s="53"/>
      <c r="AY42" s="53"/>
      <c r="AZ42" s="53">
        <f>AX42-AW42</f>
        <v>0</v>
      </c>
      <c r="BA42" s="51">
        <f>AK42+AO42+AS42+AW42</f>
        <v>0</v>
      </c>
      <c r="BB42" s="53">
        <f>AL42+AP42+AT42+AX42</f>
        <v>0</v>
      </c>
      <c r="BC42" s="53"/>
      <c r="BD42" s="53">
        <f>BB42-BA42</f>
        <v>0</v>
      </c>
      <c r="BE42" s="53"/>
      <c r="BF42" s="53"/>
      <c r="BG42" s="53"/>
      <c r="BH42" s="53">
        <f>BF42-BE42</f>
        <v>0</v>
      </c>
      <c r="BI42" s="53"/>
      <c r="BJ42" s="53"/>
      <c r="BK42" s="53"/>
      <c r="BL42" s="53">
        <f>BJ42-BI42</f>
        <v>0</v>
      </c>
      <c r="BM42" s="53"/>
      <c r="BN42" s="53"/>
      <c r="BO42" s="53"/>
      <c r="BP42" s="53">
        <f>BN42-BM42</f>
        <v>0</v>
      </c>
      <c r="BQ42" s="53"/>
      <c r="BR42" s="53"/>
      <c r="BS42" s="53"/>
      <c r="BT42" s="67">
        <f>BR42-BQ42</f>
        <v>0</v>
      </c>
      <c r="BU42" s="53"/>
      <c r="BV42" s="98"/>
      <c r="BW42" s="55"/>
      <c r="BX42" s="67">
        <f t="shared" si="56"/>
        <v>0</v>
      </c>
      <c r="BY42" s="67"/>
      <c r="BZ42" s="67"/>
      <c r="CA42" s="67"/>
      <c r="CB42" s="67"/>
      <c r="CC42" s="51">
        <f>AG42+BA42+BE42+BI42+BM42+BQ42+BU42+BY42</f>
        <v>0</v>
      </c>
      <c r="CD42" s="53">
        <f t="shared" si="57"/>
        <v>0</v>
      </c>
      <c r="CE42" s="53"/>
      <c r="CF42" s="53">
        <f>CD42-CC42</f>
        <v>0</v>
      </c>
      <c r="CH42" s="87">
        <f>F42+J42+N42+R42+V42+Z42+AD42+AL42+AP42+AT42+AX42+BF42+BJ42+BN42+BR42+BV42+BZ42</f>
        <v>0</v>
      </c>
      <c r="CI42" s="82">
        <f>E42+I42+M42+Q42+U42+Y42+AC42+AG42+AK42+AO42+AS42+AW42+BE42+BI42+BM42+BQ42+BU42+BY42-AG42</f>
        <v>0</v>
      </c>
      <c r="CK42" s="91">
        <f t="shared" si="15"/>
        <v>0</v>
      </c>
    </row>
    <row r="43" spans="1:89" ht="12.75" customHeight="1" x14ac:dyDescent="0.2">
      <c r="A43" s="67"/>
      <c r="B43" s="426" t="s">
        <v>451</v>
      </c>
      <c r="C43" s="427"/>
      <c r="D43" s="428"/>
      <c r="E43" s="53"/>
      <c r="F43" s="53"/>
      <c r="G43" s="53"/>
      <c r="H43" s="53">
        <f t="shared" si="29"/>
        <v>0</v>
      </c>
      <c r="I43" s="53"/>
      <c r="J43" s="53"/>
      <c r="K43" s="54"/>
      <c r="L43" s="53">
        <f t="shared" si="58"/>
        <v>0</v>
      </c>
      <c r="M43" s="53"/>
      <c r="N43" s="53"/>
      <c r="O43" s="53"/>
      <c r="P43" s="53">
        <f t="shared" si="60"/>
        <v>0</v>
      </c>
      <c r="Q43" s="53"/>
      <c r="R43" s="53"/>
      <c r="S43" s="53" t="e">
        <f>R43/Q43*100</f>
        <v>#DIV/0!</v>
      </c>
      <c r="T43" s="67">
        <f t="shared" si="51"/>
        <v>0</v>
      </c>
      <c r="U43" s="53"/>
      <c r="V43" s="53"/>
      <c r="W43" s="53"/>
      <c r="X43" s="67">
        <f t="shared" si="55"/>
        <v>0</v>
      </c>
      <c r="Y43" s="53"/>
      <c r="Z43" s="53"/>
      <c r="AA43" s="53"/>
      <c r="AB43" s="67">
        <f t="shared" si="59"/>
        <v>0</v>
      </c>
      <c r="AC43" s="53"/>
      <c r="AD43" s="53"/>
      <c r="AE43" s="53"/>
      <c r="AF43" s="67"/>
      <c r="AG43" s="51">
        <f t="shared" si="3"/>
        <v>0</v>
      </c>
      <c r="AH43" s="53">
        <f t="shared" si="39"/>
        <v>0</v>
      </c>
      <c r="AI43" s="53" t="e">
        <f>AH43/AG43*100</f>
        <v>#DIV/0!</v>
      </c>
      <c r="AJ43" s="53">
        <f t="shared" si="54"/>
        <v>0</v>
      </c>
      <c r="AK43" s="53"/>
      <c r="AL43" s="53"/>
      <c r="AM43" s="53"/>
      <c r="AN43" s="53">
        <f t="shared" si="42"/>
        <v>0</v>
      </c>
      <c r="AO43" s="53"/>
      <c r="AP43" s="53"/>
      <c r="AQ43" s="53"/>
      <c r="AR43" s="53">
        <f t="shared" si="43"/>
        <v>0</v>
      </c>
      <c r="AS43" s="53"/>
      <c r="AT43" s="53"/>
      <c r="AU43" s="53"/>
      <c r="AV43" s="53">
        <f t="shared" si="44"/>
        <v>0</v>
      </c>
      <c r="AW43" s="53"/>
      <c r="AX43" s="53"/>
      <c r="AY43" s="53"/>
      <c r="AZ43" s="53">
        <f t="shared" si="45"/>
        <v>0</v>
      </c>
      <c r="BA43" s="51">
        <f t="shared" si="8"/>
        <v>0</v>
      </c>
      <c r="BB43" s="53">
        <f t="shared" si="41"/>
        <v>0</v>
      </c>
      <c r="BC43" s="53"/>
      <c r="BD43" s="53">
        <f t="shared" si="46"/>
        <v>0</v>
      </c>
      <c r="BE43" s="53"/>
      <c r="BF43" s="53"/>
      <c r="BG43" s="53"/>
      <c r="BH43" s="53">
        <f t="shared" si="47"/>
        <v>0</v>
      </c>
      <c r="BI43" s="53"/>
      <c r="BJ43" s="53"/>
      <c r="BK43" s="53"/>
      <c r="BL43" s="53">
        <f t="shared" si="48"/>
        <v>0</v>
      </c>
      <c r="BM43" s="53"/>
      <c r="BN43" s="53"/>
      <c r="BO43" s="53"/>
      <c r="BP43" s="53">
        <f t="shared" si="49"/>
        <v>0</v>
      </c>
      <c r="BQ43" s="53"/>
      <c r="BR43" s="53"/>
      <c r="BS43" s="53"/>
      <c r="BT43" s="67"/>
      <c r="BU43" s="53"/>
      <c r="BV43" s="98">
        <v>2.8810099999999998</v>
      </c>
      <c r="BW43" s="53"/>
      <c r="BX43" s="67">
        <f t="shared" si="56"/>
        <v>2.8810099999999998</v>
      </c>
      <c r="BY43" s="67"/>
      <c r="BZ43" s="67"/>
      <c r="CA43" s="67"/>
      <c r="CB43" s="67"/>
      <c r="CC43" s="51">
        <f t="shared" si="35"/>
        <v>0</v>
      </c>
      <c r="CD43" s="53">
        <f t="shared" si="57"/>
        <v>2.8810099999999998</v>
      </c>
      <c r="CE43" s="53" t="e">
        <f t="shared" si="13"/>
        <v>#DIV/0!</v>
      </c>
      <c r="CF43" s="53">
        <f t="shared" si="14"/>
        <v>2.8810099999999998</v>
      </c>
      <c r="CH43" s="87">
        <f t="shared" si="16"/>
        <v>2.8810099999999998</v>
      </c>
      <c r="CI43" s="82">
        <f t="shared" si="17"/>
        <v>0</v>
      </c>
      <c r="CK43" s="91">
        <f t="shared" si="15"/>
        <v>2.8810099999999998</v>
      </c>
    </row>
    <row r="44" spans="1:89" hidden="1" x14ac:dyDescent="0.2">
      <c r="A44" s="67"/>
      <c r="B44" s="426" t="s">
        <v>209</v>
      </c>
      <c r="C44" s="427"/>
      <c r="D44" s="428"/>
      <c r="E44" s="53"/>
      <c r="F44" s="53"/>
      <c r="G44" s="53"/>
      <c r="H44" s="53">
        <f t="shared" si="29"/>
        <v>0</v>
      </c>
      <c r="I44" s="53"/>
      <c r="J44" s="53"/>
      <c r="K44" s="54"/>
      <c r="L44" s="53">
        <f t="shared" si="58"/>
        <v>0</v>
      </c>
      <c r="M44" s="53"/>
      <c r="N44" s="53"/>
      <c r="O44" s="53"/>
      <c r="P44" s="67">
        <f t="shared" si="60"/>
        <v>0</v>
      </c>
      <c r="Q44" s="53"/>
      <c r="R44" s="53"/>
      <c r="S44" s="53"/>
      <c r="T44" s="67">
        <f t="shared" si="51"/>
        <v>0</v>
      </c>
      <c r="U44" s="53"/>
      <c r="V44" s="53"/>
      <c r="W44" s="53"/>
      <c r="X44" s="67">
        <f t="shared" si="55"/>
        <v>0</v>
      </c>
      <c r="Y44" s="53"/>
      <c r="Z44" s="53"/>
      <c r="AA44" s="53"/>
      <c r="AB44" s="67">
        <f t="shared" si="59"/>
        <v>0</v>
      </c>
      <c r="AC44" s="53"/>
      <c r="AD44" s="53"/>
      <c r="AE44" s="53"/>
      <c r="AF44" s="67">
        <f>AD44-AC44</f>
        <v>0</v>
      </c>
      <c r="AG44" s="51">
        <f t="shared" si="3"/>
        <v>0</v>
      </c>
      <c r="AH44" s="53">
        <f t="shared" si="39"/>
        <v>0</v>
      </c>
      <c r="AI44" s="53"/>
      <c r="AJ44" s="53">
        <f t="shared" ref="AJ44:AJ66" si="61">AH44-AG44</f>
        <v>0</v>
      </c>
      <c r="AK44" s="53"/>
      <c r="AL44" s="53"/>
      <c r="AM44" s="53"/>
      <c r="AN44" s="53">
        <f>AL44-AK44</f>
        <v>0</v>
      </c>
      <c r="AO44" s="53"/>
      <c r="AP44" s="53"/>
      <c r="AQ44" s="53"/>
      <c r="AR44" s="53">
        <f>AP44-AO44</f>
        <v>0</v>
      </c>
      <c r="AS44" s="53"/>
      <c r="AT44" s="53"/>
      <c r="AU44" s="53"/>
      <c r="AV44" s="53">
        <f>AT44-AS44</f>
        <v>0</v>
      </c>
      <c r="AW44" s="53"/>
      <c r="AX44" s="53"/>
      <c r="AY44" s="53"/>
      <c r="AZ44" s="53">
        <f>AX44-AW44</f>
        <v>0</v>
      </c>
      <c r="BA44" s="51">
        <f t="shared" si="8"/>
        <v>0</v>
      </c>
      <c r="BB44" s="53">
        <f t="shared" si="41"/>
        <v>0</v>
      </c>
      <c r="BC44" s="53"/>
      <c r="BD44" s="53">
        <f>BB44-BA44</f>
        <v>0</v>
      </c>
      <c r="BE44" s="53"/>
      <c r="BF44" s="53"/>
      <c r="BG44" s="53"/>
      <c r="BH44" s="53">
        <f>BF44-BE44</f>
        <v>0</v>
      </c>
      <c r="BI44" s="53"/>
      <c r="BJ44" s="53"/>
      <c r="BK44" s="53"/>
      <c r="BL44" s="53">
        <f>BJ44-BI44</f>
        <v>0</v>
      </c>
      <c r="BM44" s="53"/>
      <c r="BN44" s="53"/>
      <c r="BO44" s="53"/>
      <c r="BP44" s="53">
        <f>BN44-BM44</f>
        <v>0</v>
      </c>
      <c r="BQ44" s="53"/>
      <c r="BR44" s="53"/>
      <c r="BS44" s="53"/>
      <c r="BT44" s="67">
        <f>BR44-BQ44</f>
        <v>0</v>
      </c>
      <c r="BU44" s="53"/>
      <c r="BV44" s="98"/>
      <c r="BW44" s="55"/>
      <c r="BX44" s="67">
        <f t="shared" si="20"/>
        <v>0</v>
      </c>
      <c r="BY44" s="67"/>
      <c r="BZ44" s="67"/>
      <c r="CA44" s="67"/>
      <c r="CB44" s="67"/>
      <c r="CC44" s="51">
        <f t="shared" si="35"/>
        <v>0</v>
      </c>
      <c r="CD44" s="53">
        <f t="shared" si="57"/>
        <v>0</v>
      </c>
      <c r="CE44" s="53"/>
      <c r="CF44" s="53">
        <f t="shared" si="14"/>
        <v>0</v>
      </c>
      <c r="CH44" s="87">
        <f t="shared" si="16"/>
        <v>0</v>
      </c>
      <c r="CI44" s="82">
        <f t="shared" si="17"/>
        <v>0</v>
      </c>
      <c r="CK44" s="91">
        <f t="shared" si="15"/>
        <v>0</v>
      </c>
    </row>
    <row r="45" spans="1:89" s="86" customFormat="1" ht="13.5" x14ac:dyDescent="0.25">
      <c r="A45" s="68">
        <v>290</v>
      </c>
      <c r="B45" s="438" t="s">
        <v>39</v>
      </c>
      <c r="C45" s="439"/>
      <c r="D45" s="440"/>
      <c r="E45" s="61">
        <f>E46+E50+E47</f>
        <v>0</v>
      </c>
      <c r="F45" s="61">
        <f>F46+F50</f>
        <v>0.55045999999999995</v>
      </c>
      <c r="G45" s="58"/>
      <c r="H45" s="61">
        <f t="shared" si="29"/>
        <v>0.55045999999999995</v>
      </c>
      <c r="I45" s="61">
        <f>I46+I50</f>
        <v>0</v>
      </c>
      <c r="J45" s="61">
        <f>J46+J50</f>
        <v>0.56135000000000002</v>
      </c>
      <c r="K45" s="61"/>
      <c r="L45" s="61">
        <f t="shared" si="58"/>
        <v>0.56135000000000002</v>
      </c>
      <c r="M45" s="61">
        <f>M46+M50</f>
        <v>0</v>
      </c>
      <c r="N45" s="61">
        <f>N46+N50</f>
        <v>0.5</v>
      </c>
      <c r="O45" s="61"/>
      <c r="P45" s="68">
        <f t="shared" si="60"/>
        <v>0.5</v>
      </c>
      <c r="Q45" s="61">
        <f>Q46+Q50+Q47</f>
        <v>0</v>
      </c>
      <c r="R45" s="61">
        <f>R46+R50</f>
        <v>0</v>
      </c>
      <c r="S45" s="61"/>
      <c r="T45" s="61">
        <f>R45-Q45</f>
        <v>0</v>
      </c>
      <c r="U45" s="61">
        <f>U46+U50+U47</f>
        <v>0</v>
      </c>
      <c r="V45" s="61">
        <f>V46+V50</f>
        <v>8.3424800000000001</v>
      </c>
      <c r="W45" s="68"/>
      <c r="X45" s="59">
        <f t="shared" si="55"/>
        <v>8.3424800000000001</v>
      </c>
      <c r="Y45" s="61">
        <f>Y46+Y50+Y47</f>
        <v>0</v>
      </c>
      <c r="Z45" s="61">
        <f>Z46+Z50</f>
        <v>3.7</v>
      </c>
      <c r="AA45" s="61"/>
      <c r="AB45" s="68">
        <f t="shared" si="59"/>
        <v>3.7</v>
      </c>
      <c r="AC45" s="61">
        <f>AC46+AC50+AC47</f>
        <v>0</v>
      </c>
      <c r="AD45" s="61">
        <f>AD46+AD50</f>
        <v>0.70316000000000001</v>
      </c>
      <c r="AE45" s="61"/>
      <c r="AF45" s="61">
        <f>AF46+AF47+AF48+AF50</f>
        <v>0</v>
      </c>
      <c r="AG45" s="58">
        <f t="shared" si="3"/>
        <v>0</v>
      </c>
      <c r="AH45" s="61">
        <f>AH46+AH47+AH48+AH50+AH49</f>
        <v>14.35745</v>
      </c>
      <c r="AI45" s="61" t="e">
        <f>AH45/AG45*100</f>
        <v>#DIV/0!</v>
      </c>
      <c r="AJ45" s="61">
        <f t="shared" si="61"/>
        <v>14.35745</v>
      </c>
      <c r="AK45" s="61">
        <f>AK46+AK50+AK47</f>
        <v>0</v>
      </c>
      <c r="AL45" s="61">
        <f>AL46+AL50</f>
        <v>0</v>
      </c>
      <c r="AM45" s="58"/>
      <c r="AN45" s="61">
        <f>AL45-AK45</f>
        <v>0</v>
      </c>
      <c r="AO45" s="61">
        <f>AO46+AO50</f>
        <v>0</v>
      </c>
      <c r="AP45" s="61">
        <f>AP46+AP50</f>
        <v>2</v>
      </c>
      <c r="AQ45" s="58"/>
      <c r="AR45" s="61">
        <f>AP45-AO45</f>
        <v>2</v>
      </c>
      <c r="AS45" s="61">
        <f>AS46+AS50+AS47</f>
        <v>0</v>
      </c>
      <c r="AT45" s="61">
        <f t="shared" ref="AT45:BJ45" si="62">AT46+AT50+AT47</f>
        <v>3</v>
      </c>
      <c r="AU45" s="61">
        <f t="shared" si="62"/>
        <v>0</v>
      </c>
      <c r="AV45" s="61">
        <f t="shared" si="62"/>
        <v>3</v>
      </c>
      <c r="AW45" s="61">
        <f t="shared" si="62"/>
        <v>0</v>
      </c>
      <c r="AX45" s="61">
        <f t="shared" si="62"/>
        <v>0.5</v>
      </c>
      <c r="AY45" s="61">
        <f t="shared" si="62"/>
        <v>0</v>
      </c>
      <c r="AZ45" s="61">
        <f t="shared" si="62"/>
        <v>0.5</v>
      </c>
      <c r="BA45" s="58">
        <f t="shared" si="8"/>
        <v>0</v>
      </c>
      <c r="BB45" s="61">
        <f t="shared" si="62"/>
        <v>5.5</v>
      </c>
      <c r="BC45" s="61">
        <f t="shared" si="62"/>
        <v>0</v>
      </c>
      <c r="BD45" s="61">
        <f t="shared" si="62"/>
        <v>5.5</v>
      </c>
      <c r="BE45" s="61">
        <f t="shared" si="62"/>
        <v>0</v>
      </c>
      <c r="BF45" s="61">
        <f t="shared" si="62"/>
        <v>0</v>
      </c>
      <c r="BG45" s="61">
        <f t="shared" si="62"/>
        <v>0</v>
      </c>
      <c r="BH45" s="61">
        <f t="shared" si="62"/>
        <v>0</v>
      </c>
      <c r="BI45" s="61">
        <f t="shared" si="62"/>
        <v>0</v>
      </c>
      <c r="BJ45" s="61">
        <f t="shared" si="62"/>
        <v>0</v>
      </c>
      <c r="BK45" s="61">
        <f t="shared" ref="BK45:CB45" si="63">BK46+BK50+BK47</f>
        <v>0</v>
      </c>
      <c r="BL45" s="61">
        <f t="shared" si="63"/>
        <v>0</v>
      </c>
      <c r="BM45" s="61">
        <f t="shared" si="63"/>
        <v>0</v>
      </c>
      <c r="BN45" s="61">
        <f t="shared" si="63"/>
        <v>0</v>
      </c>
      <c r="BO45" s="61">
        <f t="shared" si="63"/>
        <v>0</v>
      </c>
      <c r="BP45" s="61">
        <f t="shared" si="63"/>
        <v>0</v>
      </c>
      <c r="BQ45" s="61">
        <f t="shared" si="63"/>
        <v>8</v>
      </c>
      <c r="BR45" s="61">
        <f t="shared" si="63"/>
        <v>1</v>
      </c>
      <c r="BS45" s="61">
        <f t="shared" si="63"/>
        <v>0</v>
      </c>
      <c r="BT45" s="61">
        <f t="shared" si="63"/>
        <v>-7</v>
      </c>
      <c r="BU45" s="61">
        <f t="shared" si="63"/>
        <v>281</v>
      </c>
      <c r="BV45" s="99">
        <f>BV46+BV50+BV47+BV48</f>
        <v>151.24199999999999</v>
      </c>
      <c r="BW45" s="61">
        <f t="shared" si="63"/>
        <v>0</v>
      </c>
      <c r="BX45" s="61">
        <f t="shared" si="63"/>
        <v>-129.75800000000001</v>
      </c>
      <c r="BY45" s="61">
        <f t="shared" si="63"/>
        <v>0</v>
      </c>
      <c r="BZ45" s="106">
        <f t="shared" si="63"/>
        <v>6.5</v>
      </c>
      <c r="CA45" s="61">
        <f t="shared" si="63"/>
        <v>0</v>
      </c>
      <c r="CB45" s="61">
        <f t="shared" si="63"/>
        <v>0</v>
      </c>
      <c r="CC45" s="58">
        <f t="shared" si="35"/>
        <v>289</v>
      </c>
      <c r="CD45" s="61">
        <f>CD46+CD50+CD47</f>
        <v>178.59944999999999</v>
      </c>
      <c r="CE45" s="61" t="e">
        <f>CE46+CE50+CE47</f>
        <v>#DIV/0!</v>
      </c>
      <c r="CF45" s="61">
        <f>CF46+CF50+CF47</f>
        <v>-110.40055000000001</v>
      </c>
      <c r="CG45" s="61">
        <f>CG46+CG50+CG47</f>
        <v>0</v>
      </c>
      <c r="CH45" s="82">
        <f t="shared" si="16"/>
        <v>178.59944999999999</v>
      </c>
      <c r="CI45" s="82">
        <f t="shared" si="17"/>
        <v>289</v>
      </c>
      <c r="CK45" s="91">
        <f t="shared" si="15"/>
        <v>178.59944999999999</v>
      </c>
    </row>
    <row r="46" spans="1:89" x14ac:dyDescent="0.2">
      <c r="A46" s="67"/>
      <c r="B46" s="441" t="s">
        <v>189</v>
      </c>
      <c r="C46" s="442"/>
      <c r="D46" s="443"/>
      <c r="E46" s="53"/>
      <c r="F46" s="53">
        <v>0.55045999999999995</v>
      </c>
      <c r="G46" s="53"/>
      <c r="H46" s="53">
        <f t="shared" si="29"/>
        <v>0.55045999999999995</v>
      </c>
      <c r="I46" s="53"/>
      <c r="J46" s="53">
        <v>0.56135000000000002</v>
      </c>
      <c r="K46" s="53"/>
      <c r="L46" s="53">
        <f t="shared" si="58"/>
        <v>0.56135000000000002</v>
      </c>
      <c r="M46" s="53"/>
      <c r="N46" s="53">
        <v>0.5</v>
      </c>
      <c r="O46" s="53"/>
      <c r="P46" s="67">
        <f t="shared" si="60"/>
        <v>0.5</v>
      </c>
      <c r="Q46" s="53"/>
      <c r="R46" s="53"/>
      <c r="S46" s="53"/>
      <c r="T46" s="53">
        <f>R46-Q46</f>
        <v>0</v>
      </c>
      <c r="U46" s="53"/>
      <c r="V46" s="53">
        <v>8.3424800000000001</v>
      </c>
      <c r="W46" s="67"/>
      <c r="X46" s="67"/>
      <c r="Y46" s="53"/>
      <c r="Z46" s="53">
        <v>3.7</v>
      </c>
      <c r="AA46" s="53"/>
      <c r="AB46" s="67">
        <f t="shared" si="59"/>
        <v>3.7</v>
      </c>
      <c r="AC46" s="53"/>
      <c r="AD46" s="53">
        <v>0.70316000000000001</v>
      </c>
      <c r="AE46" s="53"/>
      <c r="AF46" s="67"/>
      <c r="AG46" s="51">
        <f t="shared" si="3"/>
        <v>0</v>
      </c>
      <c r="AH46" s="53">
        <f>F46+J46+N46+R46+V46+Z46+AD46</f>
        <v>14.35745</v>
      </c>
      <c r="AI46" s="53"/>
      <c r="AJ46" s="53">
        <f t="shared" si="61"/>
        <v>14.35745</v>
      </c>
      <c r="AK46" s="53"/>
      <c r="AL46" s="53"/>
      <c r="AM46" s="53"/>
      <c r="AN46" s="53">
        <f>AL46-AK46</f>
        <v>0</v>
      </c>
      <c r="AO46" s="53"/>
      <c r="AP46" s="53">
        <v>2</v>
      </c>
      <c r="AQ46" s="53"/>
      <c r="AR46" s="53">
        <f>AP46-AO46</f>
        <v>2</v>
      </c>
      <c r="AS46" s="53"/>
      <c r="AT46" s="53">
        <v>3</v>
      </c>
      <c r="AU46" s="53"/>
      <c r="AV46" s="53">
        <f>AT46-AS46</f>
        <v>3</v>
      </c>
      <c r="AW46" s="53"/>
      <c r="AX46" s="53">
        <v>0.5</v>
      </c>
      <c r="AY46" s="53"/>
      <c r="AZ46" s="53">
        <f>AX46-AW46</f>
        <v>0.5</v>
      </c>
      <c r="BA46" s="51">
        <f t="shared" si="8"/>
        <v>0</v>
      </c>
      <c r="BB46" s="53">
        <f>AL46+AP46+AT46+AX46</f>
        <v>5.5</v>
      </c>
      <c r="BC46" s="53"/>
      <c r="BD46" s="53">
        <f>BB46-BA46</f>
        <v>5.5</v>
      </c>
      <c r="BE46" s="53"/>
      <c r="BF46" s="53"/>
      <c r="BG46" s="53"/>
      <c r="BH46" s="53">
        <f>BF46-BE46</f>
        <v>0</v>
      </c>
      <c r="BI46" s="53"/>
      <c r="BJ46" s="53"/>
      <c r="BK46" s="53"/>
      <c r="BL46" s="53">
        <f>BJ46-BI46</f>
        <v>0</v>
      </c>
      <c r="BM46" s="53"/>
      <c r="BN46" s="98"/>
      <c r="BO46" s="53"/>
      <c r="BP46" s="53">
        <f>BN46-BM46</f>
        <v>0</v>
      </c>
      <c r="BQ46" s="53"/>
      <c r="BR46" s="53"/>
      <c r="BS46" s="53"/>
      <c r="BT46" s="67"/>
      <c r="BU46" s="53"/>
      <c r="BV46" s="98"/>
      <c r="BW46" s="55"/>
      <c r="BX46" s="67">
        <f t="shared" si="20"/>
        <v>0</v>
      </c>
      <c r="BY46" s="67"/>
      <c r="BZ46" s="107"/>
      <c r="CA46" s="67"/>
      <c r="CB46" s="67"/>
      <c r="CC46" s="51">
        <f t="shared" si="35"/>
        <v>0</v>
      </c>
      <c r="CD46" s="53">
        <f>R46+V46+Z46+AD46+BR46+BV46+F46+J46+N46+AL46+BZ46+AP46+AT46+AX46+BF46</f>
        <v>19.85745</v>
      </c>
      <c r="CE46" s="53" t="e">
        <f t="shared" si="13"/>
        <v>#DIV/0!</v>
      </c>
      <c r="CF46" s="53">
        <f t="shared" si="14"/>
        <v>19.85745</v>
      </c>
      <c r="CH46" s="87">
        <f t="shared" si="16"/>
        <v>19.85745</v>
      </c>
      <c r="CI46" s="82">
        <f t="shared" si="17"/>
        <v>0</v>
      </c>
      <c r="CK46" s="91">
        <f t="shared" si="15"/>
        <v>19.85745</v>
      </c>
    </row>
    <row r="47" spans="1:89" x14ac:dyDescent="0.2">
      <c r="A47" s="67"/>
      <c r="B47" s="426" t="s">
        <v>160</v>
      </c>
      <c r="C47" s="427"/>
      <c r="D47" s="428"/>
      <c r="E47" s="53"/>
      <c r="F47" s="53"/>
      <c r="G47" s="53"/>
      <c r="H47" s="53"/>
      <c r="I47" s="53"/>
      <c r="J47" s="53"/>
      <c r="K47" s="67"/>
      <c r="L47" s="67"/>
      <c r="M47" s="53"/>
      <c r="N47" s="53"/>
      <c r="O47" s="53"/>
      <c r="P47" s="67"/>
      <c r="Q47" s="53"/>
      <c r="R47" s="53"/>
      <c r="S47" s="53"/>
      <c r="T47" s="53">
        <f>R47-Q47</f>
        <v>0</v>
      </c>
      <c r="U47" s="53"/>
      <c r="V47" s="53"/>
      <c r="W47" s="67"/>
      <c r="X47" s="67"/>
      <c r="Y47" s="53"/>
      <c r="Z47" s="53"/>
      <c r="AA47" s="53"/>
      <c r="AB47" s="67"/>
      <c r="AC47" s="53"/>
      <c r="AD47" s="53"/>
      <c r="AE47" s="53"/>
      <c r="AF47" s="67"/>
      <c r="AG47" s="51">
        <f t="shared" si="3"/>
        <v>0</v>
      </c>
      <c r="AH47" s="53">
        <f>F47+J47+N47+R47+V47+Z47+AD47</f>
        <v>0</v>
      </c>
      <c r="AI47" s="53" t="e">
        <f>AH47/AG47*100</f>
        <v>#DIV/0!</v>
      </c>
      <c r="AJ47" s="53">
        <f t="shared" si="61"/>
        <v>0</v>
      </c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1">
        <f t="shared" si="8"/>
        <v>0</v>
      </c>
      <c r="BB47" s="53">
        <f>AL47+AP47+AT47+AX47</f>
        <v>0</v>
      </c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67"/>
      <c r="BU47" s="53">
        <v>21</v>
      </c>
      <c r="BV47" s="98"/>
      <c r="BW47" s="55"/>
      <c r="BX47" s="67">
        <f t="shared" si="20"/>
        <v>-21</v>
      </c>
      <c r="BY47" s="67"/>
      <c r="BZ47" s="67"/>
      <c r="CA47" s="67"/>
      <c r="CB47" s="67"/>
      <c r="CC47" s="51">
        <f t="shared" si="35"/>
        <v>21</v>
      </c>
      <c r="CD47" s="53">
        <f>R47+V47+Z47+AD47+BR47+BV47+F47+J47+N47+AL47+BZ47+AP47+AT47+AX47+BF47</f>
        <v>0</v>
      </c>
      <c r="CE47" s="53">
        <f t="shared" si="13"/>
        <v>0</v>
      </c>
      <c r="CF47" s="53">
        <f t="shared" si="14"/>
        <v>-21</v>
      </c>
      <c r="CH47" s="87">
        <f t="shared" si="16"/>
        <v>0</v>
      </c>
      <c r="CI47" s="82">
        <f t="shared" si="17"/>
        <v>21</v>
      </c>
      <c r="CK47" s="91">
        <f t="shared" si="15"/>
        <v>0</v>
      </c>
    </row>
    <row r="48" spans="1:89" hidden="1" x14ac:dyDescent="0.2">
      <c r="A48" s="67"/>
      <c r="B48" s="426" t="s">
        <v>161</v>
      </c>
      <c r="C48" s="427"/>
      <c r="D48" s="428"/>
      <c r="E48" s="53"/>
      <c r="F48" s="53"/>
      <c r="G48" s="53"/>
      <c r="H48" s="53"/>
      <c r="I48" s="53"/>
      <c r="J48" s="53"/>
      <c r="K48" s="67"/>
      <c r="L48" s="67"/>
      <c r="M48" s="53"/>
      <c r="N48" s="53"/>
      <c r="O48" s="53"/>
      <c r="P48" s="67"/>
      <c r="Q48" s="53"/>
      <c r="R48" s="53"/>
      <c r="S48" s="53"/>
      <c r="T48" s="67"/>
      <c r="U48" s="53"/>
      <c r="V48" s="53"/>
      <c r="W48" s="67"/>
      <c r="X48" s="67"/>
      <c r="Y48" s="53"/>
      <c r="Z48" s="53"/>
      <c r="AA48" s="53"/>
      <c r="AB48" s="67"/>
      <c r="AC48" s="53"/>
      <c r="AD48" s="53"/>
      <c r="AE48" s="53"/>
      <c r="AF48" s="67"/>
      <c r="AG48" s="51">
        <f t="shared" si="3"/>
        <v>0</v>
      </c>
      <c r="AH48" s="53">
        <f>F48+J48+N48+R48+V48+Z48+AD48</f>
        <v>0</v>
      </c>
      <c r="AI48" s="53" t="e">
        <f>AH48/AG48*100</f>
        <v>#DIV/0!</v>
      </c>
      <c r="AJ48" s="53">
        <f t="shared" si="61"/>
        <v>0</v>
      </c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1">
        <f t="shared" si="8"/>
        <v>0</v>
      </c>
      <c r="BB48" s="53">
        <f>AL48+AP48+AT48+AX48</f>
        <v>0</v>
      </c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67"/>
      <c r="BU48" s="53"/>
      <c r="BV48" s="98"/>
      <c r="BW48" s="55"/>
      <c r="BX48" s="67">
        <f t="shared" si="20"/>
        <v>0</v>
      </c>
      <c r="BY48" s="67"/>
      <c r="BZ48" s="67"/>
      <c r="CA48" s="67"/>
      <c r="CB48" s="67"/>
      <c r="CC48" s="51">
        <f t="shared" si="35"/>
        <v>0</v>
      </c>
      <c r="CD48" s="53">
        <f>R48+V48+Z48+AD48+BR48+BV48+F48+J48+N48+AL48+BZ48+AP48+AT48+AX48+BF48</f>
        <v>0</v>
      </c>
      <c r="CE48" s="53" t="e">
        <f t="shared" si="13"/>
        <v>#DIV/0!</v>
      </c>
      <c r="CF48" s="53">
        <f t="shared" si="14"/>
        <v>0</v>
      </c>
      <c r="CH48" s="87">
        <f t="shared" si="16"/>
        <v>0</v>
      </c>
      <c r="CI48" s="82">
        <f t="shared" si="17"/>
        <v>0</v>
      </c>
      <c r="CK48" s="91">
        <f t="shared" si="15"/>
        <v>0</v>
      </c>
    </row>
    <row r="49" spans="1:89" hidden="1" x14ac:dyDescent="0.2">
      <c r="A49" s="67"/>
      <c r="B49" s="426" t="s">
        <v>185</v>
      </c>
      <c r="C49" s="427"/>
      <c r="D49" s="428"/>
      <c r="E49" s="53"/>
      <c r="F49" s="53"/>
      <c r="G49" s="53"/>
      <c r="H49" s="53"/>
      <c r="I49" s="53"/>
      <c r="J49" s="53"/>
      <c r="K49" s="67"/>
      <c r="L49" s="67"/>
      <c r="M49" s="53"/>
      <c r="N49" s="53"/>
      <c r="O49" s="53"/>
      <c r="P49" s="67"/>
      <c r="Q49" s="53"/>
      <c r="R49" s="53"/>
      <c r="S49" s="53"/>
      <c r="T49" s="67"/>
      <c r="U49" s="53"/>
      <c r="V49" s="53"/>
      <c r="W49" s="67"/>
      <c r="X49" s="67"/>
      <c r="Y49" s="53"/>
      <c r="Z49" s="53"/>
      <c r="AA49" s="53"/>
      <c r="AB49" s="67"/>
      <c r="AC49" s="53"/>
      <c r="AD49" s="53"/>
      <c r="AE49" s="53"/>
      <c r="AF49" s="67"/>
      <c r="AG49" s="51">
        <f t="shared" si="3"/>
        <v>0</v>
      </c>
      <c r="AH49" s="53">
        <f>F49+J49+N49+R49+V49+Z49+AD49</f>
        <v>0</v>
      </c>
      <c r="AI49" s="53" t="e">
        <f>AH49/AG49*100</f>
        <v>#DIV/0!</v>
      </c>
      <c r="AJ49" s="53">
        <f t="shared" si="61"/>
        <v>0</v>
      </c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1">
        <f t="shared" si="8"/>
        <v>0</v>
      </c>
      <c r="BB49" s="53">
        <f>AL49+AP49+AT49+AX49</f>
        <v>0</v>
      </c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67"/>
      <c r="BU49" s="53"/>
      <c r="BV49" s="98"/>
      <c r="BW49" s="55"/>
      <c r="BX49" s="67"/>
      <c r="BY49" s="67"/>
      <c r="BZ49" s="67"/>
      <c r="CA49" s="67"/>
      <c r="CB49" s="67"/>
      <c r="CC49" s="51">
        <f t="shared" si="35"/>
        <v>0</v>
      </c>
      <c r="CD49" s="53">
        <f>R49+V49+Z49+AD49+BR49+BV49+F49+J49+N49+AL49+BZ49+AP49+AT49+AX49+BF49</f>
        <v>0</v>
      </c>
      <c r="CE49" s="53"/>
      <c r="CF49" s="53">
        <f>CD49-CC49</f>
        <v>0</v>
      </c>
      <c r="CH49" s="87">
        <f t="shared" si="16"/>
        <v>0</v>
      </c>
      <c r="CI49" s="82">
        <f t="shared" si="17"/>
        <v>0</v>
      </c>
      <c r="CK49" s="91">
        <f t="shared" si="15"/>
        <v>0</v>
      </c>
    </row>
    <row r="50" spans="1:89" ht="16.5" customHeight="1" x14ac:dyDescent="0.2">
      <c r="A50" s="67"/>
      <c r="B50" s="444" t="s">
        <v>155</v>
      </c>
      <c r="C50" s="445"/>
      <c r="D50" s="446"/>
      <c r="E50" s="53"/>
      <c r="F50" s="53"/>
      <c r="G50" s="53"/>
      <c r="H50" s="53"/>
      <c r="I50" s="53"/>
      <c r="J50" s="53"/>
      <c r="K50" s="67"/>
      <c r="L50" s="67"/>
      <c r="M50" s="53"/>
      <c r="N50" s="53"/>
      <c r="O50" s="53"/>
      <c r="P50" s="67">
        <f t="shared" si="23"/>
        <v>0</v>
      </c>
      <c r="Q50" s="53"/>
      <c r="R50" s="53"/>
      <c r="S50" s="53"/>
      <c r="T50" s="53">
        <f>R50-Q50</f>
        <v>0</v>
      </c>
      <c r="U50" s="53"/>
      <c r="V50" s="53"/>
      <c r="W50" s="67"/>
      <c r="X50" s="67">
        <f>V50-U50</f>
        <v>0</v>
      </c>
      <c r="Y50" s="53"/>
      <c r="Z50" s="53"/>
      <c r="AA50" s="53"/>
      <c r="AB50" s="67">
        <f t="shared" ref="AB50:AB58" si="64">Z50-Y50</f>
        <v>0</v>
      </c>
      <c r="AC50" s="53"/>
      <c r="AD50" s="53"/>
      <c r="AE50" s="53"/>
      <c r="AF50" s="67">
        <f>AD50-AC50</f>
        <v>0</v>
      </c>
      <c r="AG50" s="51">
        <f t="shared" si="3"/>
        <v>0</v>
      </c>
      <c r="AH50" s="53">
        <f>F50+J50+N50+R50+V50+Z50+AD50</f>
        <v>0</v>
      </c>
      <c r="AI50" s="53"/>
      <c r="AJ50" s="53">
        <f t="shared" si="61"/>
        <v>0</v>
      </c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1">
        <f t="shared" si="8"/>
        <v>0</v>
      </c>
      <c r="BB50" s="53">
        <f>AL50+AP50+AT50+AX50</f>
        <v>0</v>
      </c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>
        <v>8</v>
      </c>
      <c r="BR50" s="53">
        <v>1</v>
      </c>
      <c r="BS50" s="53"/>
      <c r="BT50" s="67">
        <f t="shared" ref="BT50:BT57" si="65">BR50-BQ50</f>
        <v>-7</v>
      </c>
      <c r="BU50" s="53">
        <v>260</v>
      </c>
      <c r="BV50" s="98">
        <v>151.24199999999999</v>
      </c>
      <c r="BW50" s="53"/>
      <c r="BX50" s="67">
        <f t="shared" si="20"/>
        <v>-108.75800000000001</v>
      </c>
      <c r="BY50" s="67"/>
      <c r="BZ50" s="67">
        <v>6.5</v>
      </c>
      <c r="CA50" s="67"/>
      <c r="CB50" s="67"/>
      <c r="CC50" s="51">
        <f t="shared" si="35"/>
        <v>268</v>
      </c>
      <c r="CD50" s="53">
        <f>R50+V50+Z50+AD50+BR50+BV50+F50+J50+N50+AL50+BZ50+AP50+AT50+AX50+BF50</f>
        <v>158.74199999999999</v>
      </c>
      <c r="CE50" s="53">
        <f t="shared" si="13"/>
        <v>59.232089552238797</v>
      </c>
      <c r="CF50" s="53">
        <f t="shared" si="14"/>
        <v>-109.25800000000001</v>
      </c>
      <c r="CH50" s="87">
        <f t="shared" si="16"/>
        <v>158.74199999999999</v>
      </c>
      <c r="CI50" s="82">
        <f t="shared" si="17"/>
        <v>268</v>
      </c>
      <c r="CK50" s="91">
        <f t="shared" si="15"/>
        <v>158.74199999999999</v>
      </c>
    </row>
    <row r="51" spans="1:89" s="78" customFormat="1" ht="19.5" customHeight="1" x14ac:dyDescent="0.2">
      <c r="A51" s="71">
        <v>300</v>
      </c>
      <c r="B51" s="435" t="s">
        <v>162</v>
      </c>
      <c r="C51" s="436"/>
      <c r="D51" s="437"/>
      <c r="E51" s="58">
        <f>E52+E55</f>
        <v>1025</v>
      </c>
      <c r="F51" s="58">
        <f>F52+F55</f>
        <v>399.11824999999999</v>
      </c>
      <c r="G51" s="58">
        <f>F51/E51*100</f>
        <v>38.938365853658539</v>
      </c>
      <c r="H51" s="64">
        <f>F51-E51</f>
        <v>-625.88175000000001</v>
      </c>
      <c r="I51" s="58">
        <f>I52+I55</f>
        <v>2870</v>
      </c>
      <c r="J51" s="58">
        <f>J52+J55</f>
        <v>1267.6630599999999</v>
      </c>
      <c r="K51" s="58">
        <f>J51/I51*100</f>
        <v>44.169444599303134</v>
      </c>
      <c r="L51" s="79">
        <f t="shared" ref="L51:L58" si="66">J51-I51</f>
        <v>-1602.3369400000001</v>
      </c>
      <c r="M51" s="58">
        <f>M52+M55</f>
        <v>4870</v>
      </c>
      <c r="N51" s="58">
        <f>N52+N55</f>
        <v>2116.3870899999997</v>
      </c>
      <c r="O51" s="58">
        <f t="shared" ref="O51:O59" si="67">N51/M51*100</f>
        <v>43.45764045174537</v>
      </c>
      <c r="P51" s="79">
        <f t="shared" si="23"/>
        <v>-2753.6129100000003</v>
      </c>
      <c r="Q51" s="58">
        <f>Q52+Q55</f>
        <v>4728</v>
      </c>
      <c r="R51" s="58">
        <f>R52+R55</f>
        <v>2122.2739999999999</v>
      </c>
      <c r="S51" s="58">
        <f t="shared" ref="S51:S57" si="68">R51/Q51*100</f>
        <v>44.887351945854483</v>
      </c>
      <c r="T51" s="58">
        <f>R51-Q51</f>
        <v>-2605.7260000000001</v>
      </c>
      <c r="U51" s="58">
        <f>U52+U55</f>
        <v>1025</v>
      </c>
      <c r="V51" s="58">
        <f>V52+V55</f>
        <v>484.69094000000001</v>
      </c>
      <c r="W51" s="58">
        <f>V51/U51*100</f>
        <v>47.28692097560976</v>
      </c>
      <c r="X51" s="79">
        <f>V51-U51</f>
        <v>-540.30906000000004</v>
      </c>
      <c r="Y51" s="58">
        <f>Y52+Y55</f>
        <v>3385</v>
      </c>
      <c r="Z51" s="58">
        <f>Z52+Z55</f>
        <v>2239.4889400000006</v>
      </c>
      <c r="AA51" s="58">
        <f t="shared" ref="AA51:AA58" si="69">Z51/Y51*100</f>
        <v>66.159200590841976</v>
      </c>
      <c r="AB51" s="79">
        <f t="shared" si="64"/>
        <v>-1145.5110599999994</v>
      </c>
      <c r="AC51" s="58">
        <f>AC52+AC55</f>
        <v>2870</v>
      </c>
      <c r="AD51" s="58">
        <f>AD52+AD55</f>
        <v>1452.0899199999999</v>
      </c>
      <c r="AE51" s="58">
        <f t="shared" ref="AE51:AE58" si="70">AD51/AC51*100</f>
        <v>50.59546759581881</v>
      </c>
      <c r="AF51" s="79">
        <f>AD51-AC51</f>
        <v>-1417.9100800000001</v>
      </c>
      <c r="AG51" s="58">
        <f t="shared" si="3"/>
        <v>20773</v>
      </c>
      <c r="AH51" s="58">
        <f>AH52+AH55</f>
        <v>10081.712200000002</v>
      </c>
      <c r="AI51" s="58">
        <f t="shared" ref="AI51:AI58" si="71">AH51/AG51*100</f>
        <v>48.532769460357201</v>
      </c>
      <c r="AJ51" s="79">
        <f t="shared" si="61"/>
        <v>-10691.287799999998</v>
      </c>
      <c r="AK51" s="58">
        <f>AK52+AK55</f>
        <v>375</v>
      </c>
      <c r="AL51" s="58">
        <f>AL52+AL55</f>
        <v>101.61399999999999</v>
      </c>
      <c r="AM51" s="58">
        <f>AL51/AK51*100</f>
        <v>27.097066666666663</v>
      </c>
      <c r="AN51" s="64">
        <f>AL51-AK51</f>
        <v>-273.38600000000002</v>
      </c>
      <c r="AO51" s="58">
        <f>AO52+AO55</f>
        <v>145</v>
      </c>
      <c r="AP51" s="58">
        <f>AP52+AP55</f>
        <v>40.790999999999997</v>
      </c>
      <c r="AQ51" s="58">
        <f>AP51/AO51*100</f>
        <v>28.13172413793103</v>
      </c>
      <c r="AR51" s="64">
        <f>AP51-AO51</f>
        <v>-104.209</v>
      </c>
      <c r="AS51" s="58">
        <f>AS52+AS55</f>
        <v>400</v>
      </c>
      <c r="AT51" s="58">
        <f>AT52+AT55</f>
        <v>46.530660000000005</v>
      </c>
      <c r="AU51" s="58">
        <f t="shared" ref="AU51:AU57" si="72">AT51/AS51*100</f>
        <v>11.632665000000001</v>
      </c>
      <c r="AV51" s="64">
        <f t="shared" ref="AV51:AV57" si="73">AT51-AS51</f>
        <v>-353.46933999999999</v>
      </c>
      <c r="AW51" s="58">
        <f>AW52+AW55</f>
        <v>380</v>
      </c>
      <c r="AX51" s="58">
        <f>AX52+AX55</f>
        <v>74.473479999999995</v>
      </c>
      <c r="AY51" s="58">
        <f>AX51/AW51*100</f>
        <v>19.598284210526316</v>
      </c>
      <c r="AZ51" s="64">
        <f>AX51-AW51</f>
        <v>-305.52652</v>
      </c>
      <c r="BA51" s="58">
        <f t="shared" si="8"/>
        <v>1300</v>
      </c>
      <c r="BB51" s="58">
        <f>BB52+BB55</f>
        <v>263.40914000000004</v>
      </c>
      <c r="BC51" s="58">
        <f>BB51/BA51*100</f>
        <v>20.262241538461542</v>
      </c>
      <c r="BD51" s="64">
        <f>BB51-BA51</f>
        <v>-1036.59086</v>
      </c>
      <c r="BE51" s="58">
        <f>BE52+BE55</f>
        <v>0</v>
      </c>
      <c r="BF51" s="58">
        <f>BF52+BF55</f>
        <v>23.528750000000002</v>
      </c>
      <c r="BG51" s="58" t="e">
        <f>BF51/BE51*100</f>
        <v>#DIV/0!</v>
      </c>
      <c r="BH51" s="64">
        <f>BF51-BE51</f>
        <v>23.528750000000002</v>
      </c>
      <c r="BI51" s="58">
        <f>BI52+BI55</f>
        <v>0</v>
      </c>
      <c r="BJ51" s="58">
        <f>BJ52+BJ55</f>
        <v>321.36653999999999</v>
      </c>
      <c r="BK51" s="58" t="e">
        <f>BJ51/BI51*100</f>
        <v>#DIV/0!</v>
      </c>
      <c r="BL51" s="64">
        <f>BJ51-BI51</f>
        <v>321.36653999999999</v>
      </c>
      <c r="BM51" s="58">
        <f>BM52+BM55</f>
        <v>0</v>
      </c>
      <c r="BN51" s="58">
        <f>BN52+BN55</f>
        <v>8.8775999999999993</v>
      </c>
      <c r="BO51" s="58" t="e">
        <f>BN51/BM51*100</f>
        <v>#DIV/0!</v>
      </c>
      <c r="BP51" s="64">
        <f t="shared" ref="BP51:BP57" si="74">BN51-BM51</f>
        <v>8.8775999999999993</v>
      </c>
      <c r="BQ51" s="58">
        <f>BQ52+BQ55</f>
        <v>33.799999999999997</v>
      </c>
      <c r="BR51" s="58">
        <f>BR52+BR55</f>
        <v>7.4499999999999993</v>
      </c>
      <c r="BS51" s="58">
        <f t="shared" ref="BS51:BS57" si="75">BR51/BQ51*100</f>
        <v>22.041420118343193</v>
      </c>
      <c r="BT51" s="79">
        <f t="shared" si="65"/>
        <v>-26.349999999999998</v>
      </c>
      <c r="BU51" s="58">
        <f>BU52+BU55</f>
        <v>710</v>
      </c>
      <c r="BV51" s="43">
        <f>BV52+BV55</f>
        <v>446.06</v>
      </c>
      <c r="BW51" s="60">
        <f>BV51/BU51*100</f>
        <v>62.825352112676057</v>
      </c>
      <c r="BX51" s="59">
        <f t="shared" si="20"/>
        <v>-263.94</v>
      </c>
      <c r="BY51" s="58">
        <f>BY52+BY55</f>
        <v>11.5</v>
      </c>
      <c r="BZ51" s="58">
        <f>BZ52+BZ55</f>
        <v>9.98</v>
      </c>
      <c r="CA51" s="60">
        <f>BZ51/BY51*100</f>
        <v>86.782608695652172</v>
      </c>
      <c r="CB51" s="59">
        <f>BZ51-BY51</f>
        <v>-1.5199999999999996</v>
      </c>
      <c r="CC51" s="58">
        <f t="shared" si="35"/>
        <v>22828.3</v>
      </c>
      <c r="CD51" s="58">
        <f>CD52+CD55</f>
        <v>11162.384229999998</v>
      </c>
      <c r="CE51" s="58">
        <f t="shared" si="13"/>
        <v>48.897133076050331</v>
      </c>
      <c r="CF51" s="58">
        <f t="shared" si="14"/>
        <v>-11665.915770000001</v>
      </c>
      <c r="CH51" s="82">
        <f t="shared" si="16"/>
        <v>11162.384230000001</v>
      </c>
      <c r="CI51" s="82">
        <f t="shared" si="17"/>
        <v>22828.300000000003</v>
      </c>
      <c r="CK51" s="91">
        <f t="shared" si="15"/>
        <v>11162.384230000001</v>
      </c>
    </row>
    <row r="52" spans="1:89" s="90" customFormat="1" x14ac:dyDescent="0.2">
      <c r="A52" s="72">
        <v>310</v>
      </c>
      <c r="B52" s="423" t="s">
        <v>163</v>
      </c>
      <c r="C52" s="424"/>
      <c r="D52" s="425"/>
      <c r="E52" s="63">
        <f>E53+E54</f>
        <v>0</v>
      </c>
      <c r="F52" s="63">
        <f>F53+F54</f>
        <v>30</v>
      </c>
      <c r="G52" s="63" t="e">
        <f>F52/E52*100</f>
        <v>#DIV/0!</v>
      </c>
      <c r="H52" s="63">
        <f>F52-E52</f>
        <v>30</v>
      </c>
      <c r="I52" s="63">
        <f>I53+I54</f>
        <v>0</v>
      </c>
      <c r="J52" s="63">
        <f>J53+J54</f>
        <v>26.83849</v>
      </c>
      <c r="K52" s="63"/>
      <c r="L52" s="79">
        <f t="shared" si="66"/>
        <v>26.83849</v>
      </c>
      <c r="M52" s="63">
        <f>M53+M54</f>
        <v>0</v>
      </c>
      <c r="N52" s="63">
        <f>N53+N54</f>
        <v>68.319000000000003</v>
      </c>
      <c r="O52" s="63" t="e">
        <f t="shared" si="67"/>
        <v>#DIV/0!</v>
      </c>
      <c r="P52" s="63">
        <f t="shared" si="23"/>
        <v>68.319000000000003</v>
      </c>
      <c r="Q52" s="63">
        <f>Q53+Q54</f>
        <v>0</v>
      </c>
      <c r="R52" s="63">
        <f>R53+R54</f>
        <v>91.7</v>
      </c>
      <c r="S52" s="63" t="e">
        <f t="shared" si="68"/>
        <v>#DIV/0!</v>
      </c>
      <c r="T52" s="63">
        <f>R52-Q52</f>
        <v>91.7</v>
      </c>
      <c r="U52" s="63">
        <f>U53+U54</f>
        <v>0</v>
      </c>
      <c r="V52" s="63">
        <f>V53+V54</f>
        <v>13.14034</v>
      </c>
      <c r="W52" s="63"/>
      <c r="X52" s="63">
        <f>V52-U52</f>
        <v>13.14034</v>
      </c>
      <c r="Y52" s="63">
        <f>Y53+Y54</f>
        <v>0</v>
      </c>
      <c r="Z52" s="63">
        <f>Z53+Z54</f>
        <v>31.28</v>
      </c>
      <c r="AA52" s="64" t="e">
        <f t="shared" si="69"/>
        <v>#DIV/0!</v>
      </c>
      <c r="AB52" s="79">
        <f t="shared" si="64"/>
        <v>31.28</v>
      </c>
      <c r="AC52" s="63">
        <f>AC53+AC54</f>
        <v>0</v>
      </c>
      <c r="AD52" s="63">
        <f>AD53+AD54</f>
        <v>0</v>
      </c>
      <c r="AE52" s="63"/>
      <c r="AF52" s="63">
        <f>AD52-AC52</f>
        <v>0</v>
      </c>
      <c r="AG52" s="58">
        <f t="shared" si="3"/>
        <v>0</v>
      </c>
      <c r="AH52" s="63">
        <f>AH53+AH54</f>
        <v>261.27782999999999</v>
      </c>
      <c r="AI52" s="63" t="e">
        <f t="shared" si="71"/>
        <v>#DIV/0!</v>
      </c>
      <c r="AJ52" s="72">
        <f t="shared" si="61"/>
        <v>261.27782999999999</v>
      </c>
      <c r="AK52" s="63">
        <f>AK53+AK54</f>
        <v>0</v>
      </c>
      <c r="AL52" s="63">
        <f>AL53+AL54</f>
        <v>19.498999999999999</v>
      </c>
      <c r="AM52" s="63" t="e">
        <f>AL52/AK52*100</f>
        <v>#DIV/0!</v>
      </c>
      <c r="AN52" s="63">
        <f>AL52-AK52</f>
        <v>19.498999999999999</v>
      </c>
      <c r="AO52" s="63">
        <f>AO53+AO54</f>
        <v>0</v>
      </c>
      <c r="AP52" s="63">
        <f>AP53+AP54</f>
        <v>0</v>
      </c>
      <c r="AQ52" s="63"/>
      <c r="AR52" s="63">
        <f>AP52-AO52</f>
        <v>0</v>
      </c>
      <c r="AS52" s="63">
        <f>AS53+AS54</f>
        <v>0</v>
      </c>
      <c r="AT52" s="63">
        <f>AT53+AT54</f>
        <v>0</v>
      </c>
      <c r="AU52" s="63" t="e">
        <f t="shared" si="72"/>
        <v>#DIV/0!</v>
      </c>
      <c r="AV52" s="63">
        <f t="shared" si="73"/>
        <v>0</v>
      </c>
      <c r="AW52" s="63">
        <f>AW53+AW54</f>
        <v>0</v>
      </c>
      <c r="AX52" s="63">
        <f>AX53+AX54</f>
        <v>0</v>
      </c>
      <c r="AY52" s="63" t="e">
        <f>AX52/AW52*100</f>
        <v>#DIV/0!</v>
      </c>
      <c r="AZ52" s="63">
        <f>AX52-AW52</f>
        <v>0</v>
      </c>
      <c r="BA52" s="58">
        <f t="shared" si="8"/>
        <v>0</v>
      </c>
      <c r="BB52" s="63">
        <f>BB53+BB54</f>
        <v>19.498999999999999</v>
      </c>
      <c r="BC52" s="63" t="e">
        <f>BB52/BA52*100</f>
        <v>#DIV/0!</v>
      </c>
      <c r="BD52" s="63">
        <f>BB52-BA52</f>
        <v>19.498999999999999</v>
      </c>
      <c r="BE52" s="63">
        <f>BE53+BE54</f>
        <v>0</v>
      </c>
      <c r="BF52" s="63">
        <f>BF53+BF54</f>
        <v>0</v>
      </c>
      <c r="BG52" s="63"/>
      <c r="BH52" s="63">
        <f>BF52-BE52</f>
        <v>0</v>
      </c>
      <c r="BI52" s="63">
        <f>BI53+BI54</f>
        <v>0</v>
      </c>
      <c r="BJ52" s="63">
        <f>BJ53+BJ54</f>
        <v>0</v>
      </c>
      <c r="BK52" s="63" t="e">
        <f>BJ52/BI52*100</f>
        <v>#DIV/0!</v>
      </c>
      <c r="BL52" s="63">
        <f>BJ52-BI52</f>
        <v>0</v>
      </c>
      <c r="BM52" s="63">
        <f>BM53+BM54</f>
        <v>0</v>
      </c>
      <c r="BN52" s="63">
        <f>BN53+BN54</f>
        <v>0</v>
      </c>
      <c r="BO52" s="63" t="e">
        <f>BN52/BM52*100</f>
        <v>#DIV/0!</v>
      </c>
      <c r="BP52" s="63">
        <f t="shared" si="74"/>
        <v>0</v>
      </c>
      <c r="BQ52" s="63">
        <f>BQ53+BQ54</f>
        <v>16</v>
      </c>
      <c r="BR52" s="63">
        <f>BR53+BR54</f>
        <v>0</v>
      </c>
      <c r="BS52" s="63"/>
      <c r="BT52" s="72">
        <f t="shared" si="65"/>
        <v>-16</v>
      </c>
      <c r="BU52" s="63">
        <f>BU53+BU54</f>
        <v>250</v>
      </c>
      <c r="BV52" s="109">
        <f>BV53+BV54</f>
        <v>206.27</v>
      </c>
      <c r="BW52" s="65">
        <f>BV52/BU52*100</f>
        <v>82.50800000000001</v>
      </c>
      <c r="BX52" s="72">
        <f t="shared" si="20"/>
        <v>-43.72999999999999</v>
      </c>
      <c r="BY52" s="63">
        <f>BY53+BY54</f>
        <v>5</v>
      </c>
      <c r="BZ52" s="63">
        <f>BZ53+BZ54</f>
        <v>0</v>
      </c>
      <c r="CA52" s="65">
        <f>BZ52/BY52*100</f>
        <v>0</v>
      </c>
      <c r="CB52" s="72">
        <f>BZ52-BY52</f>
        <v>-5</v>
      </c>
      <c r="CC52" s="58">
        <f t="shared" si="35"/>
        <v>271</v>
      </c>
      <c r="CD52" s="63">
        <f>CD53+CD54</f>
        <v>487.04683000000006</v>
      </c>
      <c r="CE52" s="63">
        <f t="shared" si="13"/>
        <v>179.72207749077492</v>
      </c>
      <c r="CF52" s="63">
        <f t="shared" si="14"/>
        <v>216.04683000000006</v>
      </c>
      <c r="CH52" s="82">
        <f t="shared" si="16"/>
        <v>487.04683</v>
      </c>
      <c r="CI52" s="82">
        <f t="shared" si="17"/>
        <v>271</v>
      </c>
      <c r="CK52" s="91">
        <f t="shared" si="15"/>
        <v>487.04683</v>
      </c>
    </row>
    <row r="53" spans="1:89" x14ac:dyDescent="0.2">
      <c r="A53" s="67"/>
      <c r="B53" s="429" t="s">
        <v>164</v>
      </c>
      <c r="C53" s="430"/>
      <c r="D53" s="431"/>
      <c r="E53" s="53"/>
      <c r="F53" s="53">
        <v>30</v>
      </c>
      <c r="G53" s="53"/>
      <c r="H53" s="53">
        <f>F53-E53</f>
        <v>30</v>
      </c>
      <c r="I53" s="53"/>
      <c r="J53" s="53">
        <v>26.83849</v>
      </c>
      <c r="K53" s="53"/>
      <c r="L53" s="67">
        <f t="shared" si="66"/>
        <v>26.83849</v>
      </c>
      <c r="M53" s="53"/>
      <c r="N53" s="53">
        <v>68.319000000000003</v>
      </c>
      <c r="O53" s="54" t="e">
        <f t="shared" si="67"/>
        <v>#DIV/0!</v>
      </c>
      <c r="P53" s="54">
        <f t="shared" si="23"/>
        <v>68.319000000000003</v>
      </c>
      <c r="Q53" s="53"/>
      <c r="R53" s="53">
        <v>91.7</v>
      </c>
      <c r="S53" s="53" t="e">
        <f t="shared" si="68"/>
        <v>#DIV/0!</v>
      </c>
      <c r="T53" s="54">
        <f>R53-Q53</f>
        <v>91.7</v>
      </c>
      <c r="U53" s="53"/>
      <c r="V53" s="53">
        <v>13.14034</v>
      </c>
      <c r="W53" s="53"/>
      <c r="X53" s="67">
        <f>V53-U53</f>
        <v>13.14034</v>
      </c>
      <c r="Y53" s="53"/>
      <c r="Z53" s="53">
        <v>31.28</v>
      </c>
      <c r="AA53" s="53" t="e">
        <f t="shared" si="69"/>
        <v>#DIV/0!</v>
      </c>
      <c r="AB53" s="67">
        <f t="shared" si="64"/>
        <v>31.28</v>
      </c>
      <c r="AC53" s="53"/>
      <c r="AD53" s="53"/>
      <c r="AE53" s="53"/>
      <c r="AF53" s="67">
        <f>AD53-AC53</f>
        <v>0</v>
      </c>
      <c r="AG53" s="51">
        <f t="shared" si="3"/>
        <v>0</v>
      </c>
      <c r="AH53" s="53">
        <f>F53+J53+N53+R53+V53+Z53+AD53</f>
        <v>261.27782999999999</v>
      </c>
      <c r="AI53" s="54" t="e">
        <f t="shared" si="71"/>
        <v>#DIV/0!</v>
      </c>
      <c r="AJ53" s="67">
        <f t="shared" si="61"/>
        <v>261.27782999999999</v>
      </c>
      <c r="AK53" s="53"/>
      <c r="AL53" s="53"/>
      <c r="AM53" s="53" t="e">
        <f>AL53/AK53*100</f>
        <v>#DIV/0!</v>
      </c>
      <c r="AN53" s="53">
        <f>AL53-AK53</f>
        <v>0</v>
      </c>
      <c r="AO53" s="53"/>
      <c r="AP53" s="53"/>
      <c r="AQ53" s="53"/>
      <c r="AR53" s="53">
        <f>AP53-AO53</f>
        <v>0</v>
      </c>
      <c r="AS53" s="53"/>
      <c r="AT53" s="53"/>
      <c r="AU53" s="53" t="e">
        <f t="shared" si="72"/>
        <v>#DIV/0!</v>
      </c>
      <c r="AV53" s="53">
        <f t="shared" si="73"/>
        <v>0</v>
      </c>
      <c r="AW53" s="53"/>
      <c r="AX53" s="53"/>
      <c r="AY53" s="53" t="e">
        <f>AX53/AW53*100</f>
        <v>#DIV/0!</v>
      </c>
      <c r="AZ53" s="53">
        <f>AX53-AW53</f>
        <v>0</v>
      </c>
      <c r="BA53" s="51">
        <f t="shared" si="8"/>
        <v>0</v>
      </c>
      <c r="BB53" s="53">
        <f>AL53+AP53+AT53+AX53</f>
        <v>0</v>
      </c>
      <c r="BC53" s="53" t="e">
        <f>BB53/BA53*100</f>
        <v>#DIV/0!</v>
      </c>
      <c r="BD53" s="53">
        <f>BB53-BA53</f>
        <v>0</v>
      </c>
      <c r="BE53" s="53"/>
      <c r="BF53" s="53"/>
      <c r="BG53" s="53"/>
      <c r="BH53" s="53">
        <f>BF53-BE53</f>
        <v>0</v>
      </c>
      <c r="BI53" s="53"/>
      <c r="BJ53" s="53"/>
      <c r="BK53" s="53"/>
      <c r="BL53" s="53">
        <f>BJ53-BI53</f>
        <v>0</v>
      </c>
      <c r="BM53" s="53"/>
      <c r="BN53" s="53"/>
      <c r="BO53" s="63" t="e">
        <f>BN53/BM53*100</f>
        <v>#DIV/0!</v>
      </c>
      <c r="BP53" s="53">
        <f t="shared" si="74"/>
        <v>0</v>
      </c>
      <c r="BQ53" s="98"/>
      <c r="BR53" s="53"/>
      <c r="BS53" s="53"/>
      <c r="BT53" s="67">
        <f t="shared" si="65"/>
        <v>0</v>
      </c>
      <c r="BU53" s="53">
        <v>180</v>
      </c>
      <c r="BV53" s="98">
        <v>206.27</v>
      </c>
      <c r="BW53" s="55">
        <f>BV53/BU53*100</f>
        <v>114.59444444444445</v>
      </c>
      <c r="BX53" s="67">
        <f t="shared" si="20"/>
        <v>26.27000000000001</v>
      </c>
      <c r="BY53" s="67">
        <v>5</v>
      </c>
      <c r="BZ53" s="67"/>
      <c r="CA53" s="67"/>
      <c r="CB53" s="67"/>
      <c r="CC53" s="51">
        <f t="shared" si="35"/>
        <v>185</v>
      </c>
      <c r="CD53" s="53">
        <f>R53+V53+Z53+AD53+BR53+BV53+F53+J53+N53+AL53+BZ53+AP53+AT53+AX53+BF53</f>
        <v>467.54783000000003</v>
      </c>
      <c r="CE53" s="53">
        <f t="shared" si="13"/>
        <v>252.72855675675677</v>
      </c>
      <c r="CF53" s="53">
        <f t="shared" si="14"/>
        <v>282.54783000000003</v>
      </c>
      <c r="CG53" s="57">
        <v>60</v>
      </c>
      <c r="CH53" s="87">
        <f t="shared" si="16"/>
        <v>467.54782999999998</v>
      </c>
      <c r="CI53" s="82">
        <f t="shared" si="17"/>
        <v>185</v>
      </c>
      <c r="CK53" s="91">
        <f t="shared" si="15"/>
        <v>467.54782999999998</v>
      </c>
    </row>
    <row r="54" spans="1:89" x14ac:dyDescent="0.2">
      <c r="A54" s="67"/>
      <c r="B54" s="429" t="s">
        <v>165</v>
      </c>
      <c r="C54" s="430"/>
      <c r="D54" s="431"/>
      <c r="E54" s="53"/>
      <c r="F54" s="53"/>
      <c r="G54" s="53"/>
      <c r="H54" s="53"/>
      <c r="I54" s="53"/>
      <c r="J54" s="53"/>
      <c r="K54" s="53"/>
      <c r="L54" s="67">
        <f t="shared" si="66"/>
        <v>0</v>
      </c>
      <c r="M54" s="53"/>
      <c r="N54" s="53"/>
      <c r="O54" s="54" t="e">
        <f t="shared" si="67"/>
        <v>#DIV/0!</v>
      </c>
      <c r="P54" s="54">
        <f t="shared" si="23"/>
        <v>0</v>
      </c>
      <c r="Q54" s="53"/>
      <c r="R54" s="53"/>
      <c r="S54" s="53"/>
      <c r="T54" s="53"/>
      <c r="U54" s="53"/>
      <c r="V54" s="53"/>
      <c r="W54" s="53"/>
      <c r="X54" s="67"/>
      <c r="Y54" s="53"/>
      <c r="Z54" s="53"/>
      <c r="AA54" s="53"/>
      <c r="AB54" s="67">
        <f t="shared" si="64"/>
        <v>0</v>
      </c>
      <c r="AC54" s="53"/>
      <c r="AD54" s="53"/>
      <c r="AE54" s="53"/>
      <c r="AF54" s="67"/>
      <c r="AG54" s="51">
        <f t="shared" si="3"/>
        <v>0</v>
      </c>
      <c r="AH54" s="53">
        <f>F54+J54+N54+R54+V54+Z54+AD54</f>
        <v>0</v>
      </c>
      <c r="AI54" s="54" t="e">
        <f t="shared" si="71"/>
        <v>#DIV/0!</v>
      </c>
      <c r="AJ54" s="67">
        <f t="shared" si="61"/>
        <v>0</v>
      </c>
      <c r="AK54" s="53"/>
      <c r="AL54" s="53">
        <v>19.498999999999999</v>
      </c>
      <c r="AM54" s="53"/>
      <c r="AN54" s="53"/>
      <c r="AO54" s="53"/>
      <c r="AP54" s="53"/>
      <c r="AQ54" s="53"/>
      <c r="AR54" s="53"/>
      <c r="AS54" s="53"/>
      <c r="AT54" s="53"/>
      <c r="AU54" s="53" t="e">
        <f t="shared" si="72"/>
        <v>#DIV/0!</v>
      </c>
      <c r="AV54" s="53">
        <f t="shared" si="73"/>
        <v>0</v>
      </c>
      <c r="AW54" s="53"/>
      <c r="AX54" s="53"/>
      <c r="AY54" s="53"/>
      <c r="AZ54" s="53"/>
      <c r="BA54" s="51">
        <f t="shared" si="8"/>
        <v>0</v>
      </c>
      <c r="BB54" s="53">
        <f>AL54+AP54+AT54+AX54</f>
        <v>19.498999999999999</v>
      </c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63" t="e">
        <f>BN54/BM54*100</f>
        <v>#DIV/0!</v>
      </c>
      <c r="BP54" s="53">
        <f t="shared" si="74"/>
        <v>0</v>
      </c>
      <c r="BQ54" s="53">
        <v>16</v>
      </c>
      <c r="BR54" s="53"/>
      <c r="BS54" s="51"/>
      <c r="BT54" s="67">
        <f t="shared" si="65"/>
        <v>-16</v>
      </c>
      <c r="BU54" s="53">
        <v>70</v>
      </c>
      <c r="BV54" s="98"/>
      <c r="BW54" s="55"/>
      <c r="BX54" s="67"/>
      <c r="BY54" s="67"/>
      <c r="BZ54" s="67"/>
      <c r="CA54" s="67"/>
      <c r="CB54" s="67"/>
      <c r="CC54" s="51">
        <f t="shared" si="35"/>
        <v>86</v>
      </c>
      <c r="CD54" s="53">
        <f>R54+V54+Z54+AD54+BR54+BV54+F54+J54+N54+BJ54+BB54</f>
        <v>19.498999999999999</v>
      </c>
      <c r="CE54" s="53">
        <f>CD54/CC54*100</f>
        <v>22.673255813953485</v>
      </c>
      <c r="CF54" s="53">
        <f>CD54-CC54</f>
        <v>-66.501000000000005</v>
      </c>
      <c r="CH54" s="87">
        <f t="shared" si="16"/>
        <v>19.498999999999999</v>
      </c>
      <c r="CI54" s="82">
        <f t="shared" si="17"/>
        <v>86</v>
      </c>
      <c r="CK54" s="91">
        <f t="shared" si="15"/>
        <v>19.498999999999999</v>
      </c>
    </row>
    <row r="55" spans="1:89" s="86" customFormat="1" ht="24.75" customHeight="1" x14ac:dyDescent="0.25">
      <c r="A55" s="68">
        <v>340</v>
      </c>
      <c r="B55" s="432" t="s">
        <v>97</v>
      </c>
      <c r="C55" s="433"/>
      <c r="D55" s="434"/>
      <c r="E55" s="61">
        <f>SUM(E56:E65)</f>
        <v>1025</v>
      </c>
      <c r="F55" s="61">
        <f>SUM(F56:F65)</f>
        <v>369.11824999999999</v>
      </c>
      <c r="G55" s="61">
        <f>F55/E55*100</f>
        <v>36.011536585365853</v>
      </c>
      <c r="H55" s="61">
        <f>F55-E55</f>
        <v>-655.88175000000001</v>
      </c>
      <c r="I55" s="61">
        <f>SUM(I56:I65)</f>
        <v>2870</v>
      </c>
      <c r="J55" s="61">
        <f>SUM(J56:J65)</f>
        <v>1240.8245699999998</v>
      </c>
      <c r="K55" s="61">
        <f t="shared" ref="K55:K60" si="76">J55/I55*100</f>
        <v>43.234305574912888</v>
      </c>
      <c r="L55" s="79">
        <f t="shared" si="66"/>
        <v>-1629.1754300000002</v>
      </c>
      <c r="M55" s="61">
        <f>SUM(M56:M65)</f>
        <v>4870</v>
      </c>
      <c r="N55" s="61">
        <f>SUM(N56:N65)</f>
        <v>2048.0680899999998</v>
      </c>
      <c r="O55" s="61">
        <f t="shared" si="67"/>
        <v>42.054786242299791</v>
      </c>
      <c r="P55" s="61">
        <f>N55-M55</f>
        <v>-2821.9319100000002</v>
      </c>
      <c r="Q55" s="61">
        <f>SUM(Q56:Q65)</f>
        <v>4728</v>
      </c>
      <c r="R55" s="61">
        <f>SUM(R56:R65)</f>
        <v>2030.5740000000001</v>
      </c>
      <c r="S55" s="61">
        <f>R55/Q55*100</f>
        <v>42.947842639593908</v>
      </c>
      <c r="T55" s="61">
        <f>R55-Q55</f>
        <v>-2697.4259999999999</v>
      </c>
      <c r="U55" s="61">
        <f>SUM(U56:U65)</f>
        <v>1025</v>
      </c>
      <c r="V55" s="61">
        <f>SUM(V56:V65)</f>
        <v>471.55060000000003</v>
      </c>
      <c r="W55" s="61">
        <f>V55/U55*100</f>
        <v>46.004936585365854</v>
      </c>
      <c r="X55" s="61">
        <f>V55-U55</f>
        <v>-553.44939999999997</v>
      </c>
      <c r="Y55" s="61">
        <f>SUM(Y56:Y65)</f>
        <v>3385</v>
      </c>
      <c r="Z55" s="61">
        <f>SUM(Z56:Z65)</f>
        <v>2208.2089400000004</v>
      </c>
      <c r="AA55" s="58">
        <f t="shared" si="69"/>
        <v>65.235123781388495</v>
      </c>
      <c r="AB55" s="59">
        <f t="shared" si="64"/>
        <v>-1176.7910599999996</v>
      </c>
      <c r="AC55" s="61">
        <f>SUM(AC56:AC65)</f>
        <v>2870</v>
      </c>
      <c r="AD55" s="61">
        <f>SUM(AD56:AD65)</f>
        <v>1452.0899199999999</v>
      </c>
      <c r="AE55" s="61">
        <f>AD55/AC55*100</f>
        <v>50.59546759581881</v>
      </c>
      <c r="AF55" s="61">
        <f>AD55-AC55</f>
        <v>-1417.9100800000001</v>
      </c>
      <c r="AG55" s="58">
        <f t="shared" si="3"/>
        <v>20773</v>
      </c>
      <c r="AH55" s="61">
        <f>AH56+AH57+AH58+AH59+AH60+AH61+AH62+AH63+AH64+AH65</f>
        <v>9820.4343700000009</v>
      </c>
      <c r="AI55" s="61">
        <f t="shared" si="71"/>
        <v>47.274993356761186</v>
      </c>
      <c r="AJ55" s="68">
        <f t="shared" si="61"/>
        <v>-10952.565629999999</v>
      </c>
      <c r="AK55" s="61">
        <f>SUM(AK56:AK65)</f>
        <v>375</v>
      </c>
      <c r="AL55" s="61">
        <f>SUM(AL56:AL65)</f>
        <v>82.114999999999995</v>
      </c>
      <c r="AM55" s="61">
        <f>AL55/AK55*100</f>
        <v>21.897333333333332</v>
      </c>
      <c r="AN55" s="61">
        <f>AL55-AK55</f>
        <v>-292.88499999999999</v>
      </c>
      <c r="AO55" s="61">
        <f>SUM(AO56:AO65)</f>
        <v>145</v>
      </c>
      <c r="AP55" s="61">
        <f>SUM(AP56:AP65)</f>
        <v>40.790999999999997</v>
      </c>
      <c r="AQ55" s="61">
        <f>AP55/AO55*100</f>
        <v>28.13172413793103</v>
      </c>
      <c r="AR55" s="61">
        <f>AP55-AO55</f>
        <v>-104.209</v>
      </c>
      <c r="AS55" s="61">
        <f>SUM(AS56:AS65)</f>
        <v>400</v>
      </c>
      <c r="AT55" s="61">
        <f>SUM(AT56:AT65)</f>
        <v>46.530660000000005</v>
      </c>
      <c r="AU55" s="61">
        <f t="shared" si="72"/>
        <v>11.632665000000001</v>
      </c>
      <c r="AV55" s="61">
        <f t="shared" si="73"/>
        <v>-353.46933999999999</v>
      </c>
      <c r="AW55" s="61">
        <f>SUM(AW56:AW65)</f>
        <v>380</v>
      </c>
      <c r="AX55" s="61">
        <f>SUM(AX56:AX65)</f>
        <v>74.473479999999995</v>
      </c>
      <c r="AY55" s="61">
        <f>AX55/AW55*100</f>
        <v>19.598284210526316</v>
      </c>
      <c r="AZ55" s="61">
        <f>AX55-AW55</f>
        <v>-305.52652</v>
      </c>
      <c r="BA55" s="58">
        <f t="shared" si="8"/>
        <v>1300</v>
      </c>
      <c r="BB55" s="61">
        <f>SUM(BB56:BB65)</f>
        <v>243.91014000000001</v>
      </c>
      <c r="BC55" s="61">
        <f>BB55/BA55*100</f>
        <v>18.762318461538463</v>
      </c>
      <c r="BD55" s="61">
        <f>BB55-BA55</f>
        <v>-1056.08986</v>
      </c>
      <c r="BE55" s="61">
        <f>SUM(BE56:BE65)</f>
        <v>0</v>
      </c>
      <c r="BF55" s="61">
        <f>SUM(BF56:BF65)</f>
        <v>23.528750000000002</v>
      </c>
      <c r="BG55" s="61" t="e">
        <f>BF55/BE55*100</f>
        <v>#DIV/0!</v>
      </c>
      <c r="BH55" s="61">
        <f>BF55-BE55</f>
        <v>23.528750000000002</v>
      </c>
      <c r="BI55" s="61">
        <f>SUM(BI56:BI65)</f>
        <v>0</v>
      </c>
      <c r="BJ55" s="61">
        <f>SUM(BJ56:BJ65)</f>
        <v>321.36653999999999</v>
      </c>
      <c r="BK55" s="61" t="e">
        <f>BJ55/BI55*100</f>
        <v>#DIV/0!</v>
      </c>
      <c r="BL55" s="61">
        <f>BJ55-BI55</f>
        <v>321.36653999999999</v>
      </c>
      <c r="BM55" s="61">
        <f>SUM(BM56:BM65)</f>
        <v>0</v>
      </c>
      <c r="BN55" s="61">
        <f>SUM(BN56:BN65)</f>
        <v>8.8775999999999993</v>
      </c>
      <c r="BO55" s="61"/>
      <c r="BP55" s="61">
        <f t="shared" si="74"/>
        <v>8.8775999999999993</v>
      </c>
      <c r="BQ55" s="99">
        <f>SUM(BQ56:BQ65)</f>
        <v>17.8</v>
      </c>
      <c r="BR55" s="99">
        <f>SUM(BR56:BR65)</f>
        <v>7.4499999999999993</v>
      </c>
      <c r="BS55" s="61">
        <f t="shared" si="75"/>
        <v>41.853932584269657</v>
      </c>
      <c r="BT55" s="68">
        <f t="shared" si="65"/>
        <v>-10.350000000000001</v>
      </c>
      <c r="BU55" s="61">
        <f>SUM(BU56:BU65)</f>
        <v>460</v>
      </c>
      <c r="BV55" s="99">
        <f>SUM(BV56:BV65)</f>
        <v>239.79</v>
      </c>
      <c r="BW55" s="62">
        <f>BV55/BU55*100</f>
        <v>52.12826086956521</v>
      </c>
      <c r="BX55" s="68">
        <f t="shared" si="20"/>
        <v>-220.21</v>
      </c>
      <c r="BY55" s="99">
        <f>SUM(BY56:BY65)</f>
        <v>6.5</v>
      </c>
      <c r="BZ55" s="99">
        <f>SUM(BZ56:BZ65)</f>
        <v>9.98</v>
      </c>
      <c r="CA55" s="62">
        <f>BZ55/BY55*100</f>
        <v>153.53846153846155</v>
      </c>
      <c r="CB55" s="68">
        <f>BZ55-BY55</f>
        <v>3.4800000000000004</v>
      </c>
      <c r="CC55" s="58">
        <f t="shared" si="35"/>
        <v>22557.3</v>
      </c>
      <c r="CD55" s="61">
        <f>CD56+CD57+CD58+CD59+CD60+CD61+CD62+CD63+CD64+CD65</f>
        <v>10675.337399999999</v>
      </c>
      <c r="CE55" s="61">
        <f t="shared" si="13"/>
        <v>47.3254219254964</v>
      </c>
      <c r="CF55" s="61">
        <f t="shared" si="14"/>
        <v>-11881.962600000001</v>
      </c>
      <c r="CG55" s="86">
        <v>32.200000000000003</v>
      </c>
      <c r="CH55" s="82">
        <f t="shared" si="16"/>
        <v>10675.3374</v>
      </c>
      <c r="CI55" s="82">
        <f t="shared" si="17"/>
        <v>22557.300000000003</v>
      </c>
      <c r="CK55" s="91">
        <f t="shared" si="15"/>
        <v>10675.3374</v>
      </c>
    </row>
    <row r="56" spans="1:89" x14ac:dyDescent="0.2">
      <c r="A56" s="67"/>
      <c r="B56" s="417" t="s">
        <v>166</v>
      </c>
      <c r="C56" s="418"/>
      <c r="D56" s="419"/>
      <c r="E56" s="53">
        <v>850</v>
      </c>
      <c r="F56" s="53">
        <v>277.71125000000001</v>
      </c>
      <c r="G56" s="53">
        <f>F56/E56*100</f>
        <v>32.671911764705882</v>
      </c>
      <c r="H56" s="53">
        <f>F56-E56</f>
        <v>-572.28874999999994</v>
      </c>
      <c r="I56" s="53">
        <v>2500</v>
      </c>
      <c r="J56" s="53">
        <v>808.99824999999998</v>
      </c>
      <c r="K56" s="53">
        <f t="shared" si="76"/>
        <v>32.359929999999999</v>
      </c>
      <c r="L56" s="67">
        <f t="shared" si="66"/>
        <v>-1691.0017499999999</v>
      </c>
      <c r="M56" s="53">
        <v>4200</v>
      </c>
      <c r="N56" s="53">
        <v>1772.15509</v>
      </c>
      <c r="O56" s="53">
        <f t="shared" si="67"/>
        <v>42.194168809523809</v>
      </c>
      <c r="P56" s="67">
        <f t="shared" si="23"/>
        <v>-2427.8449099999998</v>
      </c>
      <c r="Q56" s="53">
        <v>4058</v>
      </c>
      <c r="R56" s="53">
        <v>1153.4000000000001</v>
      </c>
      <c r="S56" s="53">
        <f t="shared" si="68"/>
        <v>28.422868408082802</v>
      </c>
      <c r="T56" s="67">
        <f>R56-Q56</f>
        <v>-2904.6</v>
      </c>
      <c r="U56" s="53">
        <v>850</v>
      </c>
      <c r="V56" s="53">
        <v>297.70742000000001</v>
      </c>
      <c r="W56" s="53">
        <f>V56/U56*100</f>
        <v>35.024402352941181</v>
      </c>
      <c r="X56" s="67">
        <f>V56-U56</f>
        <v>-552.29258000000004</v>
      </c>
      <c r="Y56" s="53">
        <v>2950</v>
      </c>
      <c r="Z56" s="53">
        <v>1850.6519900000001</v>
      </c>
      <c r="AA56" s="53">
        <f t="shared" si="69"/>
        <v>62.733965762711861</v>
      </c>
      <c r="AB56" s="67">
        <f t="shared" si="64"/>
        <v>-1099.3480099999999</v>
      </c>
      <c r="AC56" s="53">
        <v>2500</v>
      </c>
      <c r="AD56" s="53">
        <v>1102.83943</v>
      </c>
      <c r="AE56" s="53">
        <f t="shared" si="70"/>
        <v>44.113577199999995</v>
      </c>
      <c r="AF56" s="67">
        <f>AD56-AC56</f>
        <v>-1397.16057</v>
      </c>
      <c r="AG56" s="51">
        <f t="shared" si="3"/>
        <v>17908</v>
      </c>
      <c r="AH56" s="53">
        <f t="shared" ref="AH56:AH65" si="77">F56+J56+N56+R56+V56+Z56+AD56</f>
        <v>7263.4634300000007</v>
      </c>
      <c r="AI56" s="53">
        <f t="shared" si="71"/>
        <v>40.559880667857946</v>
      </c>
      <c r="AJ56" s="67">
        <f t="shared" si="61"/>
        <v>-10644.53657</v>
      </c>
      <c r="AK56" s="53">
        <v>275</v>
      </c>
      <c r="AL56" s="53"/>
      <c r="AM56" s="53">
        <f>AL56/AK56*100</f>
        <v>0</v>
      </c>
      <c r="AN56" s="53">
        <f>AL56-AK56</f>
        <v>-275</v>
      </c>
      <c r="AO56" s="53">
        <v>75</v>
      </c>
      <c r="AP56" s="53">
        <v>6.4909999999999997</v>
      </c>
      <c r="AQ56" s="53"/>
      <c r="AR56" s="53">
        <f>AP56-AO56</f>
        <v>-68.509</v>
      </c>
      <c r="AS56" s="53">
        <v>250</v>
      </c>
      <c r="AT56" s="53"/>
      <c r="AU56" s="53">
        <f t="shared" si="72"/>
        <v>0</v>
      </c>
      <c r="AV56" s="53">
        <f t="shared" si="73"/>
        <v>-250</v>
      </c>
      <c r="AW56" s="53">
        <v>280</v>
      </c>
      <c r="AX56" s="53"/>
      <c r="AY56" s="53"/>
      <c r="AZ56" s="53">
        <f>AX56-AW56</f>
        <v>-280</v>
      </c>
      <c r="BA56" s="51">
        <f t="shared" si="8"/>
        <v>880</v>
      </c>
      <c r="BB56" s="53">
        <f t="shared" ref="BB56:BB65" si="78">AL56+AP56+AT56+AX56</f>
        <v>6.4909999999999997</v>
      </c>
      <c r="BC56" s="53">
        <f>BB56/BA56*100</f>
        <v>0.7376136363636363</v>
      </c>
      <c r="BD56" s="53">
        <f>BB56-BA56</f>
        <v>-873.50900000000001</v>
      </c>
      <c r="BE56" s="53"/>
      <c r="BF56" s="53">
        <v>12.02875</v>
      </c>
      <c r="BG56" s="53"/>
      <c r="BH56" s="53">
        <f>BF56-BE56</f>
        <v>12.02875</v>
      </c>
      <c r="BI56" s="53"/>
      <c r="BJ56" s="53">
        <v>15.596539999999999</v>
      </c>
      <c r="BK56" s="53"/>
      <c r="BL56" s="53">
        <f>BJ56-BI56</f>
        <v>15.596539999999999</v>
      </c>
      <c r="BM56" s="53"/>
      <c r="BN56" s="53"/>
      <c r="BO56" s="53"/>
      <c r="BP56" s="53">
        <f t="shared" si="74"/>
        <v>0</v>
      </c>
      <c r="BQ56" s="53"/>
      <c r="BR56" s="53"/>
      <c r="BS56" s="53"/>
      <c r="BT56" s="67">
        <f t="shared" si="65"/>
        <v>0</v>
      </c>
      <c r="BU56" s="53"/>
      <c r="BV56" s="98"/>
      <c r="BW56" s="55"/>
      <c r="BX56" s="67">
        <f t="shared" si="20"/>
        <v>0</v>
      </c>
      <c r="BY56" s="67"/>
      <c r="BZ56" s="101"/>
      <c r="CA56" s="67"/>
      <c r="CB56" s="67"/>
      <c r="CC56" s="51">
        <f t="shared" si="35"/>
        <v>18788</v>
      </c>
      <c r="CD56" s="53">
        <f>R56+V56+Z56+AD56+BR56+BV56+F56+J56+N56+AL56+BZ56+AP56+AT56+AX56+BF56+BJ56</f>
        <v>7297.5797200000006</v>
      </c>
      <c r="CE56" s="53">
        <f t="shared" si="13"/>
        <v>38.841705982542052</v>
      </c>
      <c r="CF56" s="53">
        <f t="shared" si="14"/>
        <v>-11490.420279999998</v>
      </c>
      <c r="CH56" s="87">
        <f t="shared" si="16"/>
        <v>7297.5797200000006</v>
      </c>
      <c r="CI56" s="82">
        <f t="shared" si="17"/>
        <v>18788</v>
      </c>
      <c r="CK56" s="91">
        <f t="shared" si="15"/>
        <v>7297.5797200000006</v>
      </c>
    </row>
    <row r="57" spans="1:89" x14ac:dyDescent="0.2">
      <c r="A57" s="67"/>
      <c r="B57" s="417" t="s">
        <v>365</v>
      </c>
      <c r="C57" s="418"/>
      <c r="D57" s="419"/>
      <c r="E57" s="53">
        <v>100</v>
      </c>
      <c r="F57" s="53">
        <v>88.147000000000006</v>
      </c>
      <c r="G57" s="53"/>
      <c r="H57" s="53">
        <f>F57-E57</f>
        <v>-11.852999999999994</v>
      </c>
      <c r="I57" s="53">
        <v>200</v>
      </c>
      <c r="J57" s="53">
        <v>288.42732000000001</v>
      </c>
      <c r="K57" s="53">
        <f t="shared" si="76"/>
        <v>144.21366</v>
      </c>
      <c r="L57" s="67">
        <f t="shared" si="66"/>
        <v>88.427320000000009</v>
      </c>
      <c r="M57" s="53">
        <v>450</v>
      </c>
      <c r="N57" s="53">
        <v>263.50200000000001</v>
      </c>
      <c r="O57" s="53">
        <f t="shared" si="67"/>
        <v>58.555999999999997</v>
      </c>
      <c r="P57" s="67">
        <f t="shared" si="23"/>
        <v>-186.49799999999999</v>
      </c>
      <c r="Q57" s="53">
        <v>450</v>
      </c>
      <c r="R57" s="53">
        <v>713.35</v>
      </c>
      <c r="S57" s="53">
        <f t="shared" si="68"/>
        <v>158.52222222222224</v>
      </c>
      <c r="T57" s="67">
        <f>R57-Q57</f>
        <v>263.35000000000002</v>
      </c>
      <c r="U57" s="53">
        <v>100</v>
      </c>
      <c r="V57" s="53">
        <v>129.72718</v>
      </c>
      <c r="W57" s="53">
        <f>V57/U57*100</f>
        <v>129.72718</v>
      </c>
      <c r="X57" s="67">
        <f>V57-U57</f>
        <v>29.727180000000004</v>
      </c>
      <c r="Y57" s="53">
        <v>250</v>
      </c>
      <c r="Z57" s="53">
        <v>289.99400000000003</v>
      </c>
      <c r="AA57" s="53">
        <f t="shared" si="69"/>
        <v>115.99760000000001</v>
      </c>
      <c r="AB57" s="67">
        <f t="shared" si="64"/>
        <v>39.994000000000028</v>
      </c>
      <c r="AC57" s="53">
        <v>200</v>
      </c>
      <c r="AD57" s="53">
        <v>119.36112</v>
      </c>
      <c r="AE57" s="53">
        <f t="shared" si="70"/>
        <v>59.680560000000007</v>
      </c>
      <c r="AF57" s="67">
        <f>AD57-AC57</f>
        <v>-80.63888</v>
      </c>
      <c r="AG57" s="51">
        <f t="shared" si="3"/>
        <v>1750</v>
      </c>
      <c r="AH57" s="53">
        <f t="shared" si="77"/>
        <v>1892.5086200000001</v>
      </c>
      <c r="AI57" s="53">
        <f t="shared" si="71"/>
        <v>108.14334971428572</v>
      </c>
      <c r="AJ57" s="67">
        <f t="shared" si="61"/>
        <v>142.50862000000006</v>
      </c>
      <c r="AK57" s="53"/>
      <c r="AL57" s="53">
        <f>31.95+2.332</f>
        <v>34.281999999999996</v>
      </c>
      <c r="AM57" s="53" t="e">
        <f>AL57/AK57*100</f>
        <v>#DIV/0!</v>
      </c>
      <c r="AN57" s="53">
        <f>AL57-AK57</f>
        <v>34.281999999999996</v>
      </c>
      <c r="AO57" s="53"/>
      <c r="AP57" s="53">
        <v>5.5</v>
      </c>
      <c r="AQ57" s="53" t="e">
        <f>AP57/AO57*100</f>
        <v>#DIV/0!</v>
      </c>
      <c r="AR57" s="53">
        <f>AP57-AO57</f>
        <v>5.5</v>
      </c>
      <c r="AS57" s="53"/>
      <c r="AT57" s="53">
        <v>11.505000000000001</v>
      </c>
      <c r="AU57" s="53" t="e">
        <f t="shared" si="72"/>
        <v>#DIV/0!</v>
      </c>
      <c r="AV57" s="53">
        <f t="shared" si="73"/>
        <v>11.505000000000001</v>
      </c>
      <c r="AW57" s="53"/>
      <c r="AX57" s="53">
        <v>57.415480000000002</v>
      </c>
      <c r="AY57" s="53" t="e">
        <f>AX57/AW57*100</f>
        <v>#DIV/0!</v>
      </c>
      <c r="AZ57" s="53">
        <f>AX57-AW57</f>
        <v>57.415480000000002</v>
      </c>
      <c r="BA57" s="51">
        <f t="shared" si="8"/>
        <v>0</v>
      </c>
      <c r="BB57" s="53">
        <f t="shared" si="78"/>
        <v>108.70248000000001</v>
      </c>
      <c r="BC57" s="53" t="e">
        <f>BB57/BA57*100</f>
        <v>#DIV/0!</v>
      </c>
      <c r="BD57" s="53">
        <f>BB57-BA57</f>
        <v>108.70248000000001</v>
      </c>
      <c r="BE57" s="53"/>
      <c r="BF57" s="53">
        <v>9</v>
      </c>
      <c r="BG57" s="53" t="e">
        <f>BF57/BE57*100</f>
        <v>#DIV/0!</v>
      </c>
      <c r="BH57" s="53">
        <f>BF57-BE57</f>
        <v>9</v>
      </c>
      <c r="BI57" s="53"/>
      <c r="BJ57" s="53">
        <v>128.51187999999999</v>
      </c>
      <c r="BK57" s="53" t="e">
        <f>BJ57/BI57*100</f>
        <v>#DIV/0!</v>
      </c>
      <c r="BL57" s="53">
        <f>BJ57-BI57</f>
        <v>128.51187999999999</v>
      </c>
      <c r="BM57" s="53"/>
      <c r="BN57" s="53">
        <v>8.8775999999999993</v>
      </c>
      <c r="BO57" s="53"/>
      <c r="BP57" s="53">
        <f t="shared" si="74"/>
        <v>8.8775999999999993</v>
      </c>
      <c r="BQ57" s="98">
        <v>7.8</v>
      </c>
      <c r="BR57" s="98">
        <v>1.1499999999999999</v>
      </c>
      <c r="BS57" s="53">
        <f t="shared" si="75"/>
        <v>14.743589743589745</v>
      </c>
      <c r="BT57" s="67">
        <f t="shared" si="65"/>
        <v>-6.65</v>
      </c>
      <c r="BU57" s="53">
        <v>85</v>
      </c>
      <c r="BV57" s="98">
        <v>33.799999999999997</v>
      </c>
      <c r="BW57" s="55">
        <f>BV57/BU57*100</f>
        <v>39.764705882352935</v>
      </c>
      <c r="BX57" s="67">
        <f t="shared" si="20"/>
        <v>-51.2</v>
      </c>
      <c r="BY57" s="101">
        <v>6.5</v>
      </c>
      <c r="BZ57" s="101">
        <v>8.32</v>
      </c>
      <c r="CA57" s="67"/>
      <c r="CB57" s="67"/>
      <c r="CC57" s="51">
        <f t="shared" si="35"/>
        <v>1849.3</v>
      </c>
      <c r="CD57" s="53">
        <f>R57+V57+Z57+AD57+BR57+BV57+F57+J57+N57+AL57+BZ57+AP57+AT57+AX57+BF57+BJ57+BN57</f>
        <v>2190.8705799999998</v>
      </c>
      <c r="CE57" s="53">
        <f t="shared" si="13"/>
        <v>118.47026334288648</v>
      </c>
      <c r="CF57" s="53">
        <f t="shared" si="14"/>
        <v>341.57057999999984</v>
      </c>
      <c r="CH57" s="87">
        <f t="shared" si="16"/>
        <v>2190.8705800000002</v>
      </c>
      <c r="CI57" s="82">
        <f t="shared" si="17"/>
        <v>1849.3000000000002</v>
      </c>
      <c r="CK57" s="91">
        <f t="shared" si="15"/>
        <v>2190.8705800000002</v>
      </c>
    </row>
    <row r="58" spans="1:89" x14ac:dyDescent="0.2">
      <c r="A58" s="67"/>
      <c r="B58" s="417" t="s">
        <v>167</v>
      </c>
      <c r="C58" s="418"/>
      <c r="D58" s="419"/>
      <c r="E58" s="53">
        <v>15</v>
      </c>
      <c r="F58" s="53">
        <v>3.26</v>
      </c>
      <c r="G58" s="53">
        <f>F58/E58*100</f>
        <v>21.733333333333331</v>
      </c>
      <c r="H58" s="53">
        <f t="shared" ref="H58:H65" si="79">F58-E58</f>
        <v>-11.74</v>
      </c>
      <c r="I58" s="53">
        <v>20</v>
      </c>
      <c r="J58" s="53">
        <v>23.530999999999999</v>
      </c>
      <c r="K58" s="53">
        <f t="shared" si="76"/>
        <v>117.655</v>
      </c>
      <c r="L58" s="67">
        <f t="shared" si="66"/>
        <v>3.5309999999999988</v>
      </c>
      <c r="M58" s="53">
        <v>30</v>
      </c>
      <c r="N58" s="53">
        <v>12.411</v>
      </c>
      <c r="O58" s="53">
        <f t="shared" si="67"/>
        <v>41.370000000000005</v>
      </c>
      <c r="P58" s="67">
        <f t="shared" si="23"/>
        <v>-17.588999999999999</v>
      </c>
      <c r="Q58" s="53">
        <v>30</v>
      </c>
      <c r="R58" s="53">
        <v>8.1890000000000001</v>
      </c>
      <c r="S58" s="53">
        <f>R58/Q58*100</f>
        <v>27.29666666666667</v>
      </c>
      <c r="T58" s="67">
        <f t="shared" ref="T58:T65" si="80">R58-Q58</f>
        <v>-21.811</v>
      </c>
      <c r="U58" s="53">
        <v>15</v>
      </c>
      <c r="V58" s="53"/>
      <c r="W58" s="53">
        <f>V58/U58*100</f>
        <v>0</v>
      </c>
      <c r="X58" s="67">
        <f t="shared" ref="X58:X65" si="81">V58-U58</f>
        <v>-15</v>
      </c>
      <c r="Y58" s="53">
        <v>25</v>
      </c>
      <c r="Z58" s="53">
        <v>1.8</v>
      </c>
      <c r="AA58" s="53">
        <f t="shared" si="69"/>
        <v>7.2000000000000011</v>
      </c>
      <c r="AB58" s="67">
        <f t="shared" si="64"/>
        <v>-23.2</v>
      </c>
      <c r="AC58" s="53">
        <v>20</v>
      </c>
      <c r="AD58" s="53"/>
      <c r="AE58" s="53">
        <f t="shared" si="70"/>
        <v>0</v>
      </c>
      <c r="AF58" s="67">
        <f>AD58-AC58</f>
        <v>-20</v>
      </c>
      <c r="AG58" s="51">
        <f t="shared" si="3"/>
        <v>155</v>
      </c>
      <c r="AH58" s="53">
        <f t="shared" si="77"/>
        <v>49.190999999999995</v>
      </c>
      <c r="AI58" s="53">
        <f t="shared" si="71"/>
        <v>31.736129032258059</v>
      </c>
      <c r="AJ58" s="67">
        <f t="shared" si="61"/>
        <v>-105.809</v>
      </c>
      <c r="AK58" s="53"/>
      <c r="AL58" s="53"/>
      <c r="AM58" s="53"/>
      <c r="AN58" s="53">
        <f t="shared" ref="AN58:AN65" si="82">AL58-AK58</f>
        <v>0</v>
      </c>
      <c r="AO58" s="53"/>
      <c r="AP58" s="53"/>
      <c r="AQ58" s="53"/>
      <c r="AR58" s="53">
        <f t="shared" ref="AR58:AR65" si="83">AP58-AO58</f>
        <v>0</v>
      </c>
      <c r="AS58" s="53"/>
      <c r="AT58" s="53"/>
      <c r="AU58" s="53"/>
      <c r="AV58" s="53">
        <f t="shared" ref="AV58:AV65" si="84">AT58-AS58</f>
        <v>0</v>
      </c>
      <c r="AW58" s="53"/>
      <c r="AX58" s="53">
        <v>2.3879999999999999</v>
      </c>
      <c r="AY58" s="53"/>
      <c r="AZ58" s="53">
        <f t="shared" ref="AZ58:AZ65" si="85">AX58-AW58</f>
        <v>2.3879999999999999</v>
      </c>
      <c r="BA58" s="51">
        <f t="shared" si="8"/>
        <v>0</v>
      </c>
      <c r="BB58" s="53">
        <f t="shared" si="78"/>
        <v>2.3879999999999999</v>
      </c>
      <c r="BC58" s="53"/>
      <c r="BD58" s="53">
        <f t="shared" ref="BD58:BD65" si="86">BB58-BA58</f>
        <v>2.3879999999999999</v>
      </c>
      <c r="BE58" s="53"/>
      <c r="BF58" s="53">
        <v>2.5</v>
      </c>
      <c r="BG58" s="53"/>
      <c r="BH58" s="53">
        <f t="shared" ref="BH58:BH65" si="87">BF58-BE58</f>
        <v>2.5</v>
      </c>
      <c r="BI58" s="53"/>
      <c r="BJ58" s="53"/>
      <c r="BK58" s="53"/>
      <c r="BL58" s="53">
        <f t="shared" ref="BL58:BL65" si="88">BJ58-BI58</f>
        <v>0</v>
      </c>
      <c r="BM58" s="53"/>
      <c r="BN58" s="53"/>
      <c r="BO58" s="53"/>
      <c r="BP58" s="53">
        <f t="shared" ref="BP58:BP65" si="89">BN58-BM58</f>
        <v>0</v>
      </c>
      <c r="BQ58" s="53"/>
      <c r="BR58" s="53"/>
      <c r="BS58" s="53"/>
      <c r="BT58" s="67"/>
      <c r="BU58" s="53"/>
      <c r="BV58" s="98"/>
      <c r="BW58" s="55"/>
      <c r="BX58" s="67">
        <f t="shared" si="20"/>
        <v>0</v>
      </c>
      <c r="BY58" s="67"/>
      <c r="BZ58" s="67"/>
      <c r="CA58" s="67"/>
      <c r="CB58" s="67"/>
      <c r="CC58" s="51">
        <f t="shared" si="35"/>
        <v>155</v>
      </c>
      <c r="CD58" s="53">
        <f>R58+V58+Z58+AD58+BR58+BV58+F58+J58+N58+AL58+BZ58+AP58+AT58+AX58+BF58+BJ58+BN58</f>
        <v>54.079000000000001</v>
      </c>
      <c r="CE58" s="53">
        <f t="shared" si="13"/>
        <v>34.88967741935484</v>
      </c>
      <c r="CF58" s="53">
        <f t="shared" si="14"/>
        <v>-100.92099999999999</v>
      </c>
      <c r="CH58" s="87">
        <f t="shared" si="16"/>
        <v>54.078999999999994</v>
      </c>
      <c r="CI58" s="82">
        <f t="shared" si="17"/>
        <v>155</v>
      </c>
      <c r="CK58" s="91">
        <f t="shared" si="15"/>
        <v>54.078999999999994</v>
      </c>
    </row>
    <row r="59" spans="1:89" x14ac:dyDescent="0.2">
      <c r="A59" s="67"/>
      <c r="B59" s="417" t="s">
        <v>168</v>
      </c>
      <c r="C59" s="418"/>
      <c r="D59" s="419"/>
      <c r="E59" s="53">
        <v>20</v>
      </c>
      <c r="F59" s="53"/>
      <c r="G59" s="53">
        <f>F59/E59*100</f>
        <v>0</v>
      </c>
      <c r="H59" s="53">
        <f t="shared" si="79"/>
        <v>-20</v>
      </c>
      <c r="I59" s="53">
        <v>50</v>
      </c>
      <c r="J59" s="53">
        <v>103</v>
      </c>
      <c r="K59" s="53">
        <f t="shared" si="76"/>
        <v>206</v>
      </c>
      <c r="L59" s="67">
        <f t="shared" ref="L59:L65" si="90">J59-I59</f>
        <v>53</v>
      </c>
      <c r="M59" s="53">
        <v>70</v>
      </c>
      <c r="N59" s="53"/>
      <c r="O59" s="53">
        <f t="shared" si="67"/>
        <v>0</v>
      </c>
      <c r="P59" s="67">
        <f t="shared" ref="P59:P65" si="91">N59-M59</f>
        <v>-70</v>
      </c>
      <c r="Q59" s="53">
        <v>70</v>
      </c>
      <c r="R59" s="53">
        <v>108.036</v>
      </c>
      <c r="S59" s="53">
        <f>R59/Q59*100</f>
        <v>154.33714285714285</v>
      </c>
      <c r="T59" s="67">
        <f t="shared" si="80"/>
        <v>38.036000000000001</v>
      </c>
      <c r="U59" s="53">
        <v>20</v>
      </c>
      <c r="V59" s="53"/>
      <c r="W59" s="53"/>
      <c r="X59" s="67">
        <f t="shared" si="81"/>
        <v>-20</v>
      </c>
      <c r="Y59" s="53">
        <v>60</v>
      </c>
      <c r="Z59" s="53">
        <v>17.565950000000001</v>
      </c>
      <c r="AA59" s="53"/>
      <c r="AB59" s="67">
        <f t="shared" ref="AB59:AB65" si="92">Z59-Y59</f>
        <v>-42.434049999999999</v>
      </c>
      <c r="AC59" s="53">
        <v>50</v>
      </c>
      <c r="AD59" s="53">
        <v>56.37</v>
      </c>
      <c r="AE59" s="53">
        <f>AD59/AC59*100</f>
        <v>112.74</v>
      </c>
      <c r="AF59" s="67">
        <f t="shared" ref="AF59:AF65" si="93">AD59-AC59</f>
        <v>6.3699999999999974</v>
      </c>
      <c r="AG59" s="51">
        <f t="shared" si="3"/>
        <v>340</v>
      </c>
      <c r="AH59" s="53">
        <f t="shared" si="77"/>
        <v>284.97194999999999</v>
      </c>
      <c r="AI59" s="53">
        <f t="shared" ref="AI59:AI66" si="94">AH59/AG59*100</f>
        <v>83.815279411764692</v>
      </c>
      <c r="AJ59" s="67">
        <f t="shared" si="61"/>
        <v>-55.028050000000007</v>
      </c>
      <c r="AK59" s="53"/>
      <c r="AL59" s="53">
        <v>21.9</v>
      </c>
      <c r="AM59" s="53"/>
      <c r="AN59" s="53">
        <f t="shared" si="82"/>
        <v>21.9</v>
      </c>
      <c r="AO59" s="53"/>
      <c r="AP59" s="53"/>
      <c r="AQ59" s="53"/>
      <c r="AR59" s="53">
        <f t="shared" si="83"/>
        <v>0</v>
      </c>
      <c r="AS59" s="53"/>
      <c r="AT59" s="53"/>
      <c r="AU59" s="53"/>
      <c r="AV59" s="53">
        <f t="shared" si="84"/>
        <v>0</v>
      </c>
      <c r="AW59" s="53"/>
      <c r="AX59" s="53">
        <v>14.67</v>
      </c>
      <c r="AY59" s="53" t="e">
        <f>AX59/AW59*100</f>
        <v>#DIV/0!</v>
      </c>
      <c r="AZ59" s="53">
        <f t="shared" si="85"/>
        <v>14.67</v>
      </c>
      <c r="BA59" s="51">
        <f t="shared" si="8"/>
        <v>0</v>
      </c>
      <c r="BB59" s="53">
        <f t="shared" si="78"/>
        <v>36.57</v>
      </c>
      <c r="BC59" s="53" t="e">
        <f>BB59/BA59*100</f>
        <v>#DIV/0!</v>
      </c>
      <c r="BD59" s="53">
        <f t="shared" si="86"/>
        <v>36.57</v>
      </c>
      <c r="BE59" s="53"/>
      <c r="BF59" s="53"/>
      <c r="BG59" s="53"/>
      <c r="BH59" s="53">
        <f t="shared" si="87"/>
        <v>0</v>
      </c>
      <c r="BI59" s="53"/>
      <c r="BJ59" s="53">
        <v>177.25811999999999</v>
      </c>
      <c r="BK59" s="53"/>
      <c r="BL59" s="53">
        <f t="shared" si="88"/>
        <v>177.25811999999999</v>
      </c>
      <c r="BM59" s="53"/>
      <c r="BN59" s="53"/>
      <c r="BO59" s="53"/>
      <c r="BP59" s="53">
        <f t="shared" si="89"/>
        <v>0</v>
      </c>
      <c r="BQ59" s="53"/>
      <c r="BR59" s="53"/>
      <c r="BS59" s="53"/>
      <c r="BT59" s="67"/>
      <c r="BU59" s="53">
        <v>50</v>
      </c>
      <c r="BV59" s="98">
        <v>21.195</v>
      </c>
      <c r="BW59" s="55"/>
      <c r="BX59" s="67">
        <f t="shared" si="20"/>
        <v>-28.805</v>
      </c>
      <c r="BY59" s="67"/>
      <c r="BZ59" s="67"/>
      <c r="CA59" s="67"/>
      <c r="CB59" s="67"/>
      <c r="CC59" s="51">
        <f t="shared" si="35"/>
        <v>390</v>
      </c>
      <c r="CD59" s="53">
        <f>R59+V59+Z59+AD59+BR59+BV59+F59+J59+N59+AL59+BZ59+AP59+AT59+AX59+BF59+BJ59+BN59</f>
        <v>519.99506999999994</v>
      </c>
      <c r="CE59" s="53">
        <f t="shared" si="13"/>
        <v>133.33206923076921</v>
      </c>
      <c r="CF59" s="53">
        <f t="shared" si="14"/>
        <v>129.99506999999994</v>
      </c>
      <c r="CH59" s="87">
        <f t="shared" si="16"/>
        <v>519.99507000000006</v>
      </c>
      <c r="CI59" s="82">
        <f t="shared" si="17"/>
        <v>390</v>
      </c>
      <c r="CK59" s="91">
        <f t="shared" si="15"/>
        <v>519.99507000000006</v>
      </c>
    </row>
    <row r="60" spans="1:89" x14ac:dyDescent="0.2">
      <c r="A60" s="67"/>
      <c r="B60" s="417" t="s">
        <v>169</v>
      </c>
      <c r="C60" s="418"/>
      <c r="D60" s="419"/>
      <c r="E60" s="53">
        <v>40</v>
      </c>
      <c r="F60" s="53"/>
      <c r="G60" s="53"/>
      <c r="H60" s="53">
        <f t="shared" si="79"/>
        <v>-40</v>
      </c>
      <c r="I60" s="53">
        <v>100</v>
      </c>
      <c r="J60" s="53">
        <v>16.867999999999999</v>
      </c>
      <c r="K60" s="53">
        <f t="shared" si="76"/>
        <v>16.867999999999999</v>
      </c>
      <c r="L60" s="67">
        <f t="shared" si="90"/>
        <v>-83.132000000000005</v>
      </c>
      <c r="M60" s="53">
        <v>120</v>
      </c>
      <c r="N60" s="53"/>
      <c r="O60" s="53"/>
      <c r="P60" s="67">
        <f t="shared" si="91"/>
        <v>-120</v>
      </c>
      <c r="Q60" s="53">
        <v>120</v>
      </c>
      <c r="R60" s="53">
        <v>47.598999999999997</v>
      </c>
      <c r="S60" s="53"/>
      <c r="T60" s="67">
        <f t="shared" si="80"/>
        <v>-72.40100000000001</v>
      </c>
      <c r="U60" s="53">
        <v>40</v>
      </c>
      <c r="V60" s="53">
        <v>44.116</v>
      </c>
      <c r="W60" s="53"/>
      <c r="X60" s="67">
        <f t="shared" si="81"/>
        <v>4.1159999999999997</v>
      </c>
      <c r="Y60" s="53">
        <v>100</v>
      </c>
      <c r="Z60" s="53">
        <v>48.197000000000003</v>
      </c>
      <c r="AA60" s="53"/>
      <c r="AB60" s="67">
        <f t="shared" si="92"/>
        <v>-51.802999999999997</v>
      </c>
      <c r="AC60" s="53">
        <v>100</v>
      </c>
      <c r="AD60" s="53">
        <v>173.51937000000001</v>
      </c>
      <c r="AE60" s="53">
        <f>AD60/AC60*100</f>
        <v>173.51937000000001</v>
      </c>
      <c r="AF60" s="67">
        <f t="shared" si="93"/>
        <v>73.519370000000009</v>
      </c>
      <c r="AG60" s="51">
        <f t="shared" si="3"/>
        <v>620</v>
      </c>
      <c r="AH60" s="53">
        <f t="shared" si="77"/>
        <v>330.29937000000001</v>
      </c>
      <c r="AI60" s="53"/>
      <c r="AJ60" s="67">
        <f t="shared" si="61"/>
        <v>-289.70062999999999</v>
      </c>
      <c r="AK60" s="53">
        <v>100</v>
      </c>
      <c r="AL60" s="53">
        <v>25.933</v>
      </c>
      <c r="AM60" s="53"/>
      <c r="AN60" s="53">
        <f t="shared" si="82"/>
        <v>-74.067000000000007</v>
      </c>
      <c r="AO60" s="53">
        <v>70</v>
      </c>
      <c r="AP60" s="53">
        <v>28.8</v>
      </c>
      <c r="AQ60" s="53"/>
      <c r="AR60" s="53">
        <f t="shared" si="83"/>
        <v>-41.2</v>
      </c>
      <c r="AS60" s="53">
        <v>150</v>
      </c>
      <c r="AT60" s="53">
        <v>35.025660000000002</v>
      </c>
      <c r="AU60" s="53"/>
      <c r="AV60" s="53">
        <f t="shared" si="84"/>
        <v>-114.97434</v>
      </c>
      <c r="AW60" s="53">
        <v>100</v>
      </c>
      <c r="AX60" s="53"/>
      <c r="AY60" s="53"/>
      <c r="AZ60" s="53">
        <f t="shared" si="85"/>
        <v>-100</v>
      </c>
      <c r="BA60" s="51">
        <f t="shared" si="8"/>
        <v>420</v>
      </c>
      <c r="BB60" s="53">
        <f t="shared" si="78"/>
        <v>89.758660000000006</v>
      </c>
      <c r="BC60" s="53"/>
      <c r="BD60" s="53">
        <f t="shared" si="86"/>
        <v>-330.24133999999998</v>
      </c>
      <c r="BE60" s="53"/>
      <c r="BF60" s="53"/>
      <c r="BG60" s="53"/>
      <c r="BH60" s="53">
        <f t="shared" si="87"/>
        <v>0</v>
      </c>
      <c r="BI60" s="53"/>
      <c r="BJ60" s="53"/>
      <c r="BK60" s="53"/>
      <c r="BL60" s="53">
        <f t="shared" si="88"/>
        <v>0</v>
      </c>
      <c r="BM60" s="53"/>
      <c r="BN60" s="53"/>
      <c r="BO60" s="53"/>
      <c r="BP60" s="53">
        <f t="shared" si="89"/>
        <v>0</v>
      </c>
      <c r="BQ60" s="53">
        <v>10</v>
      </c>
      <c r="BR60" s="53">
        <v>6.3</v>
      </c>
      <c r="BS60" s="53"/>
      <c r="BT60" s="67"/>
      <c r="BU60" s="53">
        <v>130</v>
      </c>
      <c r="BV60" s="98">
        <v>39.83</v>
      </c>
      <c r="BW60" s="55"/>
      <c r="BX60" s="67"/>
      <c r="BY60" s="67"/>
      <c r="BZ60" s="67"/>
      <c r="CA60" s="67"/>
      <c r="CB60" s="67"/>
      <c r="CC60" s="51">
        <f t="shared" si="35"/>
        <v>1180</v>
      </c>
      <c r="CD60" s="53">
        <f t="shared" ref="CD60:CD65" si="95">R60+V60+Z60+AD60+BR60+BV60+F60+J60+N60+AL60+BZ60+AP60+AT60+AX60+BF60</f>
        <v>466.18803000000003</v>
      </c>
      <c r="CE60" s="53">
        <f>CD60/CC60*100</f>
        <v>39.507460169491523</v>
      </c>
      <c r="CF60" s="53">
        <f>CD60-CC60</f>
        <v>-713.81196999999997</v>
      </c>
      <c r="CH60" s="87">
        <f t="shared" si="16"/>
        <v>466.18803000000003</v>
      </c>
      <c r="CI60" s="82">
        <f t="shared" si="17"/>
        <v>1180</v>
      </c>
      <c r="CK60" s="91">
        <f t="shared" si="15"/>
        <v>466.18803000000003</v>
      </c>
    </row>
    <row r="61" spans="1:89" hidden="1" x14ac:dyDescent="0.2">
      <c r="A61" s="67"/>
      <c r="B61" s="417" t="s">
        <v>170</v>
      </c>
      <c r="C61" s="418"/>
      <c r="D61" s="419"/>
      <c r="E61" s="53"/>
      <c r="F61" s="53"/>
      <c r="G61" s="53"/>
      <c r="H61" s="53">
        <f t="shared" si="79"/>
        <v>0</v>
      </c>
      <c r="I61" s="53"/>
      <c r="J61" s="53"/>
      <c r="K61" s="53"/>
      <c r="L61" s="67">
        <f t="shared" si="90"/>
        <v>0</v>
      </c>
      <c r="M61" s="53"/>
      <c r="N61" s="53"/>
      <c r="O61" s="53"/>
      <c r="P61" s="67">
        <f t="shared" si="91"/>
        <v>0</v>
      </c>
      <c r="Q61" s="53"/>
      <c r="R61" s="53"/>
      <c r="S61" s="53"/>
      <c r="T61" s="67">
        <f t="shared" si="80"/>
        <v>0</v>
      </c>
      <c r="U61" s="53"/>
      <c r="V61" s="53"/>
      <c r="W61" s="53"/>
      <c r="X61" s="67">
        <f t="shared" si="81"/>
        <v>0</v>
      </c>
      <c r="Y61" s="53"/>
      <c r="Z61" s="53"/>
      <c r="AA61" s="53"/>
      <c r="AB61" s="67">
        <f t="shared" si="92"/>
        <v>0</v>
      </c>
      <c r="AC61" s="53"/>
      <c r="AD61" s="53"/>
      <c r="AE61" s="53"/>
      <c r="AF61" s="67">
        <f t="shared" si="93"/>
        <v>0</v>
      </c>
      <c r="AG61" s="51">
        <f t="shared" si="3"/>
        <v>0</v>
      </c>
      <c r="AH61" s="53">
        <f t="shared" si="77"/>
        <v>0</v>
      </c>
      <c r="AI61" s="53" t="e">
        <f t="shared" si="94"/>
        <v>#DIV/0!</v>
      </c>
      <c r="AJ61" s="67">
        <f t="shared" si="61"/>
        <v>0</v>
      </c>
      <c r="AK61" s="53"/>
      <c r="AL61" s="53"/>
      <c r="AM61" s="53"/>
      <c r="AN61" s="53">
        <f t="shared" si="82"/>
        <v>0</v>
      </c>
      <c r="AO61" s="53"/>
      <c r="AP61" s="53"/>
      <c r="AQ61" s="53"/>
      <c r="AR61" s="53">
        <f t="shared" si="83"/>
        <v>0</v>
      </c>
      <c r="AS61" s="53"/>
      <c r="AT61" s="53"/>
      <c r="AU61" s="53"/>
      <c r="AV61" s="53">
        <f t="shared" si="84"/>
        <v>0</v>
      </c>
      <c r="AW61" s="53"/>
      <c r="AX61" s="53"/>
      <c r="AY61" s="53"/>
      <c r="AZ61" s="53">
        <f t="shared" si="85"/>
        <v>0</v>
      </c>
      <c r="BA61" s="51">
        <f t="shared" si="8"/>
        <v>0</v>
      </c>
      <c r="BB61" s="53">
        <f t="shared" si="78"/>
        <v>0</v>
      </c>
      <c r="BC61" s="53"/>
      <c r="BD61" s="53">
        <f t="shared" si="86"/>
        <v>0</v>
      </c>
      <c r="BE61" s="53"/>
      <c r="BF61" s="53"/>
      <c r="BG61" s="53"/>
      <c r="BH61" s="53">
        <f t="shared" si="87"/>
        <v>0</v>
      </c>
      <c r="BI61" s="53"/>
      <c r="BJ61" s="53"/>
      <c r="BK61" s="53"/>
      <c r="BL61" s="53">
        <f t="shared" si="88"/>
        <v>0</v>
      </c>
      <c r="BM61" s="53"/>
      <c r="BN61" s="53"/>
      <c r="BO61" s="53"/>
      <c r="BP61" s="53">
        <f t="shared" si="89"/>
        <v>0</v>
      </c>
      <c r="BQ61" s="53"/>
      <c r="BR61" s="53"/>
      <c r="BS61" s="53"/>
      <c r="BT61" s="67"/>
      <c r="BU61" s="53"/>
      <c r="BV61" s="98"/>
      <c r="BW61" s="55"/>
      <c r="BX61" s="67">
        <f t="shared" si="20"/>
        <v>0</v>
      </c>
      <c r="BY61" s="67"/>
      <c r="BZ61" s="67"/>
      <c r="CA61" s="67"/>
      <c r="CB61" s="67"/>
      <c r="CC61" s="51">
        <f t="shared" si="35"/>
        <v>0</v>
      </c>
      <c r="CD61" s="53">
        <f t="shared" si="95"/>
        <v>0</v>
      </c>
      <c r="CE61" s="53" t="e">
        <f>CD61/CC61*100</f>
        <v>#DIV/0!</v>
      </c>
      <c r="CF61" s="53">
        <f>CD61-CC61</f>
        <v>0</v>
      </c>
      <c r="CH61" s="87">
        <f t="shared" si="16"/>
        <v>0</v>
      </c>
      <c r="CI61" s="82">
        <f t="shared" si="17"/>
        <v>0</v>
      </c>
      <c r="CK61" s="91">
        <f t="shared" si="15"/>
        <v>0</v>
      </c>
    </row>
    <row r="62" spans="1:89" x14ac:dyDescent="0.2">
      <c r="A62" s="67"/>
      <c r="B62" s="417" t="s">
        <v>188</v>
      </c>
      <c r="C62" s="418"/>
      <c r="D62" s="419"/>
      <c r="E62" s="53"/>
      <c r="F62" s="53"/>
      <c r="G62" s="53"/>
      <c r="H62" s="53">
        <f t="shared" si="79"/>
        <v>0</v>
      </c>
      <c r="I62" s="53"/>
      <c r="J62" s="53"/>
      <c r="K62" s="53"/>
      <c r="L62" s="67">
        <f t="shared" si="90"/>
        <v>0</v>
      </c>
      <c r="M62" s="53"/>
      <c r="N62" s="53"/>
      <c r="O62" s="53"/>
      <c r="P62" s="67">
        <f t="shared" si="91"/>
        <v>0</v>
      </c>
      <c r="Q62" s="53"/>
      <c r="R62" s="53"/>
      <c r="S62" s="53"/>
      <c r="T62" s="67">
        <f t="shared" si="80"/>
        <v>0</v>
      </c>
      <c r="U62" s="53"/>
      <c r="V62" s="53"/>
      <c r="W62" s="53"/>
      <c r="X62" s="67">
        <f t="shared" si="81"/>
        <v>0</v>
      </c>
      <c r="Y62" s="53"/>
      <c r="Z62" s="53"/>
      <c r="AA62" s="53"/>
      <c r="AB62" s="67">
        <f t="shared" si="92"/>
        <v>0</v>
      </c>
      <c r="AC62" s="53"/>
      <c r="AD62" s="53"/>
      <c r="AE62" s="53"/>
      <c r="AF62" s="67">
        <f t="shared" si="93"/>
        <v>0</v>
      </c>
      <c r="AG62" s="51">
        <f t="shared" si="3"/>
        <v>0</v>
      </c>
      <c r="AH62" s="53">
        <f t="shared" si="77"/>
        <v>0</v>
      </c>
      <c r="AI62" s="53" t="e">
        <f t="shared" si="94"/>
        <v>#DIV/0!</v>
      </c>
      <c r="AJ62" s="67">
        <f t="shared" si="61"/>
        <v>0</v>
      </c>
      <c r="AK62" s="53"/>
      <c r="AL62" s="53"/>
      <c r="AM62" s="53"/>
      <c r="AN62" s="53">
        <f t="shared" si="82"/>
        <v>0</v>
      </c>
      <c r="AO62" s="53"/>
      <c r="AP62" s="53"/>
      <c r="AQ62" s="53"/>
      <c r="AR62" s="53">
        <f t="shared" si="83"/>
        <v>0</v>
      </c>
      <c r="AS62" s="53"/>
      <c r="AT62" s="53"/>
      <c r="AU62" s="53"/>
      <c r="AV62" s="53">
        <f t="shared" si="84"/>
        <v>0</v>
      </c>
      <c r="AW62" s="53"/>
      <c r="AX62" s="53"/>
      <c r="AY62" s="53"/>
      <c r="AZ62" s="53">
        <f t="shared" si="85"/>
        <v>0</v>
      </c>
      <c r="BA62" s="51">
        <f t="shared" si="8"/>
        <v>0</v>
      </c>
      <c r="BB62" s="53">
        <f t="shared" si="78"/>
        <v>0</v>
      </c>
      <c r="BC62" s="53"/>
      <c r="BD62" s="53">
        <f t="shared" si="86"/>
        <v>0</v>
      </c>
      <c r="BE62" s="53"/>
      <c r="BF62" s="53"/>
      <c r="BG62" s="53"/>
      <c r="BH62" s="53">
        <f t="shared" si="87"/>
        <v>0</v>
      </c>
      <c r="BI62" s="53"/>
      <c r="BJ62" s="53"/>
      <c r="BK62" s="53"/>
      <c r="BL62" s="53">
        <f t="shared" si="88"/>
        <v>0</v>
      </c>
      <c r="BM62" s="53"/>
      <c r="BN62" s="53"/>
      <c r="BO62" s="53"/>
      <c r="BP62" s="53">
        <f t="shared" si="89"/>
        <v>0</v>
      </c>
      <c r="BQ62" s="53"/>
      <c r="BR62" s="53"/>
      <c r="BS62" s="53"/>
      <c r="BT62" s="67"/>
      <c r="BU62" s="53"/>
      <c r="BV62" s="98">
        <v>8.4</v>
      </c>
      <c r="BW62" s="55" t="e">
        <f>BV62/BU62*100</f>
        <v>#DIV/0!</v>
      </c>
      <c r="BX62" s="67"/>
      <c r="BY62" s="67"/>
      <c r="BZ62" s="67">
        <v>1.66</v>
      </c>
      <c r="CA62" s="67"/>
      <c r="CB62" s="67"/>
      <c r="CC62" s="51">
        <f t="shared" si="35"/>
        <v>0</v>
      </c>
      <c r="CD62" s="53">
        <f t="shared" si="95"/>
        <v>10.06</v>
      </c>
      <c r="CE62" s="53" t="e">
        <f>CD62/CC62*100</f>
        <v>#DIV/0!</v>
      </c>
      <c r="CF62" s="53">
        <f>CD62-CC62</f>
        <v>10.06</v>
      </c>
      <c r="CH62" s="87">
        <f t="shared" si="16"/>
        <v>10.06</v>
      </c>
      <c r="CI62" s="82">
        <f t="shared" si="17"/>
        <v>0</v>
      </c>
      <c r="CK62" s="91">
        <f t="shared" si="15"/>
        <v>10.06</v>
      </c>
    </row>
    <row r="63" spans="1:89" x14ac:dyDescent="0.2">
      <c r="A63" s="67"/>
      <c r="B63" s="417" t="s">
        <v>104</v>
      </c>
      <c r="C63" s="418"/>
      <c r="D63" s="419"/>
      <c r="E63" s="53"/>
      <c r="F63" s="53"/>
      <c r="G63" s="53"/>
      <c r="H63" s="53">
        <f t="shared" si="79"/>
        <v>0</v>
      </c>
      <c r="I63" s="53"/>
      <c r="J63" s="53"/>
      <c r="K63" s="53"/>
      <c r="L63" s="67">
        <f t="shared" si="90"/>
        <v>0</v>
      </c>
      <c r="M63" s="53"/>
      <c r="N63" s="53"/>
      <c r="O63" s="53"/>
      <c r="P63" s="67">
        <f t="shared" si="91"/>
        <v>0</v>
      </c>
      <c r="Q63" s="53"/>
      <c r="R63" s="53"/>
      <c r="S63" s="53"/>
      <c r="T63" s="67">
        <f t="shared" si="80"/>
        <v>0</v>
      </c>
      <c r="U63" s="53"/>
      <c r="V63" s="53"/>
      <c r="W63" s="53"/>
      <c r="X63" s="67">
        <f t="shared" si="81"/>
        <v>0</v>
      </c>
      <c r="Y63" s="53"/>
      <c r="Z63" s="53"/>
      <c r="AA63" s="53"/>
      <c r="AB63" s="67">
        <f t="shared" si="92"/>
        <v>0</v>
      </c>
      <c r="AC63" s="53"/>
      <c r="AD63" s="53"/>
      <c r="AE63" s="53"/>
      <c r="AF63" s="67">
        <f t="shared" si="93"/>
        <v>0</v>
      </c>
      <c r="AG63" s="51">
        <f t="shared" si="3"/>
        <v>0</v>
      </c>
      <c r="AH63" s="53">
        <f t="shared" si="77"/>
        <v>0</v>
      </c>
      <c r="AI63" s="53"/>
      <c r="AJ63" s="67">
        <f t="shared" si="61"/>
        <v>0</v>
      </c>
      <c r="AK63" s="53"/>
      <c r="AL63" s="53"/>
      <c r="AM63" s="53"/>
      <c r="AN63" s="53">
        <f t="shared" si="82"/>
        <v>0</v>
      </c>
      <c r="AO63" s="53"/>
      <c r="AP63" s="53"/>
      <c r="AQ63" s="53"/>
      <c r="AR63" s="53">
        <f t="shared" si="83"/>
        <v>0</v>
      </c>
      <c r="AS63" s="53"/>
      <c r="AT63" s="53"/>
      <c r="AU63" s="53"/>
      <c r="AV63" s="53">
        <f t="shared" si="84"/>
        <v>0</v>
      </c>
      <c r="AW63" s="53"/>
      <c r="AX63" s="53"/>
      <c r="AY63" s="53"/>
      <c r="AZ63" s="53">
        <f t="shared" si="85"/>
        <v>0</v>
      </c>
      <c r="BA63" s="51">
        <f t="shared" si="8"/>
        <v>0</v>
      </c>
      <c r="BB63" s="53">
        <f t="shared" si="78"/>
        <v>0</v>
      </c>
      <c r="BC63" s="53"/>
      <c r="BD63" s="53">
        <f t="shared" si="86"/>
        <v>0</v>
      </c>
      <c r="BE63" s="53"/>
      <c r="BF63" s="53"/>
      <c r="BG63" s="53"/>
      <c r="BH63" s="53">
        <f t="shared" si="87"/>
        <v>0</v>
      </c>
      <c r="BI63" s="53"/>
      <c r="BJ63" s="53"/>
      <c r="BK63" s="53"/>
      <c r="BL63" s="53">
        <f t="shared" si="88"/>
        <v>0</v>
      </c>
      <c r="BM63" s="53"/>
      <c r="BN63" s="53"/>
      <c r="BO63" s="53"/>
      <c r="BP63" s="53">
        <f t="shared" si="89"/>
        <v>0</v>
      </c>
      <c r="BQ63" s="53"/>
      <c r="BR63" s="53"/>
      <c r="BS63" s="53"/>
      <c r="BT63" s="67"/>
      <c r="BU63" s="53">
        <v>35</v>
      </c>
      <c r="BV63" s="98">
        <v>26.565000000000001</v>
      </c>
      <c r="BW63" s="55">
        <f>BV63/BU63*100</f>
        <v>75.900000000000006</v>
      </c>
      <c r="BX63" s="67">
        <f t="shared" si="20"/>
        <v>-8.4349999999999987</v>
      </c>
      <c r="BY63" s="67"/>
      <c r="BZ63" s="67"/>
      <c r="CA63" s="67"/>
      <c r="CB63" s="67"/>
      <c r="CC63" s="51">
        <f t="shared" si="35"/>
        <v>35</v>
      </c>
      <c r="CD63" s="53">
        <f t="shared" si="95"/>
        <v>26.565000000000001</v>
      </c>
      <c r="CE63" s="53">
        <f t="shared" si="13"/>
        <v>75.900000000000006</v>
      </c>
      <c r="CF63" s="53">
        <f t="shared" si="14"/>
        <v>-8.4349999999999987</v>
      </c>
      <c r="CH63" s="87">
        <f t="shared" si="16"/>
        <v>26.565000000000001</v>
      </c>
      <c r="CI63" s="82">
        <f t="shared" si="17"/>
        <v>35</v>
      </c>
      <c r="CK63" s="91">
        <f t="shared" si="15"/>
        <v>26.565000000000001</v>
      </c>
    </row>
    <row r="64" spans="1:89" hidden="1" x14ac:dyDescent="0.2">
      <c r="A64" s="67"/>
      <c r="B64" s="417" t="s">
        <v>171</v>
      </c>
      <c r="C64" s="418"/>
      <c r="D64" s="419"/>
      <c r="E64" s="53"/>
      <c r="F64" s="53"/>
      <c r="G64" s="53"/>
      <c r="H64" s="53">
        <f t="shared" si="79"/>
        <v>0</v>
      </c>
      <c r="I64" s="53"/>
      <c r="J64" s="53"/>
      <c r="K64" s="53"/>
      <c r="L64" s="67">
        <f t="shared" si="90"/>
        <v>0</v>
      </c>
      <c r="M64" s="53"/>
      <c r="N64" s="53"/>
      <c r="O64" s="53"/>
      <c r="P64" s="67">
        <f t="shared" si="91"/>
        <v>0</v>
      </c>
      <c r="Q64" s="53"/>
      <c r="R64" s="53"/>
      <c r="S64" s="53"/>
      <c r="T64" s="67">
        <f t="shared" si="80"/>
        <v>0</v>
      </c>
      <c r="U64" s="53"/>
      <c r="V64" s="53"/>
      <c r="W64" s="53"/>
      <c r="X64" s="67">
        <f t="shared" si="81"/>
        <v>0</v>
      </c>
      <c r="Y64" s="53"/>
      <c r="Z64" s="53"/>
      <c r="AA64" s="53" t="e">
        <f>Z64/Y64*100</f>
        <v>#DIV/0!</v>
      </c>
      <c r="AB64" s="67">
        <f t="shared" si="92"/>
        <v>0</v>
      </c>
      <c r="AC64" s="53"/>
      <c r="AD64" s="53"/>
      <c r="AE64" s="53"/>
      <c r="AF64" s="67">
        <f t="shared" si="93"/>
        <v>0</v>
      </c>
      <c r="AG64" s="51">
        <f t="shared" si="3"/>
        <v>0</v>
      </c>
      <c r="AH64" s="53">
        <f t="shared" si="77"/>
        <v>0</v>
      </c>
      <c r="AI64" s="53" t="e">
        <f t="shared" si="94"/>
        <v>#DIV/0!</v>
      </c>
      <c r="AJ64" s="67">
        <f t="shared" si="61"/>
        <v>0</v>
      </c>
      <c r="AK64" s="53"/>
      <c r="AL64" s="53"/>
      <c r="AM64" s="53"/>
      <c r="AN64" s="53">
        <f t="shared" si="82"/>
        <v>0</v>
      </c>
      <c r="AO64" s="53"/>
      <c r="AP64" s="53"/>
      <c r="AQ64" s="53"/>
      <c r="AR64" s="53">
        <f t="shared" si="83"/>
        <v>0</v>
      </c>
      <c r="AS64" s="53"/>
      <c r="AT64" s="53"/>
      <c r="AU64" s="53"/>
      <c r="AV64" s="53">
        <f t="shared" si="84"/>
        <v>0</v>
      </c>
      <c r="AW64" s="53"/>
      <c r="AX64" s="53"/>
      <c r="AY64" s="53"/>
      <c r="AZ64" s="53">
        <f t="shared" si="85"/>
        <v>0</v>
      </c>
      <c r="BA64" s="51">
        <f t="shared" si="8"/>
        <v>0</v>
      </c>
      <c r="BB64" s="53">
        <f t="shared" si="78"/>
        <v>0</v>
      </c>
      <c r="BC64" s="53"/>
      <c r="BD64" s="53">
        <f t="shared" si="86"/>
        <v>0</v>
      </c>
      <c r="BE64" s="53"/>
      <c r="BF64" s="53"/>
      <c r="BG64" s="53"/>
      <c r="BH64" s="53">
        <f t="shared" si="87"/>
        <v>0</v>
      </c>
      <c r="BI64" s="53"/>
      <c r="BJ64" s="53"/>
      <c r="BK64" s="53"/>
      <c r="BL64" s="53">
        <f t="shared" si="88"/>
        <v>0</v>
      </c>
      <c r="BM64" s="53"/>
      <c r="BN64" s="53"/>
      <c r="BO64" s="53"/>
      <c r="BP64" s="53">
        <f t="shared" si="89"/>
        <v>0</v>
      </c>
      <c r="BQ64" s="53"/>
      <c r="BR64" s="53"/>
      <c r="BS64" s="53"/>
      <c r="BT64" s="67"/>
      <c r="BU64" s="53"/>
      <c r="BV64" s="98"/>
      <c r="BW64" s="55" t="e">
        <f>BV64/BU64*100</f>
        <v>#DIV/0!</v>
      </c>
      <c r="BX64" s="67">
        <f t="shared" si="20"/>
        <v>0</v>
      </c>
      <c r="BY64" s="67"/>
      <c r="BZ64" s="67"/>
      <c r="CA64" s="67"/>
      <c r="CB64" s="67"/>
      <c r="CC64" s="51">
        <f t="shared" si="35"/>
        <v>0</v>
      </c>
      <c r="CD64" s="53">
        <f t="shared" si="95"/>
        <v>0</v>
      </c>
      <c r="CE64" s="53" t="e">
        <f t="shared" si="13"/>
        <v>#DIV/0!</v>
      </c>
      <c r="CF64" s="53">
        <f t="shared" si="14"/>
        <v>0</v>
      </c>
      <c r="CH64" s="87">
        <f t="shared" si="16"/>
        <v>0</v>
      </c>
      <c r="CI64" s="82">
        <f t="shared" si="17"/>
        <v>0</v>
      </c>
      <c r="CK64" s="91">
        <f t="shared" si="15"/>
        <v>0</v>
      </c>
    </row>
    <row r="65" spans="1:175" x14ac:dyDescent="0.2">
      <c r="A65" s="67"/>
      <c r="B65" s="417" t="s">
        <v>172</v>
      </c>
      <c r="C65" s="418"/>
      <c r="D65" s="419"/>
      <c r="E65" s="53"/>
      <c r="F65" s="53"/>
      <c r="G65" s="53"/>
      <c r="H65" s="53">
        <f t="shared" si="79"/>
        <v>0</v>
      </c>
      <c r="I65" s="53"/>
      <c r="J65" s="53"/>
      <c r="K65" s="53"/>
      <c r="L65" s="67">
        <f t="shared" si="90"/>
        <v>0</v>
      </c>
      <c r="M65" s="53"/>
      <c r="N65" s="53"/>
      <c r="O65" s="53"/>
      <c r="P65" s="67">
        <f t="shared" si="91"/>
        <v>0</v>
      </c>
      <c r="Q65" s="53"/>
      <c r="R65" s="53"/>
      <c r="S65" s="53"/>
      <c r="T65" s="67">
        <f t="shared" si="80"/>
        <v>0</v>
      </c>
      <c r="U65" s="53"/>
      <c r="V65" s="53"/>
      <c r="W65" s="53"/>
      <c r="X65" s="67">
        <f t="shared" si="81"/>
        <v>0</v>
      </c>
      <c r="Y65" s="53"/>
      <c r="Z65" s="53"/>
      <c r="AA65" s="53"/>
      <c r="AB65" s="67">
        <f t="shared" si="92"/>
        <v>0</v>
      </c>
      <c r="AC65" s="53"/>
      <c r="AD65" s="53"/>
      <c r="AE65" s="53"/>
      <c r="AF65" s="67">
        <f t="shared" si="93"/>
        <v>0</v>
      </c>
      <c r="AG65" s="51">
        <f t="shared" si="3"/>
        <v>0</v>
      </c>
      <c r="AH65" s="53">
        <f t="shared" si="77"/>
        <v>0</v>
      </c>
      <c r="AI65" s="53" t="e">
        <f t="shared" si="94"/>
        <v>#DIV/0!</v>
      </c>
      <c r="AJ65" s="67">
        <f t="shared" si="61"/>
        <v>0</v>
      </c>
      <c r="AK65" s="53"/>
      <c r="AL65" s="53"/>
      <c r="AM65" s="53"/>
      <c r="AN65" s="53">
        <f t="shared" si="82"/>
        <v>0</v>
      </c>
      <c r="AO65" s="53"/>
      <c r="AP65" s="53"/>
      <c r="AQ65" s="53"/>
      <c r="AR65" s="53">
        <f t="shared" si="83"/>
        <v>0</v>
      </c>
      <c r="AS65" s="53"/>
      <c r="AT65" s="53"/>
      <c r="AU65" s="53"/>
      <c r="AV65" s="53">
        <f t="shared" si="84"/>
        <v>0</v>
      </c>
      <c r="AW65" s="53"/>
      <c r="AX65" s="53"/>
      <c r="AY65" s="53"/>
      <c r="AZ65" s="53">
        <f t="shared" si="85"/>
        <v>0</v>
      </c>
      <c r="BA65" s="51">
        <f t="shared" si="8"/>
        <v>0</v>
      </c>
      <c r="BB65" s="53">
        <f t="shared" si="78"/>
        <v>0</v>
      </c>
      <c r="BC65" s="53"/>
      <c r="BD65" s="53">
        <f t="shared" si="86"/>
        <v>0</v>
      </c>
      <c r="BE65" s="53"/>
      <c r="BF65" s="53"/>
      <c r="BG65" s="53"/>
      <c r="BH65" s="53">
        <f t="shared" si="87"/>
        <v>0</v>
      </c>
      <c r="BI65" s="53"/>
      <c r="BJ65" s="53"/>
      <c r="BK65" s="53"/>
      <c r="BL65" s="53">
        <f t="shared" si="88"/>
        <v>0</v>
      </c>
      <c r="BM65" s="53"/>
      <c r="BN65" s="53"/>
      <c r="BO65" s="53"/>
      <c r="BP65" s="53">
        <f t="shared" si="89"/>
        <v>0</v>
      </c>
      <c r="BQ65" s="53"/>
      <c r="BR65" s="53"/>
      <c r="BS65" s="53"/>
      <c r="BT65" s="67">
        <f>BR65-BQ65</f>
        <v>0</v>
      </c>
      <c r="BU65" s="53">
        <v>160</v>
      </c>
      <c r="BV65" s="98">
        <v>110</v>
      </c>
      <c r="BW65" s="55">
        <f>BV65/BU65*100</f>
        <v>68.75</v>
      </c>
      <c r="BX65" s="67">
        <f t="shared" si="20"/>
        <v>-50</v>
      </c>
      <c r="BY65" s="67"/>
      <c r="BZ65" s="67"/>
      <c r="CA65" s="67"/>
      <c r="CB65" s="67"/>
      <c r="CC65" s="51">
        <f t="shared" si="35"/>
        <v>160</v>
      </c>
      <c r="CD65" s="53">
        <f t="shared" si="95"/>
        <v>110</v>
      </c>
      <c r="CE65" s="53">
        <f t="shared" si="13"/>
        <v>68.75</v>
      </c>
      <c r="CF65" s="53">
        <f t="shared" si="14"/>
        <v>-50</v>
      </c>
      <c r="CH65" s="87">
        <f t="shared" si="16"/>
        <v>110</v>
      </c>
      <c r="CI65" s="82">
        <f t="shared" si="17"/>
        <v>160</v>
      </c>
      <c r="CK65" s="91">
        <f t="shared" si="15"/>
        <v>110</v>
      </c>
    </row>
    <row r="66" spans="1:175" s="82" customFormat="1" x14ac:dyDescent="0.2">
      <c r="A66" s="59"/>
      <c r="B66" s="420" t="s">
        <v>173</v>
      </c>
      <c r="C66" s="421"/>
      <c r="D66" s="422"/>
      <c r="E66" s="58">
        <f>E5+E51</f>
        <v>1173</v>
      </c>
      <c r="F66" s="43">
        <f>F5+F51</f>
        <v>514.83194000000003</v>
      </c>
      <c r="G66" s="58">
        <f>F66/E66*100</f>
        <v>43.890190963341865</v>
      </c>
      <c r="H66" s="58">
        <f>F66-E66</f>
        <v>-658.16805999999997</v>
      </c>
      <c r="I66" s="58">
        <f>I5+I51</f>
        <v>3060</v>
      </c>
      <c r="J66" s="43">
        <f>J5+J51</f>
        <v>1417.2341999999999</v>
      </c>
      <c r="K66" s="58">
        <f>J66/I66*100</f>
        <v>46.314843137254897</v>
      </c>
      <c r="L66" s="59">
        <f>J66-I66</f>
        <v>-1642.7658000000001</v>
      </c>
      <c r="M66" s="58">
        <f>M5+M51</f>
        <v>5145</v>
      </c>
      <c r="N66" s="43">
        <f>N5+N51</f>
        <v>2457.7401899999995</v>
      </c>
      <c r="O66" s="59">
        <f>N66/M66*100</f>
        <v>47.769488629737602</v>
      </c>
      <c r="P66" s="59">
        <f t="shared" si="23"/>
        <v>-2687.2598100000005</v>
      </c>
      <c r="Q66" s="58">
        <f>Q5+Q51</f>
        <v>5005</v>
      </c>
      <c r="R66" s="43">
        <f>R5+R51</f>
        <v>2413.58583</v>
      </c>
      <c r="S66" s="58">
        <f>R66/Q66*100</f>
        <v>48.223493106893109</v>
      </c>
      <c r="T66" s="59">
        <f>R66-Q66</f>
        <v>-2591.41417</v>
      </c>
      <c r="U66" s="58">
        <f>U5+U51</f>
        <v>1226</v>
      </c>
      <c r="V66" s="43">
        <f>V5+V51</f>
        <v>639.13887999999997</v>
      </c>
      <c r="W66" s="58">
        <f>V66/U66*100</f>
        <v>52.132045676998359</v>
      </c>
      <c r="X66" s="59">
        <f>V66-U66</f>
        <v>-586.86112000000003</v>
      </c>
      <c r="Y66" s="58">
        <f>Y5+Y51</f>
        <v>3596</v>
      </c>
      <c r="Z66" s="43">
        <f>Z5+Z51</f>
        <v>2387.8253000000004</v>
      </c>
      <c r="AA66" s="58">
        <f>Z66/Y66*100</f>
        <v>66.402260845383779</v>
      </c>
      <c r="AB66" s="59">
        <f>Z66-Y66</f>
        <v>-1208.1746999999996</v>
      </c>
      <c r="AC66" s="58">
        <f>AC5+AC51</f>
        <v>3060</v>
      </c>
      <c r="AD66" s="43">
        <f>AD5+AD51</f>
        <v>1619.4000099999998</v>
      </c>
      <c r="AE66" s="58">
        <f>AD66/AC66*100</f>
        <v>52.921568954248364</v>
      </c>
      <c r="AF66" s="59">
        <f>AD66-AC66</f>
        <v>-1440.5999900000002</v>
      </c>
      <c r="AG66" s="58">
        <f>E66+I66+M66+Q66+U66+Y66+AC66</f>
        <v>22265</v>
      </c>
      <c r="AH66" s="58">
        <f>AH5+AH51</f>
        <v>11449.756350000001</v>
      </c>
      <c r="AI66" s="58">
        <f t="shared" si="94"/>
        <v>51.424910622052558</v>
      </c>
      <c r="AJ66" s="59">
        <f t="shared" si="61"/>
        <v>-10815.243649999999</v>
      </c>
      <c r="AK66" s="58">
        <f>AK5+AK51</f>
        <v>390</v>
      </c>
      <c r="AL66" s="43">
        <f>AL5+AL51</f>
        <v>270.59469000000001</v>
      </c>
      <c r="AM66" s="58">
        <f>AL66/AK66*100</f>
        <v>69.383253846153849</v>
      </c>
      <c r="AN66" s="58">
        <f>AL66-AK66</f>
        <v>-119.40530999999999</v>
      </c>
      <c r="AO66" s="58">
        <f>AO5+AO51</f>
        <v>160</v>
      </c>
      <c r="AP66" s="43">
        <f>AP5+AP51</f>
        <v>63.741</v>
      </c>
      <c r="AQ66" s="58">
        <f>AP66/AO66*100</f>
        <v>39.838125000000005</v>
      </c>
      <c r="AR66" s="58">
        <f>AP66-AO66</f>
        <v>-96.259</v>
      </c>
      <c r="AS66" s="58">
        <f>AS5+AS51</f>
        <v>415</v>
      </c>
      <c r="AT66" s="43">
        <f>AT5+AT51</f>
        <v>67.925319999999999</v>
      </c>
      <c r="AU66" s="58">
        <f>AT66/AS66*100</f>
        <v>16.367546987951805</v>
      </c>
      <c r="AV66" s="58">
        <f>AT66-AS66</f>
        <v>-347.07468</v>
      </c>
      <c r="AW66" s="58">
        <f>AW5+AW51</f>
        <v>395</v>
      </c>
      <c r="AX66" s="43">
        <f>AX5+AX51</f>
        <v>115.99643</v>
      </c>
      <c r="AY66" s="58">
        <f>AX66/AW66*100</f>
        <v>29.366184810126583</v>
      </c>
      <c r="AZ66" s="58">
        <f>AX66-AW66</f>
        <v>-279.00356999999997</v>
      </c>
      <c r="BA66" s="58">
        <f>AK66+AO66+AS66+AW66</f>
        <v>1360</v>
      </c>
      <c r="BB66" s="58">
        <f>BB5+BB51</f>
        <v>518.25744000000009</v>
      </c>
      <c r="BC66" s="58">
        <f>BB66/BA66*100</f>
        <v>38.107164705882354</v>
      </c>
      <c r="BD66" s="58">
        <f>BB66-BA66</f>
        <v>-841.74255999999991</v>
      </c>
      <c r="BE66" s="58">
        <f>BE5+BE51</f>
        <v>0</v>
      </c>
      <c r="BF66" s="58">
        <f>BF5+BF51</f>
        <v>29.300000000000004</v>
      </c>
      <c r="BG66" s="58" t="e">
        <f>BF66/BE66*100</f>
        <v>#DIV/0!</v>
      </c>
      <c r="BH66" s="58">
        <f>BF66-BE66</f>
        <v>29.300000000000004</v>
      </c>
      <c r="BI66" s="58">
        <f>BI5+BI51</f>
        <v>0</v>
      </c>
      <c r="BJ66" s="58">
        <f>BJ5+BJ51</f>
        <v>338.31</v>
      </c>
      <c r="BK66" s="58" t="e">
        <f>BJ66/BI66*100</f>
        <v>#DIV/0!</v>
      </c>
      <c r="BL66" s="58">
        <f>BJ66-BI66</f>
        <v>338.31</v>
      </c>
      <c r="BM66" s="58">
        <f>BM5+BM51</f>
        <v>15</v>
      </c>
      <c r="BN66" s="43">
        <f>BN5+BN51</f>
        <v>13.272099999999998</v>
      </c>
      <c r="BO66" s="58">
        <f>BN66/BM66*100</f>
        <v>88.48066666666665</v>
      </c>
      <c r="BP66" s="58">
        <f>BN66-BM66</f>
        <v>-1.7279000000000018</v>
      </c>
      <c r="BQ66" s="43">
        <f>BQ5+BQ51</f>
        <v>64.8</v>
      </c>
      <c r="BR66" s="43">
        <f>BR5+BR51</f>
        <v>8.9499999999999993</v>
      </c>
      <c r="BS66" s="58">
        <f>BR66/BQ66*100</f>
        <v>13.811728395061728</v>
      </c>
      <c r="BT66" s="59">
        <f>BR66-BQ66</f>
        <v>-55.849999999999994</v>
      </c>
      <c r="BU66" s="58">
        <f>BU5+BU51</f>
        <v>1260</v>
      </c>
      <c r="BV66" s="43">
        <f>BV5+BV51</f>
        <v>745.31863999999996</v>
      </c>
      <c r="BW66" s="60">
        <f>BV66/BU66*100</f>
        <v>59.152273015873014</v>
      </c>
      <c r="BX66" s="59">
        <f t="shared" si="20"/>
        <v>-514.68136000000004</v>
      </c>
      <c r="BY66" s="58">
        <f>BY5+BY51</f>
        <v>32</v>
      </c>
      <c r="BZ66" s="43">
        <f>BZ5+BZ51</f>
        <v>21.58</v>
      </c>
      <c r="CA66" s="60">
        <f>BZ66/BY66*100</f>
        <v>67.4375</v>
      </c>
      <c r="CB66" s="59">
        <f>BZ66-BY66</f>
        <v>-10.420000000000002</v>
      </c>
      <c r="CC66" s="58">
        <f>AG66+BA66+BE66+BI66+BM66+BQ66+BU66+BY66</f>
        <v>24996.799999999999</v>
      </c>
      <c r="CD66" s="58">
        <f>CD5+CD51</f>
        <v>13124.744529999998</v>
      </c>
      <c r="CE66" s="58">
        <f t="shared" si="13"/>
        <v>52.50569884945272</v>
      </c>
      <c r="CF66" s="58">
        <f t="shared" si="14"/>
        <v>-11872.055470000001</v>
      </c>
      <c r="CG66" s="78"/>
      <c r="CH66" s="82">
        <f t="shared" si="16"/>
        <v>13124.744529999998</v>
      </c>
      <c r="CI66" s="82">
        <f t="shared" si="17"/>
        <v>24996.800000000003</v>
      </c>
      <c r="CK66" s="82">
        <f>F66+J66+N66+R66+V66+Z66+AD66+AL66+AP66+AT66+AX66+BF66+BJ66+BN66+BR66+BV66+BZ66</f>
        <v>13124.744529999998</v>
      </c>
    </row>
    <row r="67" spans="1:175" x14ac:dyDescent="0.2">
      <c r="S67" s="74"/>
      <c r="BU67" s="97"/>
      <c r="BV67" s="97"/>
      <c r="BX67" s="74"/>
      <c r="BY67" s="161"/>
      <c r="BZ67" s="161"/>
      <c r="CC67" s="74"/>
      <c r="CD67" s="74"/>
      <c r="CE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</row>
    <row r="68" spans="1:175" x14ac:dyDescent="0.2">
      <c r="E68" s="97">
        <f>E66-E67</f>
        <v>1173</v>
      </c>
      <c r="F68" s="57">
        <f t="shared" ref="F68:AG68" si="96">F66-F67</f>
        <v>514.83194000000003</v>
      </c>
      <c r="G68" s="57">
        <f t="shared" si="96"/>
        <v>43.890190963341865</v>
      </c>
      <c r="H68" s="57">
        <f t="shared" si="96"/>
        <v>-658.16805999999997</v>
      </c>
      <c r="I68" s="57">
        <f>I66-I67</f>
        <v>3060</v>
      </c>
      <c r="J68" s="57">
        <f>J66-J67</f>
        <v>1417.2341999999999</v>
      </c>
      <c r="K68" s="57">
        <f t="shared" si="96"/>
        <v>46.314843137254897</v>
      </c>
      <c r="L68" s="57">
        <f t="shared" si="96"/>
        <v>-1642.7658000000001</v>
      </c>
      <c r="M68" s="57">
        <f>M66-M67</f>
        <v>5145</v>
      </c>
      <c r="N68" s="57">
        <f>N66-N67</f>
        <v>2457.7401899999995</v>
      </c>
      <c r="O68" s="57">
        <f t="shared" si="96"/>
        <v>47.769488629737602</v>
      </c>
      <c r="P68" s="57">
        <f t="shared" si="96"/>
        <v>-2687.2598100000005</v>
      </c>
      <c r="Q68" s="57">
        <f>Q66-Q67</f>
        <v>5005</v>
      </c>
      <c r="R68" s="57">
        <f>R66-R67</f>
        <v>2413.58583</v>
      </c>
      <c r="S68" s="57">
        <f t="shared" si="96"/>
        <v>48.223493106893109</v>
      </c>
      <c r="T68" s="57">
        <f t="shared" si="96"/>
        <v>-2591.41417</v>
      </c>
      <c r="U68" s="97">
        <f>U66-U67</f>
        <v>1226</v>
      </c>
      <c r="V68" s="57">
        <f>V66-V67</f>
        <v>639.13887999999997</v>
      </c>
      <c r="W68" s="57">
        <f t="shared" si="96"/>
        <v>52.132045676998359</v>
      </c>
      <c r="X68" s="57">
        <f t="shared" si="96"/>
        <v>-586.86112000000003</v>
      </c>
      <c r="Y68" s="57">
        <f>Y66-Y67</f>
        <v>3596</v>
      </c>
      <c r="Z68" s="57">
        <f>Z66-Z67</f>
        <v>2387.8253000000004</v>
      </c>
      <c r="AA68" s="57">
        <f t="shared" si="96"/>
        <v>66.402260845383779</v>
      </c>
      <c r="AB68" s="57">
        <f t="shared" si="96"/>
        <v>-1208.1746999999996</v>
      </c>
      <c r="AC68" s="97">
        <f>AC66-AC67</f>
        <v>3060</v>
      </c>
      <c r="AD68" s="57">
        <f>AD66-AD67</f>
        <v>1619.4000099999998</v>
      </c>
      <c r="AE68" s="57">
        <f t="shared" si="96"/>
        <v>52.921568954248364</v>
      </c>
      <c r="AF68" s="57">
        <f t="shared" si="96"/>
        <v>-1440.5999900000002</v>
      </c>
      <c r="AG68" s="97">
        <f t="shared" si="96"/>
        <v>22265</v>
      </c>
      <c r="AH68" s="57">
        <f>AH66-AH67</f>
        <v>11449.756350000001</v>
      </c>
      <c r="BA68" s="97">
        <f>BA66-BA67</f>
        <v>1360</v>
      </c>
      <c r="BB68" s="57">
        <f>BB66-BB67</f>
        <v>518.25744000000009</v>
      </c>
      <c r="BF68" s="57">
        <f>BF66-BF67</f>
        <v>29.300000000000004</v>
      </c>
      <c r="BJ68" s="57">
        <f>BJ66-BJ67</f>
        <v>338.31</v>
      </c>
      <c r="BN68" s="57">
        <f>BN66-BN67</f>
        <v>13.272099999999998</v>
      </c>
      <c r="BQ68" s="57">
        <f>BQ66-BQ67</f>
        <v>64.8</v>
      </c>
      <c r="BR68" s="57">
        <f>BR66-BR67</f>
        <v>8.9499999999999993</v>
      </c>
      <c r="BU68" s="57">
        <f>BU66-BU67</f>
        <v>1260</v>
      </c>
      <c r="BV68" s="57">
        <f>BV66-BV67</f>
        <v>745.31863999999996</v>
      </c>
      <c r="BX68" s="74"/>
      <c r="BZ68" s="57">
        <f>BZ66-BZ67</f>
        <v>21.58</v>
      </c>
      <c r="CC68" s="57">
        <f>CC66-CC67</f>
        <v>24996.799999999999</v>
      </c>
      <c r="CD68" s="57">
        <f>CD66-CD67</f>
        <v>13124.744529999998</v>
      </c>
      <c r="CF68" s="57">
        <f t="shared" ref="CF68:CK68" si="97">F66+J66+N66+R66+V66+Z66+AD66+AL66+AP66+AT66+AX66+BF66+BJ66+BN66+BR66+BV66+BZ66</f>
        <v>13124.744529999998</v>
      </c>
      <c r="CG68" s="57" t="e">
        <f t="shared" si="97"/>
        <v>#DIV/0!</v>
      </c>
      <c r="CH68" s="57">
        <f t="shared" si="97"/>
        <v>-11872.055470000003</v>
      </c>
      <c r="CI68" s="57">
        <f t="shared" si="97"/>
        <v>72055.600000000006</v>
      </c>
      <c r="CJ68" s="57">
        <f t="shared" si="97"/>
        <v>37402.776220000007</v>
      </c>
      <c r="CK68" s="57" t="e">
        <f t="shared" si="97"/>
        <v>#DIV/0!</v>
      </c>
    </row>
    <row r="69" spans="1:175" x14ac:dyDescent="0.2">
      <c r="BX69" s="74"/>
      <c r="CC69" s="57">
        <f>AG66+BA66+BE66+BQ66+BU66+BY66+BI66+BM66</f>
        <v>24996.799999999999</v>
      </c>
      <c r="CD69" s="57">
        <f>AH66+BB66+BF66+BR66+BV66+BZ66+BJ66+BN66</f>
        <v>13124.74453</v>
      </c>
    </row>
    <row r="70" spans="1:175" x14ac:dyDescent="0.2">
      <c r="BX70" s="74"/>
      <c r="CC70" s="57">
        <f>CC66-CC69</f>
        <v>0</v>
      </c>
      <c r="CD70" s="57">
        <f>CD66-CD69</f>
        <v>0</v>
      </c>
    </row>
    <row r="71" spans="1:175" x14ac:dyDescent="0.2">
      <c r="BT71" s="57">
        <f>BQ66+BU66+BY66</f>
        <v>1356.8</v>
      </c>
      <c r="BX71" s="74"/>
    </row>
    <row r="72" spans="1:175" x14ac:dyDescent="0.2">
      <c r="BX72" s="74"/>
    </row>
    <row r="73" spans="1:175" x14ac:dyDescent="0.2">
      <c r="BX73" s="74"/>
    </row>
    <row r="74" spans="1:175" x14ac:dyDescent="0.2">
      <c r="BX74" s="74"/>
    </row>
    <row r="75" spans="1:175" x14ac:dyDescent="0.2">
      <c r="BX75" s="74"/>
    </row>
    <row r="76" spans="1:175" x14ac:dyDescent="0.2">
      <c r="BX76" s="74"/>
    </row>
    <row r="77" spans="1:175" x14ac:dyDescent="0.2">
      <c r="BX77" s="74"/>
    </row>
    <row r="78" spans="1:175" x14ac:dyDescent="0.2">
      <c r="BX78" s="74"/>
    </row>
    <row r="79" spans="1:175" x14ac:dyDescent="0.2">
      <c r="BX79" s="74"/>
    </row>
    <row r="80" spans="1:175" x14ac:dyDescent="0.2">
      <c r="BX80" s="74"/>
    </row>
    <row r="81" spans="76:76" x14ac:dyDescent="0.2">
      <c r="BX81" s="74"/>
    </row>
    <row r="82" spans="76:76" x14ac:dyDescent="0.2">
      <c r="BX82" s="74"/>
    </row>
    <row r="83" spans="76:76" x14ac:dyDescent="0.2">
      <c r="BX83" s="74"/>
    </row>
    <row r="84" spans="76:76" x14ac:dyDescent="0.2">
      <c r="BX84" s="74"/>
    </row>
    <row r="85" spans="76:76" x14ac:dyDescent="0.2">
      <c r="BX85" s="74"/>
    </row>
    <row r="86" spans="76:76" x14ac:dyDescent="0.2">
      <c r="BX86" s="74"/>
    </row>
    <row r="87" spans="76:76" x14ac:dyDescent="0.2">
      <c r="BX87" s="74"/>
    </row>
    <row r="88" spans="76:76" x14ac:dyDescent="0.2">
      <c r="BX88" s="74"/>
    </row>
    <row r="89" spans="76:76" x14ac:dyDescent="0.2">
      <c r="BX89" s="74"/>
    </row>
    <row r="90" spans="76:76" x14ac:dyDescent="0.2">
      <c r="BX90" s="74"/>
    </row>
    <row r="91" spans="76:76" x14ac:dyDescent="0.2">
      <c r="BX91" s="74"/>
    </row>
    <row r="92" spans="76:76" x14ac:dyDescent="0.2">
      <c r="BX92" s="74"/>
    </row>
    <row r="93" spans="76:76" x14ac:dyDescent="0.2">
      <c r="BX93" s="74"/>
    </row>
    <row r="94" spans="76:76" x14ac:dyDescent="0.2">
      <c r="BX94" s="74"/>
    </row>
    <row r="95" spans="76:76" x14ac:dyDescent="0.2">
      <c r="BX95" s="74"/>
    </row>
    <row r="96" spans="76:76" x14ac:dyDescent="0.2">
      <c r="BX96" s="74"/>
    </row>
    <row r="97" spans="76:76" x14ac:dyDescent="0.2">
      <c r="BX97" s="74"/>
    </row>
    <row r="98" spans="76:76" x14ac:dyDescent="0.2">
      <c r="BX98" s="74"/>
    </row>
    <row r="99" spans="76:76" x14ac:dyDescent="0.2">
      <c r="BX99" s="74"/>
    </row>
    <row r="100" spans="76:76" x14ac:dyDescent="0.2">
      <c r="BX100" s="74"/>
    </row>
    <row r="101" spans="76:76" x14ac:dyDescent="0.2">
      <c r="BX101" s="74"/>
    </row>
    <row r="102" spans="76:76" x14ac:dyDescent="0.2">
      <c r="BX102" s="74"/>
    </row>
    <row r="103" spans="76:76" x14ac:dyDescent="0.2">
      <c r="BX103" s="74"/>
    </row>
    <row r="104" spans="76:76" x14ac:dyDescent="0.2">
      <c r="BX104" s="74"/>
    </row>
    <row r="105" spans="76:76" x14ac:dyDescent="0.2">
      <c r="BX105" s="74"/>
    </row>
    <row r="106" spans="76:76" x14ac:dyDescent="0.2">
      <c r="BX106" s="74"/>
    </row>
    <row r="107" spans="76:76" x14ac:dyDescent="0.2">
      <c r="BX107" s="74"/>
    </row>
    <row r="108" spans="76:76" x14ac:dyDescent="0.2">
      <c r="BX108" s="74"/>
    </row>
    <row r="109" spans="76:76" x14ac:dyDescent="0.2">
      <c r="BX109" s="74"/>
    </row>
    <row r="110" spans="76:76" x14ac:dyDescent="0.2">
      <c r="BX110" s="74"/>
    </row>
    <row r="111" spans="76:76" x14ac:dyDescent="0.2">
      <c r="BX111" s="74"/>
    </row>
    <row r="112" spans="76:76" x14ac:dyDescent="0.2">
      <c r="BX112" s="74"/>
    </row>
    <row r="113" spans="76:76" x14ac:dyDescent="0.2">
      <c r="BX113" s="74"/>
    </row>
    <row r="114" spans="76:76" x14ac:dyDescent="0.2">
      <c r="BX114" s="74"/>
    </row>
    <row r="115" spans="76:76" x14ac:dyDescent="0.2">
      <c r="BX115" s="74"/>
    </row>
    <row r="116" spans="76:76" x14ac:dyDescent="0.2">
      <c r="BX116" s="74"/>
    </row>
    <row r="117" spans="76:76" x14ac:dyDescent="0.2">
      <c r="BX117" s="74"/>
    </row>
    <row r="118" spans="76:76" x14ac:dyDescent="0.2">
      <c r="BX118" s="74"/>
    </row>
    <row r="119" spans="76:76" x14ac:dyDescent="0.2">
      <c r="BX119" s="74"/>
    </row>
    <row r="120" spans="76:76" x14ac:dyDescent="0.2">
      <c r="BX120" s="74"/>
    </row>
    <row r="121" spans="76:76" x14ac:dyDescent="0.2">
      <c r="BX121" s="74"/>
    </row>
    <row r="122" spans="76:76" x14ac:dyDescent="0.2">
      <c r="BX122" s="74"/>
    </row>
    <row r="123" spans="76:76" x14ac:dyDescent="0.2">
      <c r="BX123" s="74"/>
    </row>
    <row r="124" spans="76:76" x14ac:dyDescent="0.2">
      <c r="BX124" s="74"/>
    </row>
    <row r="125" spans="76:76" x14ac:dyDescent="0.2">
      <c r="BX125" s="74"/>
    </row>
    <row r="126" spans="76:76" x14ac:dyDescent="0.2">
      <c r="BX126" s="74"/>
    </row>
    <row r="127" spans="76:76" x14ac:dyDescent="0.2">
      <c r="BX127" s="74"/>
    </row>
    <row r="128" spans="76:76" x14ac:dyDescent="0.2">
      <c r="BX128" s="74"/>
    </row>
    <row r="129" spans="76:76" x14ac:dyDescent="0.2">
      <c r="BX129" s="74"/>
    </row>
    <row r="130" spans="76:76" x14ac:dyDescent="0.2">
      <c r="BX130" s="74"/>
    </row>
    <row r="131" spans="76:76" x14ac:dyDescent="0.2">
      <c r="BX131" s="74"/>
    </row>
    <row r="132" spans="76:76" x14ac:dyDescent="0.2">
      <c r="BX132" s="74"/>
    </row>
    <row r="133" spans="76:76" x14ac:dyDescent="0.2">
      <c r="BX133" s="74"/>
    </row>
    <row r="134" spans="76:76" x14ac:dyDescent="0.2">
      <c r="BX134" s="74"/>
    </row>
    <row r="135" spans="76:76" x14ac:dyDescent="0.2">
      <c r="BX135" s="74"/>
    </row>
    <row r="136" spans="76:76" x14ac:dyDescent="0.2">
      <c r="BX136" s="74"/>
    </row>
    <row r="137" spans="76:76" x14ac:dyDescent="0.2">
      <c r="BX137" s="74"/>
    </row>
    <row r="138" spans="76:76" x14ac:dyDescent="0.2">
      <c r="BX138" s="74"/>
    </row>
    <row r="139" spans="76:76" x14ac:dyDescent="0.2">
      <c r="BX139" s="74"/>
    </row>
    <row r="140" spans="76:76" x14ac:dyDescent="0.2">
      <c r="BX140" s="74"/>
    </row>
    <row r="141" spans="76:76" x14ac:dyDescent="0.2">
      <c r="BX141" s="74"/>
    </row>
    <row r="142" spans="76:76" x14ac:dyDescent="0.2">
      <c r="BX142" s="74"/>
    </row>
    <row r="143" spans="76:76" x14ac:dyDescent="0.2">
      <c r="BX143" s="74"/>
    </row>
    <row r="144" spans="76:76" x14ac:dyDescent="0.2">
      <c r="BX144" s="74"/>
    </row>
    <row r="145" spans="76:76" x14ac:dyDescent="0.2">
      <c r="BX145" s="74"/>
    </row>
    <row r="146" spans="76:76" x14ac:dyDescent="0.2">
      <c r="BX146" s="74"/>
    </row>
    <row r="147" spans="76:76" x14ac:dyDescent="0.2">
      <c r="BX147" s="74"/>
    </row>
    <row r="148" spans="76:76" x14ac:dyDescent="0.2">
      <c r="BX148" s="74"/>
    </row>
    <row r="149" spans="76:76" x14ac:dyDescent="0.2">
      <c r="BX149" s="74"/>
    </row>
    <row r="150" spans="76:76" x14ac:dyDescent="0.2">
      <c r="BX150" s="74"/>
    </row>
    <row r="151" spans="76:76" x14ac:dyDescent="0.2">
      <c r="BX151" s="74"/>
    </row>
    <row r="152" spans="76:76" x14ac:dyDescent="0.2">
      <c r="BX152" s="74"/>
    </row>
    <row r="153" spans="76:76" x14ac:dyDescent="0.2">
      <c r="BX153" s="74"/>
    </row>
    <row r="154" spans="76:76" x14ac:dyDescent="0.2">
      <c r="BX154" s="74"/>
    </row>
    <row r="155" spans="76:76" x14ac:dyDescent="0.2">
      <c r="BX155" s="74"/>
    </row>
    <row r="156" spans="76:76" x14ac:dyDescent="0.2">
      <c r="BX156" s="74"/>
    </row>
    <row r="157" spans="76:76" x14ac:dyDescent="0.2">
      <c r="BX157" s="74"/>
    </row>
    <row r="158" spans="76:76" x14ac:dyDescent="0.2">
      <c r="BX158" s="74"/>
    </row>
    <row r="159" spans="76:76" x14ac:dyDescent="0.2">
      <c r="BX159" s="74"/>
    </row>
    <row r="160" spans="76:76" x14ac:dyDescent="0.2">
      <c r="BX160" s="74"/>
    </row>
    <row r="161" spans="76:76" x14ac:dyDescent="0.2">
      <c r="BX161" s="74"/>
    </row>
    <row r="162" spans="76:76" x14ac:dyDescent="0.2">
      <c r="BX162" s="74"/>
    </row>
    <row r="163" spans="76:76" x14ac:dyDescent="0.2">
      <c r="BX163" s="74"/>
    </row>
    <row r="164" spans="76:76" x14ac:dyDescent="0.2">
      <c r="BX164" s="74"/>
    </row>
    <row r="165" spans="76:76" x14ac:dyDescent="0.2">
      <c r="BX165" s="74"/>
    </row>
    <row r="166" spans="76:76" x14ac:dyDescent="0.2">
      <c r="BX166" s="74"/>
    </row>
    <row r="167" spans="76:76" x14ac:dyDescent="0.2">
      <c r="BX167" s="74"/>
    </row>
    <row r="168" spans="76:76" x14ac:dyDescent="0.2">
      <c r="BX168" s="74"/>
    </row>
    <row r="169" spans="76:76" x14ac:dyDescent="0.2">
      <c r="BX169" s="74"/>
    </row>
    <row r="170" spans="76:76" x14ac:dyDescent="0.2">
      <c r="BX170" s="74"/>
    </row>
    <row r="171" spans="76:76" x14ac:dyDescent="0.2">
      <c r="BX171" s="74"/>
    </row>
    <row r="172" spans="76:76" x14ac:dyDescent="0.2">
      <c r="BX172" s="74"/>
    </row>
    <row r="173" spans="76:76" x14ac:dyDescent="0.2">
      <c r="BX173" s="74"/>
    </row>
    <row r="174" spans="76:76" x14ac:dyDescent="0.2">
      <c r="BX174" s="74"/>
    </row>
    <row r="175" spans="76:76" x14ac:dyDescent="0.2">
      <c r="BX175" s="74"/>
    </row>
    <row r="176" spans="76:76" x14ac:dyDescent="0.2">
      <c r="BX176" s="74"/>
    </row>
    <row r="177" spans="76:76" x14ac:dyDescent="0.2">
      <c r="BX177" s="74"/>
    </row>
    <row r="178" spans="76:76" x14ac:dyDescent="0.2">
      <c r="BX178" s="74"/>
    </row>
    <row r="179" spans="76:76" x14ac:dyDescent="0.2">
      <c r="BX179" s="74"/>
    </row>
    <row r="180" spans="76:76" x14ac:dyDescent="0.2">
      <c r="BX180" s="74"/>
    </row>
    <row r="181" spans="76:76" x14ac:dyDescent="0.2">
      <c r="BX181" s="74"/>
    </row>
    <row r="182" spans="76:76" x14ac:dyDescent="0.2">
      <c r="BX182" s="74"/>
    </row>
    <row r="183" spans="76:76" x14ac:dyDescent="0.2">
      <c r="BX183" s="74"/>
    </row>
    <row r="184" spans="76:76" x14ac:dyDescent="0.2">
      <c r="BX184" s="74"/>
    </row>
    <row r="185" spans="76:76" x14ac:dyDescent="0.2">
      <c r="BX185" s="74"/>
    </row>
    <row r="186" spans="76:76" x14ac:dyDescent="0.2">
      <c r="BX186" s="74"/>
    </row>
    <row r="187" spans="76:76" x14ac:dyDescent="0.2">
      <c r="BX187" s="74"/>
    </row>
    <row r="188" spans="76:76" x14ac:dyDescent="0.2">
      <c r="BX188" s="74"/>
    </row>
    <row r="189" spans="76:76" x14ac:dyDescent="0.2">
      <c r="BX189" s="74"/>
    </row>
    <row r="190" spans="76:76" x14ac:dyDescent="0.2">
      <c r="BX190" s="74"/>
    </row>
    <row r="191" spans="76:76" x14ac:dyDescent="0.2">
      <c r="BX191" s="74"/>
    </row>
    <row r="192" spans="76:76" x14ac:dyDescent="0.2">
      <c r="BX192" s="74"/>
    </row>
    <row r="193" spans="76:76" x14ac:dyDescent="0.2">
      <c r="BX193" s="74"/>
    </row>
    <row r="194" spans="76:76" x14ac:dyDescent="0.2">
      <c r="BX194" s="74"/>
    </row>
    <row r="195" spans="76:76" x14ac:dyDescent="0.2">
      <c r="BX195" s="74"/>
    </row>
    <row r="196" spans="76:76" x14ac:dyDescent="0.2">
      <c r="BX196" s="74"/>
    </row>
    <row r="197" spans="76:76" x14ac:dyDescent="0.2">
      <c r="BX197" s="74"/>
    </row>
    <row r="198" spans="76:76" x14ac:dyDescent="0.2">
      <c r="BX198" s="74"/>
    </row>
    <row r="199" spans="76:76" x14ac:dyDescent="0.2">
      <c r="BX199" s="74"/>
    </row>
    <row r="200" spans="76:76" x14ac:dyDescent="0.2">
      <c r="BX200" s="74"/>
    </row>
    <row r="201" spans="76:76" x14ac:dyDescent="0.2">
      <c r="BX201" s="74"/>
    </row>
    <row r="202" spans="76:76" x14ac:dyDescent="0.2">
      <c r="BX202" s="74"/>
    </row>
    <row r="203" spans="76:76" x14ac:dyDescent="0.2">
      <c r="BX203" s="74"/>
    </row>
    <row r="204" spans="76:76" x14ac:dyDescent="0.2">
      <c r="BX204" s="74"/>
    </row>
    <row r="205" spans="76:76" x14ac:dyDescent="0.2">
      <c r="BX205" s="74"/>
    </row>
    <row r="206" spans="76:76" x14ac:dyDescent="0.2">
      <c r="BX206" s="74"/>
    </row>
    <row r="207" spans="76:76" x14ac:dyDescent="0.2">
      <c r="BX207" s="74"/>
    </row>
    <row r="208" spans="76:76" x14ac:dyDescent="0.2">
      <c r="BX208" s="74"/>
    </row>
    <row r="209" spans="76:76" x14ac:dyDescent="0.2">
      <c r="BX209" s="74"/>
    </row>
    <row r="210" spans="76:76" x14ac:dyDescent="0.2">
      <c r="BX210" s="74"/>
    </row>
    <row r="211" spans="76:76" x14ac:dyDescent="0.2">
      <c r="BX211" s="74"/>
    </row>
    <row r="212" spans="76:76" x14ac:dyDescent="0.2">
      <c r="BX212" s="74"/>
    </row>
    <row r="213" spans="76:76" x14ac:dyDescent="0.2">
      <c r="BX213" s="74"/>
    </row>
    <row r="214" spans="76:76" x14ac:dyDescent="0.2">
      <c r="BX214" s="74"/>
    </row>
    <row r="215" spans="76:76" x14ac:dyDescent="0.2">
      <c r="BX215" s="74"/>
    </row>
    <row r="216" spans="76:76" x14ac:dyDescent="0.2">
      <c r="BX216" s="74"/>
    </row>
    <row r="217" spans="76:76" x14ac:dyDescent="0.2">
      <c r="BX217" s="74"/>
    </row>
    <row r="218" spans="76:76" x14ac:dyDescent="0.2">
      <c r="BX218" s="74"/>
    </row>
    <row r="219" spans="76:76" x14ac:dyDescent="0.2">
      <c r="BX219" s="74"/>
    </row>
    <row r="220" spans="76:76" x14ac:dyDescent="0.2">
      <c r="BX220" s="74"/>
    </row>
    <row r="221" spans="76:76" x14ac:dyDescent="0.2">
      <c r="BX221" s="74"/>
    </row>
    <row r="222" spans="76:76" x14ac:dyDescent="0.2">
      <c r="BX222" s="74"/>
    </row>
    <row r="223" spans="76:76" x14ac:dyDescent="0.2">
      <c r="BX223" s="74"/>
    </row>
    <row r="224" spans="76:76" x14ac:dyDescent="0.2">
      <c r="BX224" s="74"/>
    </row>
    <row r="225" spans="76:76" x14ac:dyDescent="0.2">
      <c r="BX225" s="74"/>
    </row>
    <row r="226" spans="76:76" x14ac:dyDescent="0.2">
      <c r="BX226" s="74"/>
    </row>
    <row r="227" spans="76:76" x14ac:dyDescent="0.2">
      <c r="BX227" s="74"/>
    </row>
    <row r="228" spans="76:76" x14ac:dyDescent="0.2">
      <c r="BX228" s="74"/>
    </row>
    <row r="229" spans="76:76" x14ac:dyDescent="0.2">
      <c r="BX229" s="74"/>
    </row>
    <row r="230" spans="76:76" x14ac:dyDescent="0.2">
      <c r="BX230" s="74"/>
    </row>
    <row r="231" spans="76:76" x14ac:dyDescent="0.2">
      <c r="BX231" s="74"/>
    </row>
    <row r="232" spans="76:76" x14ac:dyDescent="0.2">
      <c r="BX232" s="74"/>
    </row>
    <row r="233" spans="76:76" x14ac:dyDescent="0.2">
      <c r="BX233" s="74"/>
    </row>
    <row r="234" spans="76:76" x14ac:dyDescent="0.2">
      <c r="BX234" s="74"/>
    </row>
    <row r="235" spans="76:76" x14ac:dyDescent="0.2">
      <c r="BX235" s="74"/>
    </row>
    <row r="236" spans="76:76" x14ac:dyDescent="0.2">
      <c r="BX236" s="74"/>
    </row>
    <row r="237" spans="76:76" x14ac:dyDescent="0.2">
      <c r="BX237" s="74"/>
    </row>
    <row r="238" spans="76:76" x14ac:dyDescent="0.2">
      <c r="BX238" s="74"/>
    </row>
    <row r="239" spans="76:76" x14ac:dyDescent="0.2">
      <c r="BX239" s="74"/>
    </row>
    <row r="240" spans="76:76" x14ac:dyDescent="0.2">
      <c r="BX240" s="74"/>
    </row>
    <row r="241" spans="76:76" x14ac:dyDescent="0.2">
      <c r="BX241" s="74"/>
    </row>
    <row r="242" spans="76:76" x14ac:dyDescent="0.2">
      <c r="BX242" s="74"/>
    </row>
    <row r="243" spans="76:76" x14ac:dyDescent="0.2">
      <c r="BX243" s="74"/>
    </row>
    <row r="244" spans="76:76" x14ac:dyDescent="0.2">
      <c r="BX244" s="74"/>
    </row>
    <row r="245" spans="76:76" x14ac:dyDescent="0.2">
      <c r="BX245" s="74"/>
    </row>
    <row r="246" spans="76:76" x14ac:dyDescent="0.2">
      <c r="BX246" s="74"/>
    </row>
    <row r="247" spans="76:76" x14ac:dyDescent="0.2">
      <c r="BX247" s="74"/>
    </row>
    <row r="248" spans="76:76" x14ac:dyDescent="0.2">
      <c r="BX248" s="74"/>
    </row>
    <row r="249" spans="76:76" x14ac:dyDescent="0.2">
      <c r="BX249" s="74"/>
    </row>
    <row r="250" spans="76:76" x14ac:dyDescent="0.2">
      <c r="BX250" s="74"/>
    </row>
    <row r="251" spans="76:76" x14ac:dyDescent="0.2">
      <c r="BX251" s="74"/>
    </row>
    <row r="252" spans="76:76" x14ac:dyDescent="0.2">
      <c r="BX252" s="74"/>
    </row>
    <row r="253" spans="76:76" x14ac:dyDescent="0.2">
      <c r="BX253" s="74"/>
    </row>
    <row r="254" spans="76:76" x14ac:dyDescent="0.2">
      <c r="BX254" s="74"/>
    </row>
    <row r="255" spans="76:76" x14ac:dyDescent="0.2">
      <c r="BX255" s="74"/>
    </row>
    <row r="256" spans="76:76" x14ac:dyDescent="0.2">
      <c r="BX256" s="74"/>
    </row>
    <row r="257" spans="76:76" x14ac:dyDescent="0.2">
      <c r="BX257" s="74"/>
    </row>
    <row r="258" spans="76:76" x14ac:dyDescent="0.2">
      <c r="BX258" s="74"/>
    </row>
    <row r="259" spans="76:76" x14ac:dyDescent="0.2">
      <c r="BX259" s="74"/>
    </row>
    <row r="260" spans="76:76" x14ac:dyDescent="0.2">
      <c r="BX260" s="74"/>
    </row>
    <row r="261" spans="76:76" x14ac:dyDescent="0.2">
      <c r="BX261" s="74"/>
    </row>
    <row r="262" spans="76:76" x14ac:dyDescent="0.2">
      <c r="BX262" s="74"/>
    </row>
    <row r="263" spans="76:76" x14ac:dyDescent="0.2">
      <c r="BX263" s="74"/>
    </row>
    <row r="264" spans="76:76" x14ac:dyDescent="0.2">
      <c r="BX264" s="74"/>
    </row>
    <row r="265" spans="76:76" x14ac:dyDescent="0.2">
      <c r="BX265" s="74"/>
    </row>
    <row r="266" spans="76:76" x14ac:dyDescent="0.2">
      <c r="BX266" s="74"/>
    </row>
    <row r="267" spans="76:76" x14ac:dyDescent="0.2">
      <c r="BX267" s="74"/>
    </row>
    <row r="268" spans="76:76" x14ac:dyDescent="0.2">
      <c r="BX268" s="74"/>
    </row>
    <row r="269" spans="76:76" x14ac:dyDescent="0.2">
      <c r="BX269" s="74"/>
    </row>
    <row r="270" spans="76:76" x14ac:dyDescent="0.2">
      <c r="BX270" s="74"/>
    </row>
    <row r="271" spans="76:76" x14ac:dyDescent="0.2">
      <c r="BX271" s="74"/>
    </row>
    <row r="272" spans="76:76" x14ac:dyDescent="0.2">
      <c r="BX272" s="74"/>
    </row>
    <row r="273" spans="76:76" x14ac:dyDescent="0.2">
      <c r="BX273" s="74"/>
    </row>
    <row r="274" spans="76:76" x14ac:dyDescent="0.2">
      <c r="BX274" s="74"/>
    </row>
    <row r="275" spans="76:76" x14ac:dyDescent="0.2">
      <c r="BX275" s="74"/>
    </row>
    <row r="276" spans="76:76" x14ac:dyDescent="0.2">
      <c r="BX276" s="74"/>
    </row>
    <row r="277" spans="76:76" x14ac:dyDescent="0.2">
      <c r="BX277" s="74"/>
    </row>
    <row r="278" spans="76:76" x14ac:dyDescent="0.2">
      <c r="BX278" s="74"/>
    </row>
    <row r="279" spans="76:76" x14ac:dyDescent="0.2">
      <c r="BX279" s="74"/>
    </row>
    <row r="280" spans="76:76" x14ac:dyDescent="0.2">
      <c r="BX280" s="74"/>
    </row>
    <row r="281" spans="76:76" x14ac:dyDescent="0.2">
      <c r="BX281" s="74"/>
    </row>
    <row r="282" spans="76:76" x14ac:dyDescent="0.2">
      <c r="BX282" s="74"/>
    </row>
    <row r="283" spans="76:76" x14ac:dyDescent="0.2">
      <c r="BX283" s="74"/>
    </row>
    <row r="284" spans="76:76" x14ac:dyDescent="0.2">
      <c r="BX284" s="74"/>
    </row>
    <row r="285" spans="76:76" x14ac:dyDescent="0.2">
      <c r="BX285" s="74"/>
    </row>
    <row r="286" spans="76:76" x14ac:dyDescent="0.2">
      <c r="BX286" s="74"/>
    </row>
    <row r="287" spans="76:76" x14ac:dyDescent="0.2">
      <c r="BX287" s="74"/>
    </row>
    <row r="288" spans="76:76" x14ac:dyDescent="0.2">
      <c r="BX288" s="74"/>
    </row>
    <row r="289" spans="76:76" x14ac:dyDescent="0.2">
      <c r="BX289" s="74"/>
    </row>
    <row r="290" spans="76:76" x14ac:dyDescent="0.2">
      <c r="BX290" s="74"/>
    </row>
    <row r="291" spans="76:76" x14ac:dyDescent="0.2">
      <c r="BX291" s="74"/>
    </row>
    <row r="292" spans="76:76" x14ac:dyDescent="0.2">
      <c r="BX292" s="74"/>
    </row>
    <row r="293" spans="76:76" x14ac:dyDescent="0.2">
      <c r="BX293" s="74"/>
    </row>
    <row r="294" spans="76:76" x14ac:dyDescent="0.2">
      <c r="BX294" s="74"/>
    </row>
    <row r="295" spans="76:76" x14ac:dyDescent="0.2">
      <c r="BX295" s="74"/>
    </row>
    <row r="296" spans="76:76" x14ac:dyDescent="0.2">
      <c r="BX296" s="74"/>
    </row>
    <row r="297" spans="76:76" x14ac:dyDescent="0.2">
      <c r="BX297" s="74"/>
    </row>
    <row r="298" spans="76:76" x14ac:dyDescent="0.2">
      <c r="BX298" s="74"/>
    </row>
    <row r="299" spans="76:76" x14ac:dyDescent="0.2">
      <c r="BX299" s="74"/>
    </row>
    <row r="300" spans="76:76" x14ac:dyDescent="0.2">
      <c r="BX300" s="74"/>
    </row>
    <row r="301" spans="76:76" x14ac:dyDescent="0.2">
      <c r="BX301" s="74"/>
    </row>
    <row r="302" spans="76:76" x14ac:dyDescent="0.2">
      <c r="BX302" s="74"/>
    </row>
    <row r="303" spans="76:76" x14ac:dyDescent="0.2">
      <c r="BX303" s="74"/>
    </row>
    <row r="304" spans="76:76" x14ac:dyDescent="0.2">
      <c r="BX304" s="74"/>
    </row>
    <row r="305" spans="76:76" x14ac:dyDescent="0.2">
      <c r="BX305" s="74"/>
    </row>
    <row r="306" spans="76:76" x14ac:dyDescent="0.2">
      <c r="BX306" s="74"/>
    </row>
    <row r="307" spans="76:76" x14ac:dyDescent="0.2">
      <c r="BX307" s="74"/>
    </row>
    <row r="308" spans="76:76" x14ac:dyDescent="0.2">
      <c r="BX308" s="74"/>
    </row>
    <row r="309" spans="76:76" x14ac:dyDescent="0.2">
      <c r="BX309" s="74"/>
    </row>
    <row r="310" spans="76:76" x14ac:dyDescent="0.2">
      <c r="BX310" s="74"/>
    </row>
    <row r="311" spans="76:76" x14ac:dyDescent="0.2">
      <c r="BX311" s="74"/>
    </row>
    <row r="312" spans="76:76" x14ac:dyDescent="0.2">
      <c r="BX312" s="74"/>
    </row>
    <row r="313" spans="76:76" x14ac:dyDescent="0.2">
      <c r="BX313" s="74"/>
    </row>
    <row r="314" spans="76:76" x14ac:dyDescent="0.2">
      <c r="BX314" s="74"/>
    </row>
    <row r="315" spans="76:76" x14ac:dyDescent="0.2">
      <c r="BX315" s="74"/>
    </row>
    <row r="316" spans="76:76" x14ac:dyDescent="0.2">
      <c r="BX316" s="74"/>
    </row>
    <row r="317" spans="76:76" x14ac:dyDescent="0.2">
      <c r="BX317" s="74"/>
    </row>
    <row r="318" spans="76:76" x14ac:dyDescent="0.2">
      <c r="BX318" s="74"/>
    </row>
    <row r="319" spans="76:76" x14ac:dyDescent="0.2">
      <c r="BX319" s="74"/>
    </row>
    <row r="320" spans="76:76" x14ac:dyDescent="0.2">
      <c r="BX320" s="74"/>
    </row>
    <row r="321" spans="76:76" x14ac:dyDescent="0.2">
      <c r="BX321" s="74"/>
    </row>
    <row r="322" spans="76:76" x14ac:dyDescent="0.2">
      <c r="BX322" s="74"/>
    </row>
    <row r="323" spans="76:76" x14ac:dyDescent="0.2">
      <c r="BX323" s="74"/>
    </row>
    <row r="324" spans="76:76" x14ac:dyDescent="0.2">
      <c r="BX324" s="74"/>
    </row>
    <row r="325" spans="76:76" x14ac:dyDescent="0.2">
      <c r="BX325" s="74"/>
    </row>
    <row r="326" spans="76:76" x14ac:dyDescent="0.2">
      <c r="BX326" s="74"/>
    </row>
    <row r="327" spans="76:76" x14ac:dyDescent="0.2">
      <c r="BX327" s="74"/>
    </row>
    <row r="328" spans="76:76" x14ac:dyDescent="0.2">
      <c r="BX328" s="74"/>
    </row>
    <row r="329" spans="76:76" x14ac:dyDescent="0.2">
      <c r="BX329" s="74"/>
    </row>
    <row r="330" spans="76:76" x14ac:dyDescent="0.2">
      <c r="BX330" s="74"/>
    </row>
    <row r="331" spans="76:76" x14ac:dyDescent="0.2">
      <c r="BX331" s="74"/>
    </row>
    <row r="332" spans="76:76" x14ac:dyDescent="0.2">
      <c r="BX332" s="74"/>
    </row>
    <row r="333" spans="76:76" x14ac:dyDescent="0.2">
      <c r="BX333" s="74"/>
    </row>
    <row r="334" spans="76:76" x14ac:dyDescent="0.2">
      <c r="BX334" s="74"/>
    </row>
    <row r="335" spans="76:76" x14ac:dyDescent="0.2">
      <c r="BX335" s="74"/>
    </row>
    <row r="336" spans="76:76" x14ac:dyDescent="0.2">
      <c r="BX336" s="74"/>
    </row>
    <row r="337" spans="76:76" x14ac:dyDescent="0.2">
      <c r="BX337" s="74"/>
    </row>
    <row r="338" spans="76:76" x14ac:dyDescent="0.2">
      <c r="BX338" s="74"/>
    </row>
    <row r="339" spans="76:76" x14ac:dyDescent="0.2">
      <c r="BX339" s="74"/>
    </row>
    <row r="340" spans="76:76" x14ac:dyDescent="0.2">
      <c r="BX340" s="74"/>
    </row>
    <row r="341" spans="76:76" x14ac:dyDescent="0.2">
      <c r="BX341" s="74"/>
    </row>
    <row r="342" spans="76:76" x14ac:dyDescent="0.2">
      <c r="BX342" s="74"/>
    </row>
    <row r="343" spans="76:76" x14ac:dyDescent="0.2">
      <c r="BX343" s="74"/>
    </row>
    <row r="344" spans="76:76" x14ac:dyDescent="0.2">
      <c r="BX344" s="74"/>
    </row>
    <row r="345" spans="76:76" x14ac:dyDescent="0.2">
      <c r="BX345" s="74"/>
    </row>
    <row r="346" spans="76:76" x14ac:dyDescent="0.2">
      <c r="BX346" s="74"/>
    </row>
    <row r="347" spans="76:76" x14ac:dyDescent="0.2">
      <c r="BX347" s="74"/>
    </row>
    <row r="348" spans="76:76" x14ac:dyDescent="0.2">
      <c r="BX348" s="74"/>
    </row>
    <row r="349" spans="76:76" x14ac:dyDescent="0.2">
      <c r="BX349" s="74"/>
    </row>
    <row r="350" spans="76:76" x14ac:dyDescent="0.2">
      <c r="BX350" s="74"/>
    </row>
    <row r="351" spans="76:76" x14ac:dyDescent="0.2">
      <c r="BX351" s="74"/>
    </row>
    <row r="352" spans="76:76" x14ac:dyDescent="0.2">
      <c r="BX352" s="74"/>
    </row>
    <row r="353" spans="76:76" x14ac:dyDescent="0.2">
      <c r="BX353" s="74"/>
    </row>
    <row r="354" spans="76:76" x14ac:dyDescent="0.2">
      <c r="BX354" s="74"/>
    </row>
    <row r="355" spans="76:76" x14ac:dyDescent="0.2">
      <c r="BX355" s="74"/>
    </row>
    <row r="356" spans="76:76" x14ac:dyDescent="0.2">
      <c r="BX356" s="74"/>
    </row>
    <row r="357" spans="76:76" x14ac:dyDescent="0.2">
      <c r="BX357" s="74"/>
    </row>
    <row r="358" spans="76:76" x14ac:dyDescent="0.2">
      <c r="BX358" s="74"/>
    </row>
    <row r="359" spans="76:76" x14ac:dyDescent="0.2">
      <c r="BX359" s="74"/>
    </row>
    <row r="360" spans="76:76" x14ac:dyDescent="0.2">
      <c r="BX360" s="74"/>
    </row>
    <row r="361" spans="76:76" x14ac:dyDescent="0.2">
      <c r="BX361" s="74"/>
    </row>
    <row r="362" spans="76:76" x14ac:dyDescent="0.2">
      <c r="BX362" s="74"/>
    </row>
    <row r="363" spans="76:76" x14ac:dyDescent="0.2">
      <c r="BX363" s="74"/>
    </row>
    <row r="364" spans="76:76" x14ac:dyDescent="0.2">
      <c r="BX364" s="74"/>
    </row>
    <row r="365" spans="76:76" x14ac:dyDescent="0.2">
      <c r="BX365" s="74"/>
    </row>
    <row r="366" spans="76:76" x14ac:dyDescent="0.2">
      <c r="BX366" s="74"/>
    </row>
    <row r="367" spans="76:76" x14ac:dyDescent="0.2">
      <c r="BX367" s="74"/>
    </row>
    <row r="368" spans="76:76" x14ac:dyDescent="0.2">
      <c r="BX368" s="74"/>
    </row>
    <row r="369" spans="76:76" x14ac:dyDescent="0.2">
      <c r="BX369" s="74"/>
    </row>
    <row r="370" spans="76:76" x14ac:dyDescent="0.2">
      <c r="BX370" s="74"/>
    </row>
    <row r="371" spans="76:76" x14ac:dyDescent="0.2">
      <c r="BX371" s="74"/>
    </row>
    <row r="372" spans="76:76" x14ac:dyDescent="0.2">
      <c r="BX372" s="74"/>
    </row>
    <row r="373" spans="76:76" x14ac:dyDescent="0.2">
      <c r="BX373" s="74"/>
    </row>
    <row r="374" spans="76:76" x14ac:dyDescent="0.2">
      <c r="BX374" s="74"/>
    </row>
    <row r="375" spans="76:76" x14ac:dyDescent="0.2">
      <c r="BX375" s="74"/>
    </row>
    <row r="376" spans="76:76" x14ac:dyDescent="0.2">
      <c r="BX376" s="74"/>
    </row>
    <row r="377" spans="76:76" x14ac:dyDescent="0.2">
      <c r="BX377" s="74"/>
    </row>
    <row r="378" spans="76:76" x14ac:dyDescent="0.2">
      <c r="BX378" s="74"/>
    </row>
    <row r="379" spans="76:76" x14ac:dyDescent="0.2">
      <c r="BX379" s="74"/>
    </row>
    <row r="380" spans="76:76" x14ac:dyDescent="0.2">
      <c r="BX380" s="74"/>
    </row>
    <row r="381" spans="76:76" x14ac:dyDescent="0.2">
      <c r="BX381" s="74"/>
    </row>
    <row r="382" spans="76:76" x14ac:dyDescent="0.2">
      <c r="BX382" s="74"/>
    </row>
    <row r="383" spans="76:76" x14ac:dyDescent="0.2">
      <c r="BX383" s="74"/>
    </row>
    <row r="384" spans="76:76" x14ac:dyDescent="0.2">
      <c r="BX384" s="74"/>
    </row>
    <row r="385" spans="76:76" x14ac:dyDescent="0.2">
      <c r="BX385" s="74"/>
    </row>
    <row r="386" spans="76:76" x14ac:dyDescent="0.2">
      <c r="BX386" s="74"/>
    </row>
    <row r="387" spans="76:76" x14ac:dyDescent="0.2">
      <c r="BX387" s="74"/>
    </row>
    <row r="388" spans="76:76" x14ac:dyDescent="0.2">
      <c r="BX388" s="74"/>
    </row>
    <row r="389" spans="76:76" x14ac:dyDescent="0.2">
      <c r="BX389" s="74"/>
    </row>
    <row r="390" spans="76:76" x14ac:dyDescent="0.2">
      <c r="BX390" s="74"/>
    </row>
    <row r="391" spans="76:76" x14ac:dyDescent="0.2">
      <c r="BX391" s="74"/>
    </row>
    <row r="392" spans="76:76" x14ac:dyDescent="0.2">
      <c r="BX392" s="74"/>
    </row>
    <row r="393" spans="76:76" x14ac:dyDescent="0.2">
      <c r="BX393" s="74"/>
    </row>
    <row r="394" spans="76:76" x14ac:dyDescent="0.2">
      <c r="BX394" s="74"/>
    </row>
    <row r="395" spans="76:76" x14ac:dyDescent="0.2">
      <c r="BX395" s="74"/>
    </row>
    <row r="396" spans="76:76" x14ac:dyDescent="0.2">
      <c r="BX396" s="74"/>
    </row>
    <row r="397" spans="76:76" x14ac:dyDescent="0.2">
      <c r="BX397" s="74"/>
    </row>
    <row r="398" spans="76:76" x14ac:dyDescent="0.2">
      <c r="BX398" s="74"/>
    </row>
    <row r="399" spans="76:76" x14ac:dyDescent="0.2">
      <c r="BX399" s="74"/>
    </row>
    <row r="400" spans="76:76" x14ac:dyDescent="0.2">
      <c r="BX400" s="74"/>
    </row>
    <row r="401" spans="76:76" x14ac:dyDescent="0.2">
      <c r="BX401" s="74"/>
    </row>
    <row r="402" spans="76:76" x14ac:dyDescent="0.2">
      <c r="BX402" s="74"/>
    </row>
    <row r="403" spans="76:76" x14ac:dyDescent="0.2">
      <c r="BX403" s="74"/>
    </row>
    <row r="404" spans="76:76" x14ac:dyDescent="0.2">
      <c r="BX404" s="74"/>
    </row>
    <row r="405" spans="76:76" x14ac:dyDescent="0.2">
      <c r="BX405" s="74"/>
    </row>
    <row r="406" spans="76:76" x14ac:dyDescent="0.2">
      <c r="BX406" s="74"/>
    </row>
    <row r="407" spans="76:76" x14ac:dyDescent="0.2">
      <c r="BX407" s="74"/>
    </row>
    <row r="408" spans="76:76" x14ac:dyDescent="0.2">
      <c r="BX408" s="74"/>
    </row>
    <row r="409" spans="76:76" x14ac:dyDescent="0.2">
      <c r="BX409" s="74"/>
    </row>
    <row r="410" spans="76:76" x14ac:dyDescent="0.2">
      <c r="BX410" s="74"/>
    </row>
    <row r="411" spans="76:76" x14ac:dyDescent="0.2">
      <c r="BX411" s="74"/>
    </row>
    <row r="412" spans="76:76" x14ac:dyDescent="0.2">
      <c r="BX412" s="74"/>
    </row>
    <row r="413" spans="76:76" x14ac:dyDescent="0.2">
      <c r="BX413" s="74"/>
    </row>
    <row r="414" spans="76:76" x14ac:dyDescent="0.2">
      <c r="BX414" s="74"/>
    </row>
    <row r="415" spans="76:76" x14ac:dyDescent="0.2">
      <c r="BX415" s="74"/>
    </row>
    <row r="416" spans="76:76" x14ac:dyDescent="0.2">
      <c r="BX416" s="74"/>
    </row>
    <row r="417" spans="76:76" x14ac:dyDescent="0.2">
      <c r="BX417" s="74"/>
    </row>
    <row r="418" spans="76:76" x14ac:dyDescent="0.2">
      <c r="BX418" s="74"/>
    </row>
    <row r="419" spans="76:76" x14ac:dyDescent="0.2">
      <c r="BX419" s="74"/>
    </row>
    <row r="420" spans="76:76" x14ac:dyDescent="0.2">
      <c r="BX420" s="74"/>
    </row>
    <row r="421" spans="76:76" x14ac:dyDescent="0.2">
      <c r="BX421" s="74"/>
    </row>
    <row r="422" spans="76:76" x14ac:dyDescent="0.2">
      <c r="BX422" s="74"/>
    </row>
    <row r="423" spans="76:76" x14ac:dyDescent="0.2">
      <c r="BX423" s="74"/>
    </row>
    <row r="424" spans="76:76" x14ac:dyDescent="0.2">
      <c r="BX424" s="74"/>
    </row>
    <row r="425" spans="76:76" x14ac:dyDescent="0.2">
      <c r="BX425" s="74"/>
    </row>
    <row r="426" spans="76:76" x14ac:dyDescent="0.2">
      <c r="BX426" s="74"/>
    </row>
    <row r="427" spans="76:76" x14ac:dyDescent="0.2">
      <c r="BX427" s="74"/>
    </row>
    <row r="428" spans="76:76" x14ac:dyDescent="0.2">
      <c r="BX428" s="74"/>
    </row>
    <row r="429" spans="76:76" x14ac:dyDescent="0.2">
      <c r="BX429" s="74"/>
    </row>
    <row r="430" spans="76:76" x14ac:dyDescent="0.2">
      <c r="BX430" s="74"/>
    </row>
    <row r="431" spans="76:76" x14ac:dyDescent="0.2">
      <c r="BX431" s="74"/>
    </row>
    <row r="432" spans="76:76" x14ac:dyDescent="0.2">
      <c r="BX432" s="74"/>
    </row>
    <row r="433" spans="76:76" x14ac:dyDescent="0.2">
      <c r="BX433" s="74"/>
    </row>
    <row r="434" spans="76:76" x14ac:dyDescent="0.2">
      <c r="BX434" s="74"/>
    </row>
    <row r="435" spans="76:76" x14ac:dyDescent="0.2">
      <c r="BX435" s="74"/>
    </row>
    <row r="436" spans="76:76" x14ac:dyDescent="0.2">
      <c r="BX436" s="74"/>
    </row>
    <row r="437" spans="76:76" x14ac:dyDescent="0.2">
      <c r="BX437" s="74"/>
    </row>
    <row r="438" spans="76:76" x14ac:dyDescent="0.2">
      <c r="BX438" s="74"/>
    </row>
    <row r="439" spans="76:76" x14ac:dyDescent="0.2">
      <c r="BX439" s="74"/>
    </row>
    <row r="440" spans="76:76" x14ac:dyDescent="0.2">
      <c r="BX440" s="74"/>
    </row>
    <row r="441" spans="76:76" x14ac:dyDescent="0.2">
      <c r="BX441" s="74"/>
    </row>
    <row r="442" spans="76:76" x14ac:dyDescent="0.2">
      <c r="BX442" s="74"/>
    </row>
    <row r="443" spans="76:76" x14ac:dyDescent="0.2">
      <c r="BX443" s="74"/>
    </row>
    <row r="444" spans="76:76" x14ac:dyDescent="0.2">
      <c r="BX444" s="74"/>
    </row>
    <row r="445" spans="76:76" x14ac:dyDescent="0.2">
      <c r="BX445" s="74"/>
    </row>
    <row r="446" spans="76:76" x14ac:dyDescent="0.2">
      <c r="BX446" s="74"/>
    </row>
    <row r="447" spans="76:76" x14ac:dyDescent="0.2">
      <c r="BX447" s="74"/>
    </row>
    <row r="448" spans="76:76" x14ac:dyDescent="0.2">
      <c r="BX448" s="74"/>
    </row>
    <row r="449" spans="76:76" x14ac:dyDescent="0.2">
      <c r="BX449" s="74"/>
    </row>
    <row r="450" spans="76:76" x14ac:dyDescent="0.2">
      <c r="BX450" s="74"/>
    </row>
    <row r="451" spans="76:76" x14ac:dyDescent="0.2">
      <c r="BX451" s="74"/>
    </row>
    <row r="452" spans="76:76" x14ac:dyDescent="0.2">
      <c r="BX452" s="74"/>
    </row>
    <row r="453" spans="76:76" x14ac:dyDescent="0.2">
      <c r="BX453" s="74"/>
    </row>
    <row r="454" spans="76:76" x14ac:dyDescent="0.2">
      <c r="BX454" s="74"/>
    </row>
    <row r="455" spans="76:76" x14ac:dyDescent="0.2">
      <c r="BX455" s="74"/>
    </row>
    <row r="456" spans="76:76" x14ac:dyDescent="0.2">
      <c r="BX456" s="74"/>
    </row>
    <row r="457" spans="76:76" x14ac:dyDescent="0.2">
      <c r="BX457" s="74"/>
    </row>
    <row r="458" spans="76:76" x14ac:dyDescent="0.2">
      <c r="BX458" s="74"/>
    </row>
    <row r="459" spans="76:76" x14ac:dyDescent="0.2">
      <c r="BX459" s="74"/>
    </row>
    <row r="460" spans="76:76" x14ac:dyDescent="0.2">
      <c r="BX460" s="74"/>
    </row>
    <row r="461" spans="76:76" x14ac:dyDescent="0.2">
      <c r="BX461" s="74"/>
    </row>
    <row r="462" spans="76:76" x14ac:dyDescent="0.2">
      <c r="BX462" s="74"/>
    </row>
    <row r="463" spans="76:76" x14ac:dyDescent="0.2">
      <c r="BX463" s="74"/>
    </row>
    <row r="464" spans="76:76" x14ac:dyDescent="0.2">
      <c r="BX464" s="74"/>
    </row>
    <row r="465" spans="76:76" x14ac:dyDescent="0.2">
      <c r="BX465" s="74"/>
    </row>
    <row r="466" spans="76:76" x14ac:dyDescent="0.2">
      <c r="BX466" s="74"/>
    </row>
    <row r="467" spans="76:76" x14ac:dyDescent="0.2">
      <c r="BX467" s="74"/>
    </row>
    <row r="468" spans="76:76" x14ac:dyDescent="0.2">
      <c r="BX468" s="74"/>
    </row>
    <row r="469" spans="76:76" x14ac:dyDescent="0.2">
      <c r="BX469" s="74"/>
    </row>
    <row r="470" spans="76:76" x14ac:dyDescent="0.2">
      <c r="BX470" s="74"/>
    </row>
    <row r="471" spans="76:76" x14ac:dyDescent="0.2">
      <c r="BX471" s="74"/>
    </row>
    <row r="472" spans="76:76" x14ac:dyDescent="0.2">
      <c r="BX472" s="74"/>
    </row>
    <row r="473" spans="76:76" x14ac:dyDescent="0.2">
      <c r="BX473" s="74"/>
    </row>
    <row r="474" spans="76:76" x14ac:dyDescent="0.2">
      <c r="BX474" s="74"/>
    </row>
    <row r="475" spans="76:76" x14ac:dyDescent="0.2">
      <c r="BX475" s="74"/>
    </row>
    <row r="476" spans="76:76" x14ac:dyDescent="0.2">
      <c r="BX476" s="74"/>
    </row>
    <row r="477" spans="76:76" x14ac:dyDescent="0.2">
      <c r="BX477" s="74"/>
    </row>
    <row r="478" spans="76:76" x14ac:dyDescent="0.2">
      <c r="BX478" s="74"/>
    </row>
    <row r="479" spans="76:76" x14ac:dyDescent="0.2">
      <c r="BX479" s="74"/>
    </row>
    <row r="480" spans="76:76" x14ac:dyDescent="0.2">
      <c r="BX480" s="74"/>
    </row>
    <row r="481" spans="76:76" x14ac:dyDescent="0.2">
      <c r="BX481" s="74"/>
    </row>
    <row r="482" spans="76:76" x14ac:dyDescent="0.2">
      <c r="BX482" s="74"/>
    </row>
    <row r="483" spans="76:76" x14ac:dyDescent="0.2">
      <c r="BX483" s="74"/>
    </row>
    <row r="484" spans="76:76" x14ac:dyDescent="0.2">
      <c r="BX484" s="74"/>
    </row>
    <row r="485" spans="76:76" x14ac:dyDescent="0.2">
      <c r="BX485" s="74"/>
    </row>
    <row r="486" spans="76:76" x14ac:dyDescent="0.2">
      <c r="BX486" s="74"/>
    </row>
    <row r="487" spans="76:76" x14ac:dyDescent="0.2">
      <c r="BX487" s="74"/>
    </row>
    <row r="488" spans="76:76" x14ac:dyDescent="0.2">
      <c r="BX488" s="74"/>
    </row>
    <row r="489" spans="76:76" x14ac:dyDescent="0.2">
      <c r="BX489" s="74"/>
    </row>
    <row r="490" spans="76:76" x14ac:dyDescent="0.2">
      <c r="BX490" s="74"/>
    </row>
    <row r="491" spans="76:76" x14ac:dyDescent="0.2">
      <c r="BX491" s="74"/>
    </row>
    <row r="492" spans="76:76" x14ac:dyDescent="0.2">
      <c r="BX492" s="74"/>
    </row>
    <row r="493" spans="76:76" x14ac:dyDescent="0.2">
      <c r="BX493" s="74"/>
    </row>
    <row r="494" spans="76:76" x14ac:dyDescent="0.2">
      <c r="BX494" s="74"/>
    </row>
    <row r="495" spans="76:76" x14ac:dyDescent="0.2">
      <c r="BX495" s="74"/>
    </row>
    <row r="496" spans="76:76" x14ac:dyDescent="0.2">
      <c r="BX496" s="74"/>
    </row>
    <row r="497" spans="76:76" x14ac:dyDescent="0.2">
      <c r="BX497" s="74"/>
    </row>
    <row r="498" spans="76:76" x14ac:dyDescent="0.2">
      <c r="BX498" s="74"/>
    </row>
    <row r="499" spans="76:76" x14ac:dyDescent="0.2">
      <c r="BX499" s="74"/>
    </row>
    <row r="500" spans="76:76" x14ac:dyDescent="0.2">
      <c r="BX500" s="74"/>
    </row>
    <row r="501" spans="76:76" x14ac:dyDescent="0.2">
      <c r="BX501" s="74"/>
    </row>
    <row r="502" spans="76:76" x14ac:dyDescent="0.2">
      <c r="BX502" s="74"/>
    </row>
    <row r="503" spans="76:76" x14ac:dyDescent="0.2">
      <c r="BX503" s="74"/>
    </row>
    <row r="504" spans="76:76" x14ac:dyDescent="0.2">
      <c r="BX504" s="74"/>
    </row>
    <row r="505" spans="76:76" x14ac:dyDescent="0.2">
      <c r="BX505" s="74"/>
    </row>
    <row r="506" spans="76:76" x14ac:dyDescent="0.2">
      <c r="BX506" s="74"/>
    </row>
    <row r="507" spans="76:76" x14ac:dyDescent="0.2">
      <c r="BX507" s="74"/>
    </row>
    <row r="508" spans="76:76" x14ac:dyDescent="0.2">
      <c r="BX508" s="74"/>
    </row>
    <row r="509" spans="76:76" x14ac:dyDescent="0.2">
      <c r="BX509" s="74"/>
    </row>
    <row r="510" spans="76:76" x14ac:dyDescent="0.2">
      <c r="BX510" s="74"/>
    </row>
    <row r="511" spans="76:76" x14ac:dyDescent="0.2">
      <c r="BX511" s="74"/>
    </row>
    <row r="512" spans="76:76" x14ac:dyDescent="0.2">
      <c r="BX512" s="74"/>
    </row>
    <row r="513" spans="76:76" x14ac:dyDescent="0.2">
      <c r="BX513" s="74"/>
    </row>
    <row r="514" spans="76:76" x14ac:dyDescent="0.2">
      <c r="BX514" s="74"/>
    </row>
    <row r="515" spans="76:76" x14ac:dyDescent="0.2">
      <c r="BX515" s="74"/>
    </row>
    <row r="516" spans="76:76" x14ac:dyDescent="0.2">
      <c r="BX516" s="74"/>
    </row>
    <row r="517" spans="76:76" x14ac:dyDescent="0.2">
      <c r="BX517" s="74"/>
    </row>
    <row r="518" spans="76:76" x14ac:dyDescent="0.2">
      <c r="BX518" s="74"/>
    </row>
    <row r="519" spans="76:76" x14ac:dyDescent="0.2">
      <c r="BX519" s="74"/>
    </row>
    <row r="520" spans="76:76" x14ac:dyDescent="0.2">
      <c r="BX520" s="74"/>
    </row>
    <row r="521" spans="76:76" x14ac:dyDescent="0.2">
      <c r="BX521" s="74"/>
    </row>
    <row r="522" spans="76:76" x14ac:dyDescent="0.2">
      <c r="BX522" s="74"/>
    </row>
    <row r="523" spans="76:76" x14ac:dyDescent="0.2">
      <c r="BX523" s="74"/>
    </row>
    <row r="524" spans="76:76" x14ac:dyDescent="0.2">
      <c r="BX524" s="74"/>
    </row>
    <row r="525" spans="76:76" x14ac:dyDescent="0.2">
      <c r="BX525" s="74"/>
    </row>
    <row r="526" spans="76:76" x14ac:dyDescent="0.2">
      <c r="BX526" s="74"/>
    </row>
    <row r="527" spans="76:76" x14ac:dyDescent="0.2">
      <c r="BX527" s="74"/>
    </row>
    <row r="528" spans="76:76" x14ac:dyDescent="0.2">
      <c r="BX528" s="74"/>
    </row>
    <row r="529" spans="76:76" x14ac:dyDescent="0.2">
      <c r="BX529" s="74"/>
    </row>
    <row r="530" spans="76:76" x14ac:dyDescent="0.2">
      <c r="BX530" s="74"/>
    </row>
    <row r="531" spans="76:76" x14ac:dyDescent="0.2">
      <c r="BX531" s="74"/>
    </row>
    <row r="532" spans="76:76" x14ac:dyDescent="0.2">
      <c r="BX532" s="74"/>
    </row>
    <row r="533" spans="76:76" x14ac:dyDescent="0.2">
      <c r="BX533" s="74"/>
    </row>
    <row r="534" spans="76:76" x14ac:dyDescent="0.2">
      <c r="BX534" s="74"/>
    </row>
    <row r="535" spans="76:76" x14ac:dyDescent="0.2">
      <c r="BX535" s="74"/>
    </row>
    <row r="536" spans="76:76" x14ac:dyDescent="0.2">
      <c r="BX536" s="74"/>
    </row>
    <row r="537" spans="76:76" x14ac:dyDescent="0.2">
      <c r="BX537" s="74"/>
    </row>
    <row r="538" spans="76:76" x14ac:dyDescent="0.2">
      <c r="BX538" s="74"/>
    </row>
    <row r="539" spans="76:76" x14ac:dyDescent="0.2">
      <c r="BX539" s="74"/>
    </row>
    <row r="540" spans="76:76" x14ac:dyDescent="0.2">
      <c r="BX540" s="74"/>
    </row>
    <row r="541" spans="76:76" x14ac:dyDescent="0.2">
      <c r="BX541" s="74"/>
    </row>
    <row r="542" spans="76:76" x14ac:dyDescent="0.2">
      <c r="BX542" s="74"/>
    </row>
    <row r="543" spans="76:76" x14ac:dyDescent="0.2">
      <c r="BX543" s="74"/>
    </row>
    <row r="544" spans="76:76" x14ac:dyDescent="0.2">
      <c r="BX544" s="74"/>
    </row>
    <row r="545" spans="76:76" x14ac:dyDescent="0.2">
      <c r="BX545" s="74"/>
    </row>
    <row r="546" spans="76:76" x14ac:dyDescent="0.2">
      <c r="BX546" s="74"/>
    </row>
    <row r="547" spans="76:76" x14ac:dyDescent="0.2">
      <c r="BX547" s="74"/>
    </row>
    <row r="548" spans="76:76" x14ac:dyDescent="0.2">
      <c r="BX548" s="74"/>
    </row>
    <row r="549" spans="76:76" x14ac:dyDescent="0.2">
      <c r="BX549" s="74"/>
    </row>
    <row r="550" spans="76:76" x14ac:dyDescent="0.2">
      <c r="BX550" s="74"/>
    </row>
    <row r="551" spans="76:76" x14ac:dyDescent="0.2">
      <c r="BX551" s="74"/>
    </row>
    <row r="552" spans="76:76" x14ac:dyDescent="0.2">
      <c r="BX552" s="74"/>
    </row>
    <row r="553" spans="76:76" x14ac:dyDescent="0.2">
      <c r="BX553" s="74"/>
    </row>
    <row r="554" spans="76:76" x14ac:dyDescent="0.2">
      <c r="BX554" s="74"/>
    </row>
    <row r="555" spans="76:76" x14ac:dyDescent="0.2">
      <c r="BX555" s="74"/>
    </row>
    <row r="556" spans="76:76" x14ac:dyDescent="0.2">
      <c r="BX556" s="74"/>
    </row>
    <row r="557" spans="76:76" x14ac:dyDescent="0.2">
      <c r="BX557" s="74"/>
    </row>
    <row r="558" spans="76:76" x14ac:dyDescent="0.2">
      <c r="BX558" s="74"/>
    </row>
    <row r="559" spans="76:76" x14ac:dyDescent="0.2">
      <c r="BX559" s="74"/>
    </row>
    <row r="560" spans="76:76" x14ac:dyDescent="0.2">
      <c r="BX560" s="74"/>
    </row>
    <row r="561" spans="76:76" x14ac:dyDescent="0.2">
      <c r="BX561" s="74"/>
    </row>
    <row r="562" spans="76:76" x14ac:dyDescent="0.2">
      <c r="BX562" s="74"/>
    </row>
    <row r="563" spans="76:76" x14ac:dyDescent="0.2">
      <c r="BX563" s="74"/>
    </row>
    <row r="564" spans="76:76" x14ac:dyDescent="0.2">
      <c r="BX564" s="74"/>
    </row>
    <row r="565" spans="76:76" x14ac:dyDescent="0.2">
      <c r="BX565" s="74"/>
    </row>
    <row r="566" spans="76:76" x14ac:dyDescent="0.2">
      <c r="BX566" s="74"/>
    </row>
    <row r="567" spans="76:76" x14ac:dyDescent="0.2">
      <c r="BX567" s="74"/>
    </row>
    <row r="568" spans="76:76" x14ac:dyDescent="0.2">
      <c r="BX568" s="74"/>
    </row>
    <row r="569" spans="76:76" x14ac:dyDescent="0.2">
      <c r="BX569" s="74"/>
    </row>
    <row r="570" spans="76:76" x14ac:dyDescent="0.2">
      <c r="BX570" s="74"/>
    </row>
    <row r="571" spans="76:76" x14ac:dyDescent="0.2">
      <c r="BX571" s="74"/>
    </row>
    <row r="572" spans="76:76" x14ac:dyDescent="0.2">
      <c r="BX572" s="74"/>
    </row>
    <row r="573" spans="76:76" x14ac:dyDescent="0.2">
      <c r="BX573" s="74"/>
    </row>
    <row r="574" spans="76:76" x14ac:dyDescent="0.2">
      <c r="BX574" s="74"/>
    </row>
    <row r="575" spans="76:76" x14ac:dyDescent="0.2">
      <c r="BX575" s="74"/>
    </row>
    <row r="576" spans="76:76" x14ac:dyDescent="0.2">
      <c r="BX576" s="74"/>
    </row>
    <row r="577" spans="76:76" x14ac:dyDescent="0.2">
      <c r="BX577" s="74"/>
    </row>
    <row r="578" spans="76:76" x14ac:dyDescent="0.2">
      <c r="BX578" s="74"/>
    </row>
    <row r="579" spans="76:76" x14ac:dyDescent="0.2">
      <c r="BX579" s="74"/>
    </row>
    <row r="580" spans="76:76" x14ac:dyDescent="0.2">
      <c r="BX580" s="74"/>
    </row>
    <row r="581" spans="76:76" x14ac:dyDescent="0.2">
      <c r="BX581" s="74"/>
    </row>
    <row r="582" spans="76:76" x14ac:dyDescent="0.2">
      <c r="BX582" s="74"/>
    </row>
    <row r="583" spans="76:76" x14ac:dyDescent="0.2">
      <c r="BX583" s="74"/>
    </row>
    <row r="584" spans="76:76" x14ac:dyDescent="0.2">
      <c r="BX584" s="74"/>
    </row>
    <row r="585" spans="76:76" x14ac:dyDescent="0.2">
      <c r="BX585" s="74"/>
    </row>
    <row r="586" spans="76:76" x14ac:dyDescent="0.2">
      <c r="BX586" s="74"/>
    </row>
    <row r="587" spans="76:76" x14ac:dyDescent="0.2">
      <c r="BX587" s="74"/>
    </row>
    <row r="588" spans="76:76" x14ac:dyDescent="0.2">
      <c r="BX588" s="74"/>
    </row>
    <row r="589" spans="76:76" x14ac:dyDescent="0.2">
      <c r="BX589" s="74"/>
    </row>
    <row r="590" spans="76:76" x14ac:dyDescent="0.2">
      <c r="BX590" s="74"/>
    </row>
    <row r="591" spans="76:76" x14ac:dyDescent="0.2">
      <c r="BX591" s="74"/>
    </row>
    <row r="592" spans="76:76" x14ac:dyDescent="0.2">
      <c r="BX592" s="74"/>
    </row>
    <row r="593" spans="76:76" x14ac:dyDescent="0.2">
      <c r="BX593" s="74"/>
    </row>
    <row r="594" spans="76:76" x14ac:dyDescent="0.2">
      <c r="BX594" s="74"/>
    </row>
    <row r="595" spans="76:76" x14ac:dyDescent="0.2">
      <c r="BX595" s="74"/>
    </row>
    <row r="596" spans="76:76" x14ac:dyDescent="0.2">
      <c r="BX596" s="74"/>
    </row>
    <row r="597" spans="76:76" x14ac:dyDescent="0.2">
      <c r="BX597" s="74"/>
    </row>
    <row r="598" spans="76:76" x14ac:dyDescent="0.2">
      <c r="BX598" s="74"/>
    </row>
    <row r="599" spans="76:76" x14ac:dyDescent="0.2">
      <c r="BX599" s="74"/>
    </row>
    <row r="600" spans="76:76" x14ac:dyDescent="0.2">
      <c r="BX600" s="74"/>
    </row>
    <row r="601" spans="76:76" x14ac:dyDescent="0.2">
      <c r="BX601" s="74"/>
    </row>
    <row r="602" spans="76:76" x14ac:dyDescent="0.2">
      <c r="BX602" s="74"/>
    </row>
    <row r="603" spans="76:76" x14ac:dyDescent="0.2">
      <c r="BX603" s="74"/>
    </row>
    <row r="604" spans="76:76" x14ac:dyDescent="0.2">
      <c r="BX604" s="74"/>
    </row>
    <row r="605" spans="76:76" x14ac:dyDescent="0.2">
      <c r="BX605" s="74"/>
    </row>
    <row r="606" spans="76:76" x14ac:dyDescent="0.2">
      <c r="BX606" s="74"/>
    </row>
    <row r="607" spans="76:76" x14ac:dyDescent="0.2">
      <c r="BX607" s="74"/>
    </row>
    <row r="608" spans="76:76" x14ac:dyDescent="0.2">
      <c r="BX608" s="74"/>
    </row>
    <row r="609" spans="76:76" x14ac:dyDescent="0.2">
      <c r="BX609" s="74"/>
    </row>
    <row r="610" spans="76:76" x14ac:dyDescent="0.2">
      <c r="BX610" s="74"/>
    </row>
    <row r="611" spans="76:76" x14ac:dyDescent="0.2">
      <c r="BX611" s="74"/>
    </row>
    <row r="612" spans="76:76" x14ac:dyDescent="0.2">
      <c r="BX612" s="74"/>
    </row>
    <row r="613" spans="76:76" x14ac:dyDescent="0.2">
      <c r="BX613" s="74"/>
    </row>
    <row r="614" spans="76:76" x14ac:dyDescent="0.2">
      <c r="BX614" s="74"/>
    </row>
    <row r="615" spans="76:76" x14ac:dyDescent="0.2">
      <c r="BX615" s="74"/>
    </row>
    <row r="616" spans="76:76" x14ac:dyDescent="0.2">
      <c r="BX616" s="74"/>
    </row>
    <row r="617" spans="76:76" x14ac:dyDescent="0.2">
      <c r="BX617" s="74"/>
    </row>
    <row r="618" spans="76:76" x14ac:dyDescent="0.2">
      <c r="BX618" s="74"/>
    </row>
    <row r="619" spans="76:76" x14ac:dyDescent="0.2">
      <c r="BX619" s="74"/>
    </row>
    <row r="620" spans="76:76" x14ac:dyDescent="0.2">
      <c r="BX620" s="74"/>
    </row>
    <row r="621" spans="76:76" x14ac:dyDescent="0.2">
      <c r="BX621" s="74"/>
    </row>
    <row r="622" spans="76:76" x14ac:dyDescent="0.2">
      <c r="BX622" s="74"/>
    </row>
    <row r="623" spans="76:76" x14ac:dyDescent="0.2">
      <c r="BX623" s="74"/>
    </row>
    <row r="624" spans="76:76" x14ac:dyDescent="0.2">
      <c r="BX624" s="74"/>
    </row>
    <row r="625" spans="76:76" x14ac:dyDescent="0.2">
      <c r="BX625" s="74"/>
    </row>
    <row r="626" spans="76:76" x14ac:dyDescent="0.2">
      <c r="BX626" s="74"/>
    </row>
    <row r="627" spans="76:76" x14ac:dyDescent="0.2">
      <c r="BX627" s="74"/>
    </row>
    <row r="628" spans="76:76" x14ac:dyDescent="0.2">
      <c r="BX628" s="74"/>
    </row>
    <row r="629" spans="76:76" x14ac:dyDescent="0.2">
      <c r="BX629" s="74"/>
    </row>
    <row r="630" spans="76:76" x14ac:dyDescent="0.2">
      <c r="BX630" s="74"/>
    </row>
    <row r="631" spans="76:76" x14ac:dyDescent="0.2">
      <c r="BX631" s="74"/>
    </row>
    <row r="632" spans="76:76" x14ac:dyDescent="0.2">
      <c r="BX632" s="74"/>
    </row>
    <row r="633" spans="76:76" x14ac:dyDescent="0.2">
      <c r="BX633" s="74"/>
    </row>
    <row r="634" spans="76:76" x14ac:dyDescent="0.2">
      <c r="BX634" s="74"/>
    </row>
    <row r="635" spans="76:76" x14ac:dyDescent="0.2">
      <c r="BX635" s="74"/>
    </row>
    <row r="636" spans="76:76" x14ac:dyDescent="0.2">
      <c r="BX636" s="74"/>
    </row>
    <row r="637" spans="76:76" x14ac:dyDescent="0.2">
      <c r="BX637" s="74"/>
    </row>
    <row r="638" spans="76:76" x14ac:dyDescent="0.2">
      <c r="BX638" s="74"/>
    </row>
    <row r="639" spans="76:76" x14ac:dyDescent="0.2">
      <c r="BX639" s="74"/>
    </row>
    <row r="640" spans="76:76" x14ac:dyDescent="0.2">
      <c r="BX640" s="74"/>
    </row>
    <row r="641" spans="76:76" x14ac:dyDescent="0.2">
      <c r="BX641" s="74"/>
    </row>
    <row r="642" spans="76:76" x14ac:dyDescent="0.2">
      <c r="BX642" s="74"/>
    </row>
    <row r="643" spans="76:76" x14ac:dyDescent="0.2">
      <c r="BX643" s="74"/>
    </row>
    <row r="644" spans="76:76" x14ac:dyDescent="0.2">
      <c r="BX644" s="74"/>
    </row>
    <row r="645" spans="76:76" x14ac:dyDescent="0.2">
      <c r="BX645" s="74"/>
    </row>
    <row r="646" spans="76:76" x14ac:dyDescent="0.2">
      <c r="BX646" s="74"/>
    </row>
    <row r="647" spans="76:76" x14ac:dyDescent="0.2">
      <c r="BX647" s="74"/>
    </row>
    <row r="648" spans="76:76" x14ac:dyDescent="0.2">
      <c r="BX648" s="74"/>
    </row>
    <row r="649" spans="76:76" x14ac:dyDescent="0.2">
      <c r="BX649" s="74"/>
    </row>
    <row r="650" spans="76:76" x14ac:dyDescent="0.2">
      <c r="BX650" s="74"/>
    </row>
    <row r="651" spans="76:76" x14ac:dyDescent="0.2">
      <c r="BX651" s="74"/>
    </row>
    <row r="652" spans="76:76" x14ac:dyDescent="0.2">
      <c r="BX652" s="74"/>
    </row>
    <row r="653" spans="76:76" x14ac:dyDescent="0.2">
      <c r="BX653" s="74"/>
    </row>
    <row r="654" spans="76:76" x14ac:dyDescent="0.2">
      <c r="BX654" s="74"/>
    </row>
    <row r="655" spans="76:76" x14ac:dyDescent="0.2">
      <c r="BX655" s="74"/>
    </row>
    <row r="656" spans="76:76" x14ac:dyDescent="0.2">
      <c r="BX656" s="74"/>
    </row>
    <row r="657" spans="76:76" x14ac:dyDescent="0.2">
      <c r="BX657" s="74"/>
    </row>
    <row r="658" spans="76:76" x14ac:dyDescent="0.2">
      <c r="BX658" s="74"/>
    </row>
    <row r="659" spans="76:76" x14ac:dyDescent="0.2">
      <c r="BX659" s="74"/>
    </row>
    <row r="660" spans="76:76" x14ac:dyDescent="0.2">
      <c r="BX660" s="74"/>
    </row>
    <row r="661" spans="76:76" x14ac:dyDescent="0.2">
      <c r="BX661" s="74"/>
    </row>
    <row r="662" spans="76:76" x14ac:dyDescent="0.2">
      <c r="BX662" s="74"/>
    </row>
    <row r="663" spans="76:76" x14ac:dyDescent="0.2">
      <c r="BX663" s="74"/>
    </row>
    <row r="664" spans="76:76" x14ac:dyDescent="0.2">
      <c r="BX664" s="74"/>
    </row>
    <row r="665" spans="76:76" x14ac:dyDescent="0.2">
      <c r="BX665" s="74"/>
    </row>
    <row r="666" spans="76:76" x14ac:dyDescent="0.2">
      <c r="BX666" s="74"/>
    </row>
    <row r="667" spans="76:76" x14ac:dyDescent="0.2">
      <c r="BX667" s="74"/>
    </row>
    <row r="668" spans="76:76" x14ac:dyDescent="0.2">
      <c r="BX668" s="74"/>
    </row>
    <row r="669" spans="76:76" x14ac:dyDescent="0.2">
      <c r="BX669" s="74"/>
    </row>
    <row r="670" spans="76:76" x14ac:dyDescent="0.2">
      <c r="BX670" s="74"/>
    </row>
    <row r="671" spans="76:76" x14ac:dyDescent="0.2">
      <c r="BX671" s="74"/>
    </row>
    <row r="672" spans="76:76" x14ac:dyDescent="0.2">
      <c r="BX672" s="74"/>
    </row>
    <row r="673" spans="76:76" x14ac:dyDescent="0.2">
      <c r="BX673" s="74"/>
    </row>
    <row r="674" spans="76:76" x14ac:dyDescent="0.2">
      <c r="BX674" s="74"/>
    </row>
    <row r="675" spans="76:76" x14ac:dyDescent="0.2">
      <c r="BX675" s="74"/>
    </row>
    <row r="676" spans="76:76" x14ac:dyDescent="0.2">
      <c r="BX676" s="74"/>
    </row>
    <row r="677" spans="76:76" x14ac:dyDescent="0.2">
      <c r="BX677" s="74"/>
    </row>
    <row r="678" spans="76:76" x14ac:dyDescent="0.2">
      <c r="BX678" s="74"/>
    </row>
    <row r="679" spans="76:76" x14ac:dyDescent="0.2">
      <c r="BX679" s="74"/>
    </row>
    <row r="680" spans="76:76" x14ac:dyDescent="0.2">
      <c r="BX680" s="74"/>
    </row>
    <row r="681" spans="76:76" x14ac:dyDescent="0.2">
      <c r="BX681" s="74"/>
    </row>
    <row r="682" spans="76:76" x14ac:dyDescent="0.2">
      <c r="BX682" s="74"/>
    </row>
    <row r="683" spans="76:76" x14ac:dyDescent="0.2">
      <c r="BX683" s="74"/>
    </row>
    <row r="684" spans="76:76" x14ac:dyDescent="0.2">
      <c r="BX684" s="74"/>
    </row>
    <row r="685" spans="76:76" x14ac:dyDescent="0.2">
      <c r="BX685" s="74"/>
    </row>
    <row r="686" spans="76:76" x14ac:dyDescent="0.2">
      <c r="BX686" s="74"/>
    </row>
    <row r="687" spans="76:76" x14ac:dyDescent="0.2">
      <c r="BX687" s="74"/>
    </row>
    <row r="688" spans="76:76" x14ac:dyDescent="0.2">
      <c r="BX688" s="74"/>
    </row>
    <row r="689" spans="76:76" x14ac:dyDescent="0.2">
      <c r="BX689" s="74"/>
    </row>
    <row r="690" spans="76:76" x14ac:dyDescent="0.2">
      <c r="BX690" s="74"/>
    </row>
    <row r="691" spans="76:76" x14ac:dyDescent="0.2">
      <c r="BX691" s="74"/>
    </row>
    <row r="692" spans="76:76" x14ac:dyDescent="0.2">
      <c r="BX692" s="74"/>
    </row>
    <row r="693" spans="76:76" x14ac:dyDescent="0.2">
      <c r="BX693" s="74"/>
    </row>
    <row r="694" spans="76:76" x14ac:dyDescent="0.2">
      <c r="BX694" s="74"/>
    </row>
    <row r="695" spans="76:76" x14ac:dyDescent="0.2">
      <c r="BX695" s="74"/>
    </row>
    <row r="696" spans="76:76" x14ac:dyDescent="0.2">
      <c r="BX696" s="74"/>
    </row>
    <row r="697" spans="76:76" x14ac:dyDescent="0.2">
      <c r="BX697" s="74"/>
    </row>
    <row r="698" spans="76:76" x14ac:dyDescent="0.2">
      <c r="BX698" s="74"/>
    </row>
    <row r="699" spans="76:76" x14ac:dyDescent="0.2">
      <c r="BX699" s="74"/>
    </row>
    <row r="700" spans="76:76" x14ac:dyDescent="0.2">
      <c r="BX700" s="74"/>
    </row>
    <row r="701" spans="76:76" x14ac:dyDescent="0.2">
      <c r="BX701" s="74"/>
    </row>
    <row r="702" spans="76:76" x14ac:dyDescent="0.2">
      <c r="BX702" s="74"/>
    </row>
    <row r="703" spans="76:76" x14ac:dyDescent="0.2">
      <c r="BX703" s="74"/>
    </row>
    <row r="704" spans="76:76" x14ac:dyDescent="0.2">
      <c r="BX704" s="74"/>
    </row>
    <row r="705" spans="76:76" x14ac:dyDescent="0.2">
      <c r="BX705" s="74"/>
    </row>
    <row r="706" spans="76:76" x14ac:dyDescent="0.2">
      <c r="BX706" s="74"/>
    </row>
    <row r="707" spans="76:76" x14ac:dyDescent="0.2">
      <c r="BX707" s="74"/>
    </row>
    <row r="708" spans="76:76" x14ac:dyDescent="0.2">
      <c r="BX708" s="74"/>
    </row>
    <row r="709" spans="76:76" x14ac:dyDescent="0.2">
      <c r="BX709" s="74"/>
    </row>
    <row r="710" spans="76:76" x14ac:dyDescent="0.2">
      <c r="BX710" s="74"/>
    </row>
    <row r="711" spans="76:76" x14ac:dyDescent="0.2">
      <c r="BX711" s="74"/>
    </row>
    <row r="712" spans="76:76" x14ac:dyDescent="0.2">
      <c r="BX712" s="74"/>
    </row>
    <row r="713" spans="76:76" x14ac:dyDescent="0.2">
      <c r="BX713" s="74"/>
    </row>
    <row r="714" spans="76:76" x14ac:dyDescent="0.2">
      <c r="BX714" s="74"/>
    </row>
    <row r="715" spans="76:76" x14ac:dyDescent="0.2">
      <c r="BX715" s="74"/>
    </row>
    <row r="716" spans="76:76" x14ac:dyDescent="0.2">
      <c r="BX716" s="74"/>
    </row>
    <row r="717" spans="76:76" x14ac:dyDescent="0.2">
      <c r="BX717" s="74"/>
    </row>
    <row r="718" spans="76:76" x14ac:dyDescent="0.2">
      <c r="BX718" s="74"/>
    </row>
    <row r="719" spans="76:76" x14ac:dyDescent="0.2">
      <c r="BX719" s="74"/>
    </row>
    <row r="720" spans="76:76" x14ac:dyDescent="0.2">
      <c r="BX720" s="74"/>
    </row>
    <row r="721" spans="76:76" x14ac:dyDescent="0.2">
      <c r="BX721" s="74"/>
    </row>
    <row r="722" spans="76:76" x14ac:dyDescent="0.2">
      <c r="BX722" s="74"/>
    </row>
    <row r="723" spans="76:76" x14ac:dyDescent="0.2">
      <c r="BX723" s="74"/>
    </row>
    <row r="724" spans="76:76" x14ac:dyDescent="0.2">
      <c r="BX724" s="74"/>
    </row>
    <row r="725" spans="76:76" x14ac:dyDescent="0.2">
      <c r="BX725" s="74"/>
    </row>
    <row r="726" spans="76:76" x14ac:dyDescent="0.2">
      <c r="BX726" s="74"/>
    </row>
    <row r="727" spans="76:76" x14ac:dyDescent="0.2">
      <c r="BX727" s="74"/>
    </row>
    <row r="728" spans="76:76" x14ac:dyDescent="0.2">
      <c r="BX728" s="74"/>
    </row>
    <row r="729" spans="76:76" x14ac:dyDescent="0.2">
      <c r="BX729" s="74"/>
    </row>
    <row r="730" spans="76:76" x14ac:dyDescent="0.2">
      <c r="BX730" s="74"/>
    </row>
    <row r="731" spans="76:76" x14ac:dyDescent="0.2">
      <c r="BX731" s="74"/>
    </row>
    <row r="732" spans="76:76" x14ac:dyDescent="0.2">
      <c r="BX732" s="74"/>
    </row>
    <row r="733" spans="76:76" x14ac:dyDescent="0.2">
      <c r="BX733" s="74"/>
    </row>
    <row r="734" spans="76:76" x14ac:dyDescent="0.2">
      <c r="BX734" s="74"/>
    </row>
    <row r="735" spans="76:76" x14ac:dyDescent="0.2">
      <c r="BX735" s="74"/>
    </row>
    <row r="736" spans="76:76" x14ac:dyDescent="0.2">
      <c r="BX736" s="74"/>
    </row>
    <row r="737" spans="76:76" x14ac:dyDescent="0.2">
      <c r="BX737" s="74"/>
    </row>
    <row r="738" spans="76:76" x14ac:dyDescent="0.2">
      <c r="BX738" s="74"/>
    </row>
    <row r="739" spans="76:76" x14ac:dyDescent="0.2">
      <c r="BX739" s="74"/>
    </row>
    <row r="740" spans="76:76" x14ac:dyDescent="0.2">
      <c r="BX740" s="74"/>
    </row>
    <row r="741" spans="76:76" x14ac:dyDescent="0.2">
      <c r="BX741" s="74"/>
    </row>
    <row r="742" spans="76:76" x14ac:dyDescent="0.2">
      <c r="BX742" s="74"/>
    </row>
    <row r="743" spans="76:76" x14ac:dyDescent="0.2">
      <c r="BX743" s="74"/>
    </row>
    <row r="744" spans="76:76" x14ac:dyDescent="0.2">
      <c r="BX744" s="74"/>
    </row>
    <row r="745" spans="76:76" x14ac:dyDescent="0.2">
      <c r="BX745" s="74"/>
    </row>
    <row r="746" spans="76:76" x14ac:dyDescent="0.2">
      <c r="BX746" s="74"/>
    </row>
    <row r="747" spans="76:76" x14ac:dyDescent="0.2">
      <c r="BX747" s="74"/>
    </row>
    <row r="748" spans="76:76" x14ac:dyDescent="0.2">
      <c r="BX748" s="74"/>
    </row>
    <row r="749" spans="76:76" x14ac:dyDescent="0.2">
      <c r="BX749" s="74"/>
    </row>
    <row r="750" spans="76:76" x14ac:dyDescent="0.2">
      <c r="BX750" s="74"/>
    </row>
    <row r="751" spans="76:76" x14ac:dyDescent="0.2">
      <c r="BX751" s="74"/>
    </row>
    <row r="752" spans="76:76" x14ac:dyDescent="0.2">
      <c r="BX752" s="74"/>
    </row>
    <row r="753" spans="76:76" x14ac:dyDescent="0.2">
      <c r="BX753" s="74"/>
    </row>
    <row r="754" spans="76:76" x14ac:dyDescent="0.2">
      <c r="BX754" s="74"/>
    </row>
    <row r="755" spans="76:76" x14ac:dyDescent="0.2">
      <c r="BX755" s="74"/>
    </row>
    <row r="756" spans="76:76" x14ac:dyDescent="0.2">
      <c r="BX756" s="74"/>
    </row>
    <row r="757" spans="76:76" x14ac:dyDescent="0.2">
      <c r="BX757" s="74"/>
    </row>
    <row r="758" spans="76:76" x14ac:dyDescent="0.2">
      <c r="BX758" s="74"/>
    </row>
    <row r="759" spans="76:76" x14ac:dyDescent="0.2">
      <c r="BX759" s="74"/>
    </row>
    <row r="760" spans="76:76" x14ac:dyDescent="0.2">
      <c r="BX760" s="74"/>
    </row>
    <row r="761" spans="76:76" x14ac:dyDescent="0.2">
      <c r="BX761" s="74"/>
    </row>
    <row r="762" spans="76:76" x14ac:dyDescent="0.2">
      <c r="BX762" s="74"/>
    </row>
    <row r="763" spans="76:76" x14ac:dyDescent="0.2">
      <c r="BX763" s="74"/>
    </row>
    <row r="764" spans="76:76" x14ac:dyDescent="0.2">
      <c r="BX764" s="74"/>
    </row>
    <row r="765" spans="76:76" x14ac:dyDescent="0.2">
      <c r="BX765" s="74"/>
    </row>
    <row r="766" spans="76:76" x14ac:dyDescent="0.2">
      <c r="BX766" s="74"/>
    </row>
    <row r="767" spans="76:76" x14ac:dyDescent="0.2">
      <c r="BX767" s="74"/>
    </row>
    <row r="768" spans="76:76" x14ac:dyDescent="0.2">
      <c r="BX768" s="74"/>
    </row>
    <row r="769" spans="76:76" x14ac:dyDescent="0.2">
      <c r="BX769" s="74"/>
    </row>
    <row r="770" spans="76:76" x14ac:dyDescent="0.2">
      <c r="BX770" s="74"/>
    </row>
    <row r="771" spans="76:76" x14ac:dyDescent="0.2">
      <c r="BX771" s="74"/>
    </row>
    <row r="772" spans="76:76" x14ac:dyDescent="0.2">
      <c r="BX772" s="74"/>
    </row>
    <row r="773" spans="76:76" x14ac:dyDescent="0.2">
      <c r="BX773" s="74"/>
    </row>
    <row r="774" spans="76:76" x14ac:dyDescent="0.2">
      <c r="BX774" s="74"/>
    </row>
    <row r="775" spans="76:76" x14ac:dyDescent="0.2">
      <c r="BX775" s="74"/>
    </row>
    <row r="776" spans="76:76" x14ac:dyDescent="0.2">
      <c r="BX776" s="74"/>
    </row>
    <row r="777" spans="76:76" x14ac:dyDescent="0.2">
      <c r="BX777" s="74"/>
    </row>
    <row r="778" spans="76:76" x14ac:dyDescent="0.2">
      <c r="BX778" s="74"/>
    </row>
    <row r="779" spans="76:76" x14ac:dyDescent="0.2">
      <c r="BX779" s="74"/>
    </row>
    <row r="780" spans="76:76" x14ac:dyDescent="0.2">
      <c r="BX780" s="74"/>
    </row>
    <row r="781" spans="76:76" x14ac:dyDescent="0.2">
      <c r="BX781" s="74"/>
    </row>
    <row r="782" spans="76:76" x14ac:dyDescent="0.2">
      <c r="BX782" s="74"/>
    </row>
    <row r="783" spans="76:76" x14ac:dyDescent="0.2">
      <c r="BX783" s="74"/>
    </row>
    <row r="784" spans="76:76" x14ac:dyDescent="0.2">
      <c r="BX784" s="74"/>
    </row>
    <row r="785" spans="76:76" x14ac:dyDescent="0.2">
      <c r="BX785" s="74"/>
    </row>
    <row r="786" spans="76:76" x14ac:dyDescent="0.2">
      <c r="BX786" s="74"/>
    </row>
    <row r="787" spans="76:76" x14ac:dyDescent="0.2">
      <c r="BX787" s="74"/>
    </row>
    <row r="788" spans="76:76" x14ac:dyDescent="0.2">
      <c r="BX788" s="74"/>
    </row>
    <row r="789" spans="76:76" x14ac:dyDescent="0.2">
      <c r="BX789" s="74"/>
    </row>
    <row r="790" spans="76:76" x14ac:dyDescent="0.2">
      <c r="BX790" s="74"/>
    </row>
    <row r="791" spans="76:76" x14ac:dyDescent="0.2">
      <c r="BX791" s="74"/>
    </row>
    <row r="792" spans="76:76" x14ac:dyDescent="0.2">
      <c r="BX792" s="74"/>
    </row>
    <row r="793" spans="76:76" x14ac:dyDescent="0.2">
      <c r="BX793" s="74"/>
    </row>
    <row r="794" spans="76:76" x14ac:dyDescent="0.2">
      <c r="BX794" s="74"/>
    </row>
    <row r="795" spans="76:76" x14ac:dyDescent="0.2">
      <c r="BX795" s="74"/>
    </row>
    <row r="796" spans="76:76" x14ac:dyDescent="0.2">
      <c r="BX796" s="74"/>
    </row>
    <row r="797" spans="76:76" x14ac:dyDescent="0.2">
      <c r="BX797" s="74"/>
    </row>
    <row r="798" spans="76:76" x14ac:dyDescent="0.2">
      <c r="BX798" s="74"/>
    </row>
    <row r="799" spans="76:76" x14ac:dyDescent="0.2">
      <c r="BX799" s="74"/>
    </row>
    <row r="800" spans="76:76" x14ac:dyDescent="0.2">
      <c r="BX800" s="74"/>
    </row>
    <row r="801" spans="76:76" x14ac:dyDescent="0.2">
      <c r="BX801" s="74"/>
    </row>
    <row r="802" spans="76:76" x14ac:dyDescent="0.2">
      <c r="BX802" s="74"/>
    </row>
    <row r="803" spans="76:76" x14ac:dyDescent="0.2">
      <c r="BX803" s="74"/>
    </row>
    <row r="804" spans="76:76" x14ac:dyDescent="0.2">
      <c r="BX804" s="74"/>
    </row>
    <row r="805" spans="76:76" x14ac:dyDescent="0.2">
      <c r="BX805" s="74"/>
    </row>
    <row r="806" spans="76:76" x14ac:dyDescent="0.2">
      <c r="BX806" s="74"/>
    </row>
    <row r="807" spans="76:76" x14ac:dyDescent="0.2">
      <c r="BX807" s="74"/>
    </row>
    <row r="808" spans="76:76" x14ac:dyDescent="0.2">
      <c r="BX808" s="74"/>
    </row>
    <row r="809" spans="76:76" x14ac:dyDescent="0.2">
      <c r="BX809" s="74"/>
    </row>
    <row r="810" spans="76:76" x14ac:dyDescent="0.2">
      <c r="BX810" s="74"/>
    </row>
    <row r="811" spans="76:76" x14ac:dyDescent="0.2">
      <c r="BX811" s="74"/>
    </row>
    <row r="812" spans="76:76" x14ac:dyDescent="0.2">
      <c r="BX812" s="74"/>
    </row>
    <row r="813" spans="76:76" x14ac:dyDescent="0.2">
      <c r="BX813" s="74"/>
    </row>
    <row r="814" spans="76:76" x14ac:dyDescent="0.2">
      <c r="BX814" s="74"/>
    </row>
    <row r="815" spans="76:76" x14ac:dyDescent="0.2">
      <c r="BX815" s="74"/>
    </row>
    <row r="816" spans="76:76" x14ac:dyDescent="0.2">
      <c r="BX816" s="74"/>
    </row>
    <row r="817" spans="76:76" x14ac:dyDescent="0.2">
      <c r="BX817" s="74"/>
    </row>
    <row r="818" spans="76:76" x14ac:dyDescent="0.2">
      <c r="BX818" s="74"/>
    </row>
    <row r="819" spans="76:76" x14ac:dyDescent="0.2">
      <c r="BX819" s="74"/>
    </row>
    <row r="820" spans="76:76" x14ac:dyDescent="0.2">
      <c r="BX820" s="74"/>
    </row>
    <row r="821" spans="76:76" x14ac:dyDescent="0.2">
      <c r="BX821" s="74"/>
    </row>
    <row r="822" spans="76:76" x14ac:dyDescent="0.2">
      <c r="BX822" s="74"/>
    </row>
    <row r="823" spans="76:76" x14ac:dyDescent="0.2">
      <c r="BX823" s="74"/>
    </row>
    <row r="824" spans="76:76" x14ac:dyDescent="0.2">
      <c r="BX824" s="74"/>
    </row>
    <row r="825" spans="76:76" x14ac:dyDescent="0.2">
      <c r="BX825" s="74"/>
    </row>
    <row r="826" spans="76:76" x14ac:dyDescent="0.2">
      <c r="BX826" s="74"/>
    </row>
    <row r="827" spans="76:76" x14ac:dyDescent="0.2">
      <c r="BX827" s="74"/>
    </row>
    <row r="828" spans="76:76" x14ac:dyDescent="0.2">
      <c r="BX828" s="74"/>
    </row>
    <row r="829" spans="76:76" x14ac:dyDescent="0.2">
      <c r="BX829" s="74"/>
    </row>
    <row r="830" spans="76:76" x14ac:dyDescent="0.2">
      <c r="BX830" s="74"/>
    </row>
    <row r="831" spans="76:76" x14ac:dyDescent="0.2">
      <c r="BX831" s="74"/>
    </row>
    <row r="832" spans="76:76" x14ac:dyDescent="0.2">
      <c r="BX832" s="74"/>
    </row>
    <row r="833" spans="76:76" x14ac:dyDescent="0.2">
      <c r="BX833" s="74"/>
    </row>
    <row r="834" spans="76:76" x14ac:dyDescent="0.2">
      <c r="BX834" s="74"/>
    </row>
    <row r="835" spans="76:76" x14ac:dyDescent="0.2">
      <c r="BX835" s="74"/>
    </row>
    <row r="836" spans="76:76" x14ac:dyDescent="0.2">
      <c r="BX836" s="74"/>
    </row>
    <row r="837" spans="76:76" x14ac:dyDescent="0.2">
      <c r="BX837" s="74"/>
    </row>
    <row r="838" spans="76:76" x14ac:dyDescent="0.2">
      <c r="BX838" s="74"/>
    </row>
    <row r="839" spans="76:76" x14ac:dyDescent="0.2">
      <c r="BX839" s="74"/>
    </row>
    <row r="840" spans="76:76" x14ac:dyDescent="0.2">
      <c r="BX840" s="74"/>
    </row>
    <row r="841" spans="76:76" x14ac:dyDescent="0.2">
      <c r="BX841" s="74"/>
    </row>
    <row r="842" spans="76:76" x14ac:dyDescent="0.2">
      <c r="BX842" s="74"/>
    </row>
    <row r="843" spans="76:76" x14ac:dyDescent="0.2">
      <c r="BX843" s="74"/>
    </row>
    <row r="844" spans="76:76" x14ac:dyDescent="0.2">
      <c r="BX844" s="74"/>
    </row>
    <row r="845" spans="76:76" x14ac:dyDescent="0.2">
      <c r="BX845" s="74"/>
    </row>
    <row r="846" spans="76:76" x14ac:dyDescent="0.2">
      <c r="BX846" s="74"/>
    </row>
    <row r="847" spans="76:76" x14ac:dyDescent="0.2">
      <c r="BX847" s="74"/>
    </row>
    <row r="848" spans="76:76" x14ac:dyDescent="0.2">
      <c r="BX848" s="74"/>
    </row>
    <row r="849" spans="76:76" x14ac:dyDescent="0.2">
      <c r="BX849" s="74"/>
    </row>
    <row r="850" spans="76:76" x14ac:dyDescent="0.2">
      <c r="BX850" s="74"/>
    </row>
    <row r="851" spans="76:76" x14ac:dyDescent="0.2">
      <c r="BX851" s="74"/>
    </row>
    <row r="852" spans="76:76" x14ac:dyDescent="0.2">
      <c r="BX852" s="74"/>
    </row>
    <row r="853" spans="76:76" x14ac:dyDescent="0.2">
      <c r="BX853" s="74"/>
    </row>
    <row r="854" spans="76:76" x14ac:dyDescent="0.2">
      <c r="BX854" s="74"/>
    </row>
    <row r="855" spans="76:76" x14ac:dyDescent="0.2">
      <c r="BX855" s="74"/>
    </row>
    <row r="856" spans="76:76" x14ac:dyDescent="0.2">
      <c r="BX856" s="74"/>
    </row>
    <row r="857" spans="76:76" x14ac:dyDescent="0.2">
      <c r="BX857" s="74"/>
    </row>
    <row r="858" spans="76:76" x14ac:dyDescent="0.2">
      <c r="BX858" s="74"/>
    </row>
    <row r="859" spans="76:76" x14ac:dyDescent="0.2">
      <c r="BX859" s="74"/>
    </row>
    <row r="860" spans="76:76" x14ac:dyDescent="0.2">
      <c r="BX860" s="74"/>
    </row>
    <row r="861" spans="76:76" x14ac:dyDescent="0.2">
      <c r="BX861" s="74"/>
    </row>
    <row r="862" spans="76:76" x14ac:dyDescent="0.2">
      <c r="BX862" s="74"/>
    </row>
    <row r="863" spans="76:76" x14ac:dyDescent="0.2">
      <c r="BX863" s="74"/>
    </row>
    <row r="864" spans="76:76" x14ac:dyDescent="0.2">
      <c r="BX864" s="74"/>
    </row>
    <row r="865" spans="76:76" x14ac:dyDescent="0.2">
      <c r="BX865" s="74"/>
    </row>
    <row r="866" spans="76:76" x14ac:dyDescent="0.2">
      <c r="BX866" s="74"/>
    </row>
    <row r="867" spans="76:76" x14ac:dyDescent="0.2">
      <c r="BX867" s="74"/>
    </row>
    <row r="868" spans="76:76" x14ac:dyDescent="0.2">
      <c r="BX868" s="74"/>
    </row>
    <row r="869" spans="76:76" x14ac:dyDescent="0.2">
      <c r="BX869" s="74"/>
    </row>
    <row r="870" spans="76:76" x14ac:dyDescent="0.2">
      <c r="BX870" s="74"/>
    </row>
    <row r="871" spans="76:76" x14ac:dyDescent="0.2">
      <c r="BX871" s="74"/>
    </row>
    <row r="872" spans="76:76" x14ac:dyDescent="0.2">
      <c r="BX872" s="74"/>
    </row>
    <row r="873" spans="76:76" x14ac:dyDescent="0.2">
      <c r="BX873" s="74"/>
    </row>
    <row r="874" spans="76:76" x14ac:dyDescent="0.2">
      <c r="BX874" s="74"/>
    </row>
    <row r="875" spans="76:76" x14ac:dyDescent="0.2">
      <c r="BX875" s="74"/>
    </row>
    <row r="876" spans="76:76" x14ac:dyDescent="0.2">
      <c r="BX876" s="74"/>
    </row>
    <row r="877" spans="76:76" x14ac:dyDescent="0.2">
      <c r="BX877" s="74"/>
    </row>
    <row r="878" spans="76:76" x14ac:dyDescent="0.2">
      <c r="BX878" s="74"/>
    </row>
    <row r="879" spans="76:76" x14ac:dyDescent="0.2">
      <c r="BX879" s="74"/>
    </row>
    <row r="880" spans="76:76" x14ac:dyDescent="0.2">
      <c r="BX880" s="74"/>
    </row>
  </sheetData>
  <mergeCells count="84">
    <mergeCell ref="A1:W1"/>
    <mergeCell ref="A3:D3"/>
    <mergeCell ref="E3:H3"/>
    <mergeCell ref="I3:L3"/>
    <mergeCell ref="M3:P3"/>
    <mergeCell ref="CC3:CF3"/>
    <mergeCell ref="B4:D4"/>
    <mergeCell ref="B5:D5"/>
    <mergeCell ref="Y3:AB3"/>
    <mergeCell ref="AC3:AF3"/>
    <mergeCell ref="AG3:AJ3"/>
    <mergeCell ref="BQ3:BT3"/>
    <mergeCell ref="AO3:AR3"/>
    <mergeCell ref="AS3:AV3"/>
    <mergeCell ref="AW3:AZ3"/>
    <mergeCell ref="BI3:BL3"/>
    <mergeCell ref="BM3:BP3"/>
    <mergeCell ref="AK3:AN3"/>
    <mergeCell ref="BY3:CB3"/>
    <mergeCell ref="U3:X3"/>
    <mergeCell ref="BU3:BX3"/>
    <mergeCell ref="BE3:BH3"/>
    <mergeCell ref="BA3:BD3"/>
    <mergeCell ref="B11:D11"/>
    <mergeCell ref="B12:D12"/>
    <mergeCell ref="B13:D13"/>
    <mergeCell ref="B7:D7"/>
    <mergeCell ref="B8:D8"/>
    <mergeCell ref="B9:D9"/>
    <mergeCell ref="B10:D10"/>
    <mergeCell ref="Q3:T3"/>
    <mergeCell ref="B16:D16"/>
    <mergeCell ref="B14:D14"/>
    <mergeCell ref="B15:D15"/>
    <mergeCell ref="B17:D17"/>
    <mergeCell ref="B19:D19"/>
    <mergeCell ref="B22:D22"/>
    <mergeCell ref="B23:D23"/>
    <mergeCell ref="B18:D18"/>
    <mergeCell ref="B21:D21"/>
    <mergeCell ref="B20:D20"/>
    <mergeCell ref="B44:D44"/>
    <mergeCell ref="B42:D42"/>
    <mergeCell ref="B41:D41"/>
    <mergeCell ref="B24:D24"/>
    <mergeCell ref="B31:D31"/>
    <mergeCell ref="B32:D32"/>
    <mergeCell ref="B33:D33"/>
    <mergeCell ref="B34:D34"/>
    <mergeCell ref="B35:D35"/>
    <mergeCell ref="B36:D36"/>
    <mergeCell ref="B25:D25"/>
    <mergeCell ref="B26:D26"/>
    <mergeCell ref="B28:D28"/>
    <mergeCell ref="B29:D29"/>
    <mergeCell ref="B27:D27"/>
    <mergeCell ref="B30:D30"/>
    <mergeCell ref="B37:D37"/>
    <mergeCell ref="B38:D38"/>
    <mergeCell ref="B39:D39"/>
    <mergeCell ref="B40:D40"/>
    <mergeCell ref="B43:D43"/>
    <mergeCell ref="B45:D45"/>
    <mergeCell ref="B46:D46"/>
    <mergeCell ref="B47:D47"/>
    <mergeCell ref="B48:D48"/>
    <mergeCell ref="B50:D50"/>
    <mergeCell ref="B52:D52"/>
    <mergeCell ref="B49:D49"/>
    <mergeCell ref="B59:D59"/>
    <mergeCell ref="B60:D60"/>
    <mergeCell ref="B53:D53"/>
    <mergeCell ref="B54:D54"/>
    <mergeCell ref="B55:D55"/>
    <mergeCell ref="B56:D56"/>
    <mergeCell ref="B57:D57"/>
    <mergeCell ref="B58:D58"/>
    <mergeCell ref="B51:D51"/>
    <mergeCell ref="B65:D65"/>
    <mergeCell ref="B66:D66"/>
    <mergeCell ref="B61:D61"/>
    <mergeCell ref="B62:D62"/>
    <mergeCell ref="B63:D63"/>
    <mergeCell ref="B64:D64"/>
  </mergeCells>
  <phoneticPr fontId="2" type="noConversion"/>
  <pageMargins left="0" right="0" top="0" bottom="0" header="0" footer="0"/>
  <pageSetup paperSize="9" scale="74" orientation="landscape" r:id="rId1"/>
  <headerFooter alignWithMargins="0"/>
  <rowBreaks count="1" manualBreakCount="1">
    <brk id="66" max="16383" man="1"/>
  </rowBreaks>
  <colBreaks count="1" manualBreakCount="1">
    <brk id="35" max="6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K143"/>
  <sheetViews>
    <sheetView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B2" sqref="B2:K2"/>
    </sheetView>
  </sheetViews>
  <sheetFormatPr defaultRowHeight="12.75" x14ac:dyDescent="0.2"/>
  <cols>
    <col min="1" max="1" width="4.7109375" customWidth="1"/>
    <col min="2" max="2" width="39.42578125" customWidth="1"/>
    <col min="3" max="3" width="9.7109375" hidden="1" customWidth="1"/>
    <col min="4" max="4" width="10" hidden="1" customWidth="1"/>
    <col min="5" max="5" width="11.42578125" customWidth="1"/>
    <col min="6" max="6" width="12.42578125" hidden="1" customWidth="1"/>
    <col min="7" max="8" width="11.28515625" customWidth="1"/>
    <col min="9" max="9" width="9.28515625" hidden="1" customWidth="1"/>
    <col min="10" max="10" width="12.42578125" customWidth="1"/>
    <col min="11" max="11" width="12" customWidth="1"/>
  </cols>
  <sheetData>
    <row r="1" spans="1:11" x14ac:dyDescent="0.2">
      <c r="I1" s="151" t="s">
        <v>452</v>
      </c>
      <c r="J1" s="233" t="s">
        <v>550</v>
      </c>
    </row>
    <row r="2" spans="1:11" ht="37.5" customHeight="1" x14ac:dyDescent="0.35">
      <c r="A2" s="116"/>
      <c r="B2" s="464" t="s">
        <v>551</v>
      </c>
      <c r="C2" s="464"/>
      <c r="D2" s="464"/>
      <c r="E2" s="464"/>
      <c r="F2" s="464"/>
      <c r="G2" s="464"/>
      <c r="H2" s="464"/>
      <c r="I2" s="464"/>
      <c r="J2" s="464"/>
      <c r="K2" s="464"/>
    </row>
    <row r="3" spans="1:11" ht="5.25" customHeight="1" x14ac:dyDescent="0.2">
      <c r="A3" s="468" t="s">
        <v>242</v>
      </c>
      <c r="B3" s="471" t="s">
        <v>243</v>
      </c>
      <c r="C3" s="474" t="s">
        <v>244</v>
      </c>
      <c r="D3" s="475"/>
      <c r="E3" s="475"/>
      <c r="F3" s="475"/>
      <c r="G3" s="475"/>
      <c r="H3" s="476"/>
      <c r="I3" s="480" t="s">
        <v>502</v>
      </c>
      <c r="J3" s="465" t="s">
        <v>503</v>
      </c>
      <c r="K3" s="465" t="s">
        <v>553</v>
      </c>
    </row>
    <row r="4" spans="1:11" ht="9" customHeight="1" x14ac:dyDescent="0.2">
      <c r="A4" s="469"/>
      <c r="B4" s="472"/>
      <c r="C4" s="477"/>
      <c r="D4" s="478"/>
      <c r="E4" s="478"/>
      <c r="F4" s="478"/>
      <c r="G4" s="478"/>
      <c r="H4" s="479"/>
      <c r="I4" s="481"/>
      <c r="J4" s="466"/>
      <c r="K4" s="466"/>
    </row>
    <row r="5" spans="1:11" ht="39" customHeight="1" x14ac:dyDescent="0.2">
      <c r="A5" s="470"/>
      <c r="B5" s="473"/>
      <c r="C5" s="153" t="s">
        <v>453</v>
      </c>
      <c r="D5" s="152" t="s">
        <v>496</v>
      </c>
      <c r="E5" s="153" t="s">
        <v>454</v>
      </c>
      <c r="F5" s="153" t="s">
        <v>549</v>
      </c>
      <c r="G5" s="153" t="s">
        <v>497</v>
      </c>
      <c r="H5" s="153" t="s">
        <v>552</v>
      </c>
      <c r="I5" s="482"/>
      <c r="J5" s="467"/>
      <c r="K5" s="467"/>
    </row>
    <row r="6" spans="1:11" ht="12.75" customHeight="1" x14ac:dyDescent="0.2">
      <c r="A6" s="154" t="s">
        <v>245</v>
      </c>
      <c r="B6" s="155" t="s">
        <v>246</v>
      </c>
      <c r="C6" s="156">
        <f t="shared" ref="C6:H6" si="0">SUM(C7:C18)</f>
        <v>0</v>
      </c>
      <c r="D6" s="156">
        <f t="shared" si="0"/>
        <v>0</v>
      </c>
      <c r="E6" s="156">
        <f t="shared" si="0"/>
        <v>0</v>
      </c>
      <c r="F6" s="156">
        <f t="shared" si="0"/>
        <v>0</v>
      </c>
      <c r="G6" s="156">
        <f t="shared" si="0"/>
        <v>0</v>
      </c>
      <c r="H6" s="156">
        <f t="shared" si="0"/>
        <v>301.56</v>
      </c>
      <c r="I6" s="157">
        <f>G6-E6</f>
        <v>0</v>
      </c>
      <c r="J6" s="197" t="e">
        <f>H6/F6</f>
        <v>#DIV/0!</v>
      </c>
      <c r="K6" s="197">
        <f>H6-G6</f>
        <v>301.56</v>
      </c>
    </row>
    <row r="7" spans="1:11" hidden="1" x14ac:dyDescent="0.2">
      <c r="A7" s="129"/>
      <c r="B7" s="129" t="s">
        <v>247</v>
      </c>
      <c r="C7" s="132"/>
      <c r="D7" s="131"/>
      <c r="E7" s="132"/>
      <c r="F7" s="132"/>
      <c r="G7" s="132"/>
      <c r="H7" s="132"/>
      <c r="I7" s="157">
        <f t="shared" ref="I7:I71" si="1">G7-E7</f>
        <v>0</v>
      </c>
      <c r="J7" s="197" t="e">
        <f t="shared" ref="J7:J70" si="2">H7/F7</f>
        <v>#DIV/0!</v>
      </c>
      <c r="K7" s="197">
        <f t="shared" ref="K7:K71" si="3">H7-G7</f>
        <v>0</v>
      </c>
    </row>
    <row r="8" spans="1:11" ht="14.25" hidden="1" customHeight="1" x14ac:dyDescent="0.2">
      <c r="A8" s="129"/>
      <c r="B8" s="129" t="s">
        <v>248</v>
      </c>
      <c r="C8" s="98"/>
      <c r="D8" s="16"/>
      <c r="E8" s="98"/>
      <c r="F8" s="98"/>
      <c r="G8" s="98"/>
      <c r="H8" s="98"/>
      <c r="I8" s="157">
        <f t="shared" si="1"/>
        <v>0</v>
      </c>
      <c r="J8" s="197" t="e">
        <f t="shared" si="2"/>
        <v>#DIV/0!</v>
      </c>
      <c r="K8" s="197">
        <f t="shared" si="3"/>
        <v>0</v>
      </c>
    </row>
    <row r="9" spans="1:11" ht="14.25" hidden="1" customHeight="1" x14ac:dyDescent="0.2">
      <c r="A9" s="129"/>
      <c r="B9" s="139" t="s">
        <v>414</v>
      </c>
      <c r="C9" s="98"/>
      <c r="D9" s="16"/>
      <c r="E9" s="98"/>
      <c r="F9" s="98"/>
      <c r="G9" s="98"/>
      <c r="H9" s="98"/>
      <c r="I9" s="157">
        <f t="shared" si="1"/>
        <v>0</v>
      </c>
      <c r="J9" s="197" t="e">
        <f t="shared" si="2"/>
        <v>#DIV/0!</v>
      </c>
      <c r="K9" s="197">
        <f t="shared" si="3"/>
        <v>0</v>
      </c>
    </row>
    <row r="10" spans="1:11" ht="14.25" hidden="1" customHeight="1" x14ac:dyDescent="0.2">
      <c r="A10" s="129"/>
      <c r="B10" s="139" t="s">
        <v>249</v>
      </c>
      <c r="C10" s="98"/>
      <c r="D10" s="16"/>
      <c r="E10" s="98"/>
      <c r="F10" s="98"/>
      <c r="G10" s="98"/>
      <c r="H10" s="98"/>
      <c r="I10" s="157">
        <f t="shared" si="1"/>
        <v>0</v>
      </c>
      <c r="J10" s="197" t="e">
        <f t="shared" si="2"/>
        <v>#DIV/0!</v>
      </c>
      <c r="K10" s="197">
        <f t="shared" si="3"/>
        <v>0</v>
      </c>
    </row>
    <row r="11" spans="1:11" ht="14.25" hidden="1" customHeight="1" x14ac:dyDescent="0.2">
      <c r="A11" s="129"/>
      <c r="B11" s="139" t="s">
        <v>455</v>
      </c>
      <c r="C11" s="98"/>
      <c r="D11" s="16"/>
      <c r="E11" s="98"/>
      <c r="F11" s="98"/>
      <c r="G11" s="98"/>
      <c r="H11" s="98"/>
      <c r="I11" s="157">
        <f t="shared" si="1"/>
        <v>0</v>
      </c>
      <c r="J11" s="197" t="e">
        <f t="shared" si="2"/>
        <v>#DIV/0!</v>
      </c>
      <c r="K11" s="197">
        <f t="shared" si="3"/>
        <v>0</v>
      </c>
    </row>
    <row r="12" spans="1:11" ht="14.25" hidden="1" customHeight="1" x14ac:dyDescent="0.2">
      <c r="A12" s="129"/>
      <c r="B12" s="139" t="s">
        <v>415</v>
      </c>
      <c r="C12" s="98"/>
      <c r="D12" s="16"/>
      <c r="E12" s="98"/>
      <c r="F12" s="98"/>
      <c r="G12" s="98"/>
      <c r="H12" s="98"/>
      <c r="I12" s="157">
        <f t="shared" si="1"/>
        <v>0</v>
      </c>
      <c r="J12" s="197" t="e">
        <f t="shared" si="2"/>
        <v>#DIV/0!</v>
      </c>
      <c r="K12" s="197">
        <f t="shared" si="3"/>
        <v>0</v>
      </c>
    </row>
    <row r="13" spans="1:11" ht="14.25" hidden="1" customHeight="1" x14ac:dyDescent="0.2">
      <c r="A13" s="129"/>
      <c r="B13" s="139" t="s">
        <v>416</v>
      </c>
      <c r="C13" s="98"/>
      <c r="D13" s="16"/>
      <c r="E13" s="98"/>
      <c r="F13" s="98"/>
      <c r="G13" s="98"/>
      <c r="H13" s="98"/>
      <c r="I13" s="157">
        <f t="shared" si="1"/>
        <v>0</v>
      </c>
      <c r="J13" s="197" t="e">
        <f t="shared" si="2"/>
        <v>#DIV/0!</v>
      </c>
      <c r="K13" s="197">
        <f t="shared" si="3"/>
        <v>0</v>
      </c>
    </row>
    <row r="14" spans="1:11" ht="14.25" customHeight="1" x14ac:dyDescent="0.2">
      <c r="A14" s="129"/>
      <c r="B14" s="177" t="s">
        <v>543</v>
      </c>
      <c r="C14" s="98"/>
      <c r="D14" s="16"/>
      <c r="E14" s="98"/>
      <c r="F14" s="98"/>
      <c r="G14" s="98"/>
      <c r="H14" s="98">
        <v>301.06</v>
      </c>
      <c r="I14" s="157">
        <f t="shared" si="1"/>
        <v>0</v>
      </c>
      <c r="J14" s="197" t="e">
        <f t="shared" si="2"/>
        <v>#DIV/0!</v>
      </c>
      <c r="K14" s="197">
        <f t="shared" si="3"/>
        <v>301.06</v>
      </c>
    </row>
    <row r="15" spans="1:11" ht="14.25" hidden="1" customHeight="1" x14ac:dyDescent="0.2">
      <c r="A15" s="129"/>
      <c r="B15" s="139" t="s">
        <v>250</v>
      </c>
      <c r="C15" s="98"/>
      <c r="D15" s="16"/>
      <c r="E15" s="98"/>
      <c r="F15" s="98"/>
      <c r="G15" s="98"/>
      <c r="H15" s="98"/>
      <c r="I15" s="157">
        <f t="shared" si="1"/>
        <v>0</v>
      </c>
      <c r="J15" s="197" t="e">
        <f t="shared" si="2"/>
        <v>#DIV/0!</v>
      </c>
      <c r="K15" s="197">
        <f t="shared" si="3"/>
        <v>0</v>
      </c>
    </row>
    <row r="16" spans="1:11" ht="14.25" hidden="1" customHeight="1" x14ac:dyDescent="0.2">
      <c r="A16" s="129"/>
      <c r="B16" s="139" t="s">
        <v>251</v>
      </c>
      <c r="C16" s="98"/>
      <c r="D16" s="16"/>
      <c r="E16" s="98"/>
      <c r="F16" s="98"/>
      <c r="G16" s="98"/>
      <c r="H16" s="98"/>
      <c r="I16" s="157">
        <f t="shared" si="1"/>
        <v>0</v>
      </c>
      <c r="J16" s="197" t="e">
        <f t="shared" si="2"/>
        <v>#DIV/0!</v>
      </c>
      <c r="K16" s="197">
        <f t="shared" si="3"/>
        <v>0</v>
      </c>
    </row>
    <row r="17" spans="1:11" ht="14.25" hidden="1" customHeight="1" x14ac:dyDescent="0.2">
      <c r="A17" s="129"/>
      <c r="B17" s="139" t="s">
        <v>252</v>
      </c>
      <c r="C17" s="98"/>
      <c r="D17" s="16"/>
      <c r="E17" s="98"/>
      <c r="F17" s="98"/>
      <c r="G17" s="98"/>
      <c r="H17" s="98"/>
      <c r="I17" s="157">
        <f t="shared" si="1"/>
        <v>0</v>
      </c>
      <c r="J17" s="197" t="e">
        <f t="shared" si="2"/>
        <v>#DIV/0!</v>
      </c>
      <c r="K17" s="197">
        <f t="shared" si="3"/>
        <v>0</v>
      </c>
    </row>
    <row r="18" spans="1:11" ht="14.25" customHeight="1" x14ac:dyDescent="0.2">
      <c r="A18" s="129"/>
      <c r="B18" s="139" t="s">
        <v>417</v>
      </c>
      <c r="C18" s="158"/>
      <c r="D18" s="16"/>
      <c r="E18" s="158"/>
      <c r="F18" s="158"/>
      <c r="G18" s="158"/>
      <c r="H18" s="158">
        <v>0.5</v>
      </c>
      <c r="I18" s="157">
        <f t="shared" si="1"/>
        <v>0</v>
      </c>
      <c r="J18" s="197" t="e">
        <f t="shared" si="2"/>
        <v>#DIV/0!</v>
      </c>
      <c r="K18" s="197">
        <f t="shared" si="3"/>
        <v>0.5</v>
      </c>
    </row>
    <row r="19" spans="1:11" ht="14.25" customHeight="1" x14ac:dyDescent="0.2">
      <c r="A19" s="154" t="s">
        <v>253</v>
      </c>
      <c r="B19" s="155" t="s">
        <v>254</v>
      </c>
      <c r="C19" s="43">
        <f t="shared" ref="C19:H19" si="4">SUM(C20:C36)</f>
        <v>0.6</v>
      </c>
      <c r="D19" s="43">
        <f t="shared" si="4"/>
        <v>10.52</v>
      </c>
      <c r="E19" s="43">
        <f t="shared" si="4"/>
        <v>7.6</v>
      </c>
      <c r="F19" s="43">
        <f t="shared" si="4"/>
        <v>6.83</v>
      </c>
      <c r="G19" s="43">
        <f t="shared" si="4"/>
        <v>0</v>
      </c>
      <c r="H19" s="43">
        <f t="shared" si="4"/>
        <v>7.4</v>
      </c>
      <c r="I19" s="157">
        <f t="shared" si="1"/>
        <v>-7.6</v>
      </c>
      <c r="J19" s="197">
        <f t="shared" si="2"/>
        <v>1.0834553440702783</v>
      </c>
      <c r="K19" s="197">
        <f t="shared" si="3"/>
        <v>7.4</v>
      </c>
    </row>
    <row r="20" spans="1:11" ht="14.25" customHeight="1" x14ac:dyDescent="0.2">
      <c r="A20" s="129"/>
      <c r="B20" s="129" t="s">
        <v>255</v>
      </c>
      <c r="C20" s="98"/>
      <c r="D20" s="98"/>
      <c r="E20" s="98"/>
      <c r="F20" s="98"/>
      <c r="G20" s="98"/>
      <c r="H20" s="98"/>
      <c r="I20" s="157">
        <f t="shared" si="1"/>
        <v>0</v>
      </c>
      <c r="J20" s="197" t="e">
        <f t="shared" si="2"/>
        <v>#DIV/0!</v>
      </c>
      <c r="K20" s="197">
        <f t="shared" si="3"/>
        <v>0</v>
      </c>
    </row>
    <row r="21" spans="1:11" ht="14.25" hidden="1" customHeight="1" x14ac:dyDescent="0.2">
      <c r="A21" s="129"/>
      <c r="B21" s="139" t="s">
        <v>256</v>
      </c>
      <c r="C21" s="98"/>
      <c r="D21" s="98"/>
      <c r="E21" s="98"/>
      <c r="F21" s="98"/>
      <c r="G21" s="98"/>
      <c r="H21" s="98"/>
      <c r="I21" s="157">
        <f t="shared" si="1"/>
        <v>0</v>
      </c>
      <c r="J21" s="197" t="e">
        <f t="shared" si="2"/>
        <v>#DIV/0!</v>
      </c>
      <c r="K21" s="197">
        <f t="shared" si="3"/>
        <v>0</v>
      </c>
    </row>
    <row r="22" spans="1:11" ht="14.25" hidden="1" customHeight="1" x14ac:dyDescent="0.2">
      <c r="A22" s="129"/>
      <c r="B22" s="139" t="s">
        <v>456</v>
      </c>
      <c r="C22" s="98"/>
      <c r="D22" s="98"/>
      <c r="E22" s="98"/>
      <c r="F22" s="98"/>
      <c r="G22" s="98"/>
      <c r="H22" s="98"/>
      <c r="I22" s="157">
        <f t="shared" si="1"/>
        <v>0</v>
      </c>
      <c r="J22" s="197" t="e">
        <f t="shared" si="2"/>
        <v>#DIV/0!</v>
      </c>
      <c r="K22" s="197">
        <f t="shared" si="3"/>
        <v>0</v>
      </c>
    </row>
    <row r="23" spans="1:11" ht="14.25" customHeight="1" x14ac:dyDescent="0.2">
      <c r="A23" s="129"/>
      <c r="B23" s="174" t="s">
        <v>257</v>
      </c>
      <c r="C23" s="98">
        <v>0</v>
      </c>
      <c r="D23" s="98">
        <v>10.52</v>
      </c>
      <c r="E23" s="98">
        <v>7.6</v>
      </c>
      <c r="F23" s="98"/>
      <c r="G23" s="98"/>
      <c r="H23" s="98"/>
      <c r="I23" s="157">
        <f t="shared" si="1"/>
        <v>-7.6</v>
      </c>
      <c r="J23" s="197" t="e">
        <f t="shared" si="2"/>
        <v>#DIV/0!</v>
      </c>
      <c r="K23" s="197">
        <f t="shared" si="3"/>
        <v>0</v>
      </c>
    </row>
    <row r="24" spans="1:11" ht="14.25" hidden="1" customHeight="1" x14ac:dyDescent="0.2">
      <c r="A24" s="129"/>
      <c r="B24" s="129" t="s">
        <v>457</v>
      </c>
      <c r="C24" s="98"/>
      <c r="D24" s="98"/>
      <c r="E24" s="98"/>
      <c r="F24" s="98"/>
      <c r="G24" s="98"/>
      <c r="H24" s="98"/>
      <c r="I24" s="157">
        <f t="shared" si="1"/>
        <v>0</v>
      </c>
      <c r="J24" s="197" t="e">
        <f t="shared" si="2"/>
        <v>#DIV/0!</v>
      </c>
      <c r="K24" s="197">
        <f t="shared" si="3"/>
        <v>0</v>
      </c>
    </row>
    <row r="25" spans="1:11" ht="14.25" customHeight="1" x14ac:dyDescent="0.2">
      <c r="A25" s="129"/>
      <c r="B25" s="139" t="s">
        <v>418</v>
      </c>
      <c r="C25" s="98"/>
      <c r="D25" s="98"/>
      <c r="E25" s="98"/>
      <c r="F25" s="98">
        <v>6.83</v>
      </c>
      <c r="G25" s="98"/>
      <c r="H25" s="98"/>
      <c r="I25" s="157">
        <f t="shared" si="1"/>
        <v>0</v>
      </c>
      <c r="J25" s="197">
        <f t="shared" si="2"/>
        <v>0</v>
      </c>
      <c r="K25" s="197">
        <f t="shared" si="3"/>
        <v>0</v>
      </c>
    </row>
    <row r="26" spans="1:11" ht="14.25" hidden="1" customHeight="1" x14ac:dyDescent="0.2">
      <c r="A26" s="129"/>
      <c r="B26" s="129" t="s">
        <v>486</v>
      </c>
      <c r="C26" s="98"/>
      <c r="D26" s="98"/>
      <c r="E26" s="98"/>
      <c r="F26" s="98"/>
      <c r="G26" s="98"/>
      <c r="H26" s="98"/>
      <c r="I26" s="157">
        <f t="shared" si="1"/>
        <v>0</v>
      </c>
      <c r="J26" s="197" t="e">
        <f t="shared" si="2"/>
        <v>#DIV/0!</v>
      </c>
      <c r="K26" s="197">
        <f t="shared" si="3"/>
        <v>0</v>
      </c>
    </row>
    <row r="27" spans="1:11" ht="14.25" customHeight="1" x14ac:dyDescent="0.2">
      <c r="A27" s="129"/>
      <c r="B27" s="139" t="s">
        <v>419</v>
      </c>
      <c r="C27" s="98"/>
      <c r="D27" s="98"/>
      <c r="E27" s="98"/>
      <c r="F27" s="98"/>
      <c r="G27" s="98"/>
      <c r="H27" s="98">
        <v>7.4</v>
      </c>
      <c r="I27" s="157">
        <f t="shared" si="1"/>
        <v>0</v>
      </c>
      <c r="J27" s="197" t="e">
        <f t="shared" si="2"/>
        <v>#DIV/0!</v>
      </c>
      <c r="K27" s="197">
        <f t="shared" si="3"/>
        <v>7.4</v>
      </c>
    </row>
    <row r="28" spans="1:11" ht="14.25" hidden="1" customHeight="1" x14ac:dyDescent="0.2">
      <c r="A28" s="129"/>
      <c r="B28" s="139" t="s">
        <v>458</v>
      </c>
      <c r="C28" s="98"/>
      <c r="D28" s="98"/>
      <c r="E28" s="98"/>
      <c r="F28" s="98"/>
      <c r="G28" s="98"/>
      <c r="H28" s="98"/>
      <c r="I28" s="157">
        <f t="shared" si="1"/>
        <v>0</v>
      </c>
      <c r="J28" s="197" t="e">
        <f t="shared" si="2"/>
        <v>#DIV/0!</v>
      </c>
      <c r="K28" s="197">
        <f t="shared" si="3"/>
        <v>0</v>
      </c>
    </row>
    <row r="29" spans="1:11" ht="14.25" hidden="1" customHeight="1" x14ac:dyDescent="0.2">
      <c r="A29" s="129"/>
      <c r="B29" s="139" t="s">
        <v>258</v>
      </c>
      <c r="C29" s="98"/>
      <c r="D29" s="98"/>
      <c r="E29" s="98"/>
      <c r="F29" s="98"/>
      <c r="G29" s="98"/>
      <c r="H29" s="98"/>
      <c r="I29" s="157">
        <f t="shared" si="1"/>
        <v>0</v>
      </c>
      <c r="J29" s="197" t="e">
        <f t="shared" si="2"/>
        <v>#DIV/0!</v>
      </c>
      <c r="K29" s="197">
        <f t="shared" si="3"/>
        <v>0</v>
      </c>
    </row>
    <row r="30" spans="1:11" ht="14.25" hidden="1" customHeight="1" x14ac:dyDescent="0.2">
      <c r="A30" s="129"/>
      <c r="B30" s="139" t="s">
        <v>259</v>
      </c>
      <c r="C30" s="98"/>
      <c r="D30" s="98"/>
      <c r="E30" s="98"/>
      <c r="F30" s="98"/>
      <c r="G30" s="98"/>
      <c r="H30" s="98"/>
      <c r="I30" s="157">
        <f t="shared" si="1"/>
        <v>0</v>
      </c>
      <c r="J30" s="197" t="e">
        <f t="shared" si="2"/>
        <v>#DIV/0!</v>
      </c>
      <c r="K30" s="197">
        <f t="shared" si="3"/>
        <v>0</v>
      </c>
    </row>
    <row r="31" spans="1:11" ht="14.25" hidden="1" customHeight="1" x14ac:dyDescent="0.2">
      <c r="A31" s="129"/>
      <c r="B31" s="139" t="s">
        <v>260</v>
      </c>
      <c r="C31" s="98"/>
      <c r="D31" s="98"/>
      <c r="E31" s="98"/>
      <c r="F31" s="98"/>
      <c r="G31" s="98"/>
      <c r="H31" s="98"/>
      <c r="I31" s="157">
        <f t="shared" si="1"/>
        <v>0</v>
      </c>
      <c r="J31" s="197" t="e">
        <f t="shared" si="2"/>
        <v>#DIV/0!</v>
      </c>
      <c r="K31" s="197">
        <f t="shared" si="3"/>
        <v>0</v>
      </c>
    </row>
    <row r="32" spans="1:11" ht="14.25" hidden="1" customHeight="1" x14ac:dyDescent="0.2">
      <c r="A32" s="129"/>
      <c r="B32" s="139" t="s">
        <v>261</v>
      </c>
      <c r="C32" s="98"/>
      <c r="D32" s="98"/>
      <c r="E32" s="98"/>
      <c r="F32" s="98"/>
      <c r="G32" s="98"/>
      <c r="H32" s="98"/>
      <c r="I32" s="157">
        <f t="shared" si="1"/>
        <v>0</v>
      </c>
      <c r="J32" s="197" t="e">
        <f t="shared" si="2"/>
        <v>#DIV/0!</v>
      </c>
      <c r="K32" s="197">
        <f t="shared" si="3"/>
        <v>0</v>
      </c>
    </row>
    <row r="33" spans="1:11" ht="14.25" hidden="1" customHeight="1" x14ac:dyDescent="0.2">
      <c r="A33" s="129"/>
      <c r="B33" s="139" t="s">
        <v>459</v>
      </c>
      <c r="C33" s="98"/>
      <c r="D33" s="98"/>
      <c r="E33" s="98"/>
      <c r="F33" s="98"/>
      <c r="G33" s="98"/>
      <c r="H33" s="98"/>
      <c r="I33" s="157">
        <f t="shared" si="1"/>
        <v>0</v>
      </c>
      <c r="J33" s="197" t="e">
        <f t="shared" si="2"/>
        <v>#DIV/0!</v>
      </c>
      <c r="K33" s="197">
        <f t="shared" si="3"/>
        <v>0</v>
      </c>
    </row>
    <row r="34" spans="1:11" ht="14.25" hidden="1" customHeight="1" x14ac:dyDescent="0.2">
      <c r="A34" s="129"/>
      <c r="B34" s="129" t="s">
        <v>420</v>
      </c>
      <c r="C34" s="98"/>
      <c r="D34" s="98"/>
      <c r="E34" s="98"/>
      <c r="F34" s="98"/>
      <c r="G34" s="98"/>
      <c r="H34" s="98"/>
      <c r="I34" s="157">
        <f t="shared" si="1"/>
        <v>0</v>
      </c>
      <c r="J34" s="197" t="e">
        <f t="shared" si="2"/>
        <v>#DIV/0!</v>
      </c>
      <c r="K34" s="197">
        <f t="shared" si="3"/>
        <v>0</v>
      </c>
    </row>
    <row r="35" spans="1:11" ht="14.25" hidden="1" customHeight="1" x14ac:dyDescent="0.2">
      <c r="A35" s="129"/>
      <c r="B35" s="129" t="s">
        <v>262</v>
      </c>
      <c r="C35" s="98"/>
      <c r="D35" s="98"/>
      <c r="E35" s="98"/>
      <c r="F35" s="98"/>
      <c r="G35" s="98"/>
      <c r="H35" s="98"/>
      <c r="I35" s="157">
        <f t="shared" si="1"/>
        <v>0</v>
      </c>
      <c r="J35" s="197" t="e">
        <f t="shared" si="2"/>
        <v>#DIV/0!</v>
      </c>
      <c r="K35" s="197">
        <f t="shared" si="3"/>
        <v>0</v>
      </c>
    </row>
    <row r="36" spans="1:11" ht="14.25" hidden="1" customHeight="1" x14ac:dyDescent="0.2">
      <c r="A36" s="129"/>
      <c r="B36" s="129" t="s">
        <v>421</v>
      </c>
      <c r="C36" s="158">
        <v>0.6</v>
      </c>
      <c r="D36" s="98"/>
      <c r="E36" s="158"/>
      <c r="F36" s="158"/>
      <c r="G36" s="158"/>
      <c r="H36" s="158"/>
      <c r="I36" s="157">
        <f t="shared" si="1"/>
        <v>0</v>
      </c>
      <c r="J36" s="197" t="e">
        <f t="shared" si="2"/>
        <v>#DIV/0!</v>
      </c>
      <c r="K36" s="197">
        <f t="shared" si="3"/>
        <v>0</v>
      </c>
    </row>
    <row r="37" spans="1:11" ht="14.25" customHeight="1" x14ac:dyDescent="0.2">
      <c r="A37" s="154" t="s">
        <v>263</v>
      </c>
      <c r="B37" s="155" t="s">
        <v>264</v>
      </c>
      <c r="C37" s="43">
        <f t="shared" ref="C37:H37" si="5">SUM(C39:C73)</f>
        <v>34.4</v>
      </c>
      <c r="D37" s="43">
        <f t="shared" si="5"/>
        <v>79.360000000000014</v>
      </c>
      <c r="E37" s="43">
        <f t="shared" si="5"/>
        <v>84.399999999999991</v>
      </c>
      <c r="F37" s="43">
        <f t="shared" si="5"/>
        <v>168.03</v>
      </c>
      <c r="G37" s="43">
        <f t="shared" si="5"/>
        <v>147.92000000000002</v>
      </c>
      <c r="H37" s="43">
        <f t="shared" si="5"/>
        <v>468.7</v>
      </c>
      <c r="I37" s="157">
        <f t="shared" si="1"/>
        <v>63.520000000000024</v>
      </c>
      <c r="J37" s="197">
        <f t="shared" si="2"/>
        <v>2.7893828483008987</v>
      </c>
      <c r="K37" s="197">
        <f t="shared" si="3"/>
        <v>320.77999999999997</v>
      </c>
    </row>
    <row r="38" spans="1:11" ht="14.25" customHeight="1" x14ac:dyDescent="0.2">
      <c r="A38" s="154"/>
      <c r="B38" s="155" t="s">
        <v>265</v>
      </c>
      <c r="C38" s="58">
        <f t="shared" ref="C38:H38" si="6">SUM(C39:C60)</f>
        <v>0</v>
      </c>
      <c r="D38" s="43">
        <f t="shared" si="6"/>
        <v>3.09</v>
      </c>
      <c r="E38" s="58">
        <f t="shared" si="6"/>
        <v>0</v>
      </c>
      <c r="F38" s="58">
        <f t="shared" si="6"/>
        <v>1.18</v>
      </c>
      <c r="G38" s="43">
        <f t="shared" si="6"/>
        <v>7.98</v>
      </c>
      <c r="H38" s="58">
        <f t="shared" si="6"/>
        <v>0.2</v>
      </c>
      <c r="I38" s="157">
        <f t="shared" si="1"/>
        <v>7.98</v>
      </c>
      <c r="J38" s="197">
        <f t="shared" si="2"/>
        <v>0.16949152542372883</v>
      </c>
      <c r="K38" s="197">
        <f t="shared" si="3"/>
        <v>-7.78</v>
      </c>
    </row>
    <row r="39" spans="1:11" ht="14.25" hidden="1" customHeight="1" x14ac:dyDescent="0.2">
      <c r="A39" s="129"/>
      <c r="B39" s="139" t="s">
        <v>266</v>
      </c>
      <c r="C39" s="53"/>
      <c r="D39" s="98">
        <v>1.46</v>
      </c>
      <c r="E39" s="53"/>
      <c r="F39" s="53"/>
      <c r="G39" s="53"/>
      <c r="H39" s="53">
        <v>0.2</v>
      </c>
      <c r="I39" s="157">
        <f t="shared" si="1"/>
        <v>0</v>
      </c>
      <c r="J39" s="197"/>
      <c r="K39" s="197">
        <f t="shared" si="3"/>
        <v>0.2</v>
      </c>
    </row>
    <row r="40" spans="1:11" ht="14.25" hidden="1" customHeight="1" x14ac:dyDescent="0.2">
      <c r="A40" s="129"/>
      <c r="B40" s="139" t="s">
        <v>267</v>
      </c>
      <c r="C40" s="53"/>
      <c r="D40" s="98"/>
      <c r="E40" s="53"/>
      <c r="F40" s="53"/>
      <c r="G40" s="53"/>
      <c r="H40" s="53"/>
      <c r="I40" s="157">
        <f t="shared" si="1"/>
        <v>0</v>
      </c>
      <c r="J40" s="197"/>
      <c r="K40" s="197">
        <f t="shared" si="3"/>
        <v>0</v>
      </c>
    </row>
    <row r="41" spans="1:11" ht="14.25" hidden="1" customHeight="1" x14ac:dyDescent="0.2">
      <c r="A41" s="129"/>
      <c r="B41" s="139" t="s">
        <v>268</v>
      </c>
      <c r="C41" s="53"/>
      <c r="D41" s="98"/>
      <c r="E41" s="53"/>
      <c r="F41" s="53"/>
      <c r="G41" s="53"/>
      <c r="H41" s="53"/>
      <c r="I41" s="157">
        <f t="shared" si="1"/>
        <v>0</v>
      </c>
      <c r="J41" s="197"/>
      <c r="K41" s="197">
        <f t="shared" si="3"/>
        <v>0</v>
      </c>
    </row>
    <row r="42" spans="1:11" ht="14.25" customHeight="1" x14ac:dyDescent="0.2">
      <c r="A42" s="129"/>
      <c r="B42" s="129" t="s">
        <v>269</v>
      </c>
      <c r="C42" s="53"/>
      <c r="D42" s="98"/>
      <c r="E42" s="53"/>
      <c r="F42" s="53">
        <v>1.18</v>
      </c>
      <c r="G42" s="53"/>
      <c r="H42" s="98"/>
      <c r="I42" s="157">
        <f t="shared" si="1"/>
        <v>0</v>
      </c>
      <c r="J42" s="197"/>
      <c r="K42" s="197">
        <f t="shared" si="3"/>
        <v>0</v>
      </c>
    </row>
    <row r="43" spans="1:11" ht="14.25" hidden="1" customHeight="1" x14ac:dyDescent="0.2">
      <c r="A43" s="129"/>
      <c r="B43" s="129" t="s">
        <v>270</v>
      </c>
      <c r="C43" s="53"/>
      <c r="D43" s="98"/>
      <c r="E43" s="53"/>
      <c r="F43" s="53"/>
      <c r="G43" s="53"/>
      <c r="H43" s="53"/>
      <c r="I43" s="157">
        <f t="shared" si="1"/>
        <v>0</v>
      </c>
      <c r="J43" s="197"/>
      <c r="K43" s="197">
        <f t="shared" si="3"/>
        <v>0</v>
      </c>
    </row>
    <row r="44" spans="1:11" ht="14.25" hidden="1" customHeight="1" x14ac:dyDescent="0.2">
      <c r="A44" s="129"/>
      <c r="B44" s="129" t="s">
        <v>271</v>
      </c>
      <c r="C44" s="53"/>
      <c r="D44" s="98"/>
      <c r="E44" s="53"/>
      <c r="F44" s="53"/>
      <c r="G44" s="53"/>
      <c r="H44" s="53"/>
      <c r="I44" s="157">
        <f t="shared" si="1"/>
        <v>0</v>
      </c>
      <c r="J44" s="197"/>
      <c r="K44" s="197">
        <f t="shared" si="3"/>
        <v>0</v>
      </c>
    </row>
    <row r="45" spans="1:11" ht="14.25" customHeight="1" x14ac:dyDescent="0.2">
      <c r="A45" s="129"/>
      <c r="B45" s="129" t="s">
        <v>272</v>
      </c>
      <c r="C45" s="53"/>
      <c r="D45" s="98"/>
      <c r="E45" s="53"/>
      <c r="F45" s="53"/>
      <c r="G45" s="53">
        <v>5.7</v>
      </c>
      <c r="H45" s="53"/>
      <c r="I45" s="157">
        <f t="shared" si="1"/>
        <v>5.7</v>
      </c>
      <c r="J45" s="197"/>
      <c r="K45" s="197">
        <f t="shared" si="3"/>
        <v>-5.7</v>
      </c>
    </row>
    <row r="46" spans="1:11" ht="14.25" hidden="1" customHeight="1" x14ac:dyDescent="0.2">
      <c r="A46" s="129"/>
      <c r="B46" s="129" t="s">
        <v>273</v>
      </c>
      <c r="C46" s="53"/>
      <c r="D46" s="98"/>
      <c r="E46" s="53"/>
      <c r="F46" s="53"/>
      <c r="G46" s="53"/>
      <c r="H46" s="53"/>
      <c r="I46" s="157">
        <f t="shared" si="1"/>
        <v>0</v>
      </c>
      <c r="J46" s="197"/>
      <c r="K46" s="197">
        <f t="shared" si="3"/>
        <v>0</v>
      </c>
    </row>
    <row r="47" spans="1:11" ht="14.25" hidden="1" customHeight="1" x14ac:dyDescent="0.2">
      <c r="A47" s="129"/>
      <c r="B47" s="129" t="s">
        <v>274</v>
      </c>
      <c r="C47" s="53"/>
      <c r="D47" s="98"/>
      <c r="E47" s="53"/>
      <c r="F47" s="53"/>
      <c r="G47" s="53"/>
      <c r="H47" s="53"/>
      <c r="I47" s="157">
        <f t="shared" si="1"/>
        <v>0</v>
      </c>
      <c r="J47" s="197"/>
      <c r="K47" s="197">
        <f t="shared" si="3"/>
        <v>0</v>
      </c>
    </row>
    <row r="48" spans="1:11" ht="14.25" customHeight="1" x14ac:dyDescent="0.2">
      <c r="A48" s="129"/>
      <c r="B48" s="129" t="s">
        <v>275</v>
      </c>
      <c r="C48" s="53"/>
      <c r="D48" s="98"/>
      <c r="E48" s="53"/>
      <c r="F48" s="53"/>
      <c r="G48" s="53">
        <v>0.3</v>
      </c>
      <c r="H48" s="98"/>
      <c r="I48" s="157">
        <f t="shared" si="1"/>
        <v>0.3</v>
      </c>
      <c r="J48" s="197"/>
      <c r="K48" s="197">
        <f t="shared" si="3"/>
        <v>-0.3</v>
      </c>
    </row>
    <row r="49" spans="1:11" ht="14.25" hidden="1" customHeight="1" x14ac:dyDescent="0.2">
      <c r="A49" s="129"/>
      <c r="B49" s="129" t="s">
        <v>276</v>
      </c>
      <c r="C49" s="53"/>
      <c r="D49" s="98"/>
      <c r="E49" s="53"/>
      <c r="F49" s="53"/>
      <c r="G49" s="53"/>
      <c r="H49" s="53"/>
      <c r="I49" s="157">
        <f t="shared" si="1"/>
        <v>0</v>
      </c>
      <c r="J49" s="197"/>
      <c r="K49" s="197">
        <f t="shared" si="3"/>
        <v>0</v>
      </c>
    </row>
    <row r="50" spans="1:11" ht="14.25" hidden="1" customHeight="1" x14ac:dyDescent="0.2">
      <c r="A50" s="129"/>
      <c r="B50" s="143" t="s">
        <v>277</v>
      </c>
      <c r="C50" s="53"/>
      <c r="D50" s="98"/>
      <c r="E50" s="53"/>
      <c r="F50" s="53"/>
      <c r="G50" s="53"/>
      <c r="H50" s="53"/>
      <c r="I50" s="157">
        <f t="shared" si="1"/>
        <v>0</v>
      </c>
      <c r="J50" s="197"/>
      <c r="K50" s="197">
        <f t="shared" si="3"/>
        <v>0</v>
      </c>
    </row>
    <row r="51" spans="1:11" ht="14.25" hidden="1" customHeight="1" x14ac:dyDescent="0.2">
      <c r="A51" s="129"/>
      <c r="B51" s="129" t="s">
        <v>422</v>
      </c>
      <c r="C51" s="158"/>
      <c r="D51" s="98"/>
      <c r="E51" s="158"/>
      <c r="F51" s="158"/>
      <c r="G51" s="158"/>
      <c r="H51" s="158"/>
      <c r="I51" s="157">
        <f t="shared" si="1"/>
        <v>0</v>
      </c>
      <c r="J51" s="197"/>
      <c r="K51" s="197">
        <f t="shared" si="3"/>
        <v>0</v>
      </c>
    </row>
    <row r="52" spans="1:11" ht="14.25" customHeight="1" x14ac:dyDescent="0.2">
      <c r="A52" s="129"/>
      <c r="B52" s="129" t="s">
        <v>278</v>
      </c>
      <c r="C52" s="53"/>
      <c r="D52" s="98"/>
      <c r="E52" s="53"/>
      <c r="F52" s="53"/>
      <c r="G52" s="53">
        <v>1.98</v>
      </c>
      <c r="H52" s="53"/>
      <c r="I52" s="157">
        <f t="shared" si="1"/>
        <v>1.98</v>
      </c>
      <c r="J52" s="197"/>
      <c r="K52" s="197">
        <f t="shared" si="3"/>
        <v>-1.98</v>
      </c>
    </row>
    <row r="53" spans="1:11" ht="14.25" hidden="1" customHeight="1" x14ac:dyDescent="0.2">
      <c r="A53" s="129"/>
      <c r="B53" s="129" t="s">
        <v>279</v>
      </c>
      <c r="C53" s="53"/>
      <c r="D53" s="98"/>
      <c r="E53" s="53"/>
      <c r="F53" s="53"/>
      <c r="G53" s="53"/>
      <c r="H53" s="53"/>
      <c r="I53" s="157">
        <f t="shared" si="1"/>
        <v>0</v>
      </c>
      <c r="J53" s="197" t="e">
        <f t="shared" si="2"/>
        <v>#DIV/0!</v>
      </c>
      <c r="K53" s="197">
        <f t="shared" si="3"/>
        <v>0</v>
      </c>
    </row>
    <row r="54" spans="1:11" ht="14.25" hidden="1" customHeight="1" x14ac:dyDescent="0.2">
      <c r="A54" s="129"/>
      <c r="B54" s="129" t="s">
        <v>481</v>
      </c>
      <c r="C54" s="53"/>
      <c r="D54" s="98"/>
      <c r="E54" s="53"/>
      <c r="F54" s="53"/>
      <c r="G54" s="53"/>
      <c r="H54" s="53"/>
      <c r="I54" s="157">
        <f t="shared" si="1"/>
        <v>0</v>
      </c>
      <c r="J54" s="197" t="e">
        <f t="shared" si="2"/>
        <v>#DIV/0!</v>
      </c>
      <c r="K54" s="197">
        <f t="shared" si="3"/>
        <v>0</v>
      </c>
    </row>
    <row r="55" spans="1:11" ht="14.25" hidden="1" customHeight="1" x14ac:dyDescent="0.2">
      <c r="A55" s="129"/>
      <c r="B55" s="129" t="s">
        <v>529</v>
      </c>
      <c r="C55" s="53"/>
      <c r="D55" s="98"/>
      <c r="E55" s="53"/>
      <c r="F55" s="53"/>
      <c r="G55" s="53"/>
      <c r="H55" s="53"/>
      <c r="I55" s="157">
        <f t="shared" si="1"/>
        <v>0</v>
      </c>
      <c r="J55" s="197" t="e">
        <f t="shared" si="2"/>
        <v>#DIV/0!</v>
      </c>
      <c r="K55" s="197">
        <f t="shared" si="3"/>
        <v>0</v>
      </c>
    </row>
    <row r="56" spans="1:11" ht="14.25" hidden="1" customHeight="1" x14ac:dyDescent="0.2">
      <c r="A56" s="129"/>
      <c r="B56" s="143" t="s">
        <v>280</v>
      </c>
      <c r="C56" s="53"/>
      <c r="D56" s="98"/>
      <c r="E56" s="53"/>
      <c r="F56" s="53"/>
      <c r="G56" s="53"/>
      <c r="H56" s="53"/>
      <c r="I56" s="157">
        <f t="shared" si="1"/>
        <v>0</v>
      </c>
      <c r="J56" s="197" t="e">
        <f t="shared" si="2"/>
        <v>#DIV/0!</v>
      </c>
      <c r="K56" s="197">
        <f t="shared" si="3"/>
        <v>0</v>
      </c>
    </row>
    <row r="57" spans="1:11" ht="14.25" hidden="1" customHeight="1" x14ac:dyDescent="0.2">
      <c r="A57" s="129"/>
      <c r="B57" s="129" t="s">
        <v>281</v>
      </c>
      <c r="C57" s="53"/>
      <c r="D57" s="98">
        <v>1.63</v>
      </c>
      <c r="E57" s="53"/>
      <c r="F57" s="53"/>
      <c r="G57" s="53"/>
      <c r="H57" s="53"/>
      <c r="I57" s="157">
        <f t="shared" si="1"/>
        <v>0</v>
      </c>
      <c r="J57" s="197" t="e">
        <f t="shared" si="2"/>
        <v>#DIV/0!</v>
      </c>
      <c r="K57" s="197">
        <f t="shared" si="3"/>
        <v>0</v>
      </c>
    </row>
    <row r="58" spans="1:11" ht="14.25" hidden="1" customHeight="1" x14ac:dyDescent="0.2">
      <c r="A58" s="129"/>
      <c r="B58" s="129" t="s">
        <v>282</v>
      </c>
      <c r="C58" s="53"/>
      <c r="D58" s="98"/>
      <c r="E58" s="53"/>
      <c r="F58" s="53"/>
      <c r="G58" s="53"/>
      <c r="H58" s="53"/>
      <c r="I58" s="157">
        <f t="shared" si="1"/>
        <v>0</v>
      </c>
      <c r="J58" s="197" t="e">
        <f t="shared" si="2"/>
        <v>#DIV/0!</v>
      </c>
      <c r="K58" s="197">
        <f t="shared" si="3"/>
        <v>0</v>
      </c>
    </row>
    <row r="59" spans="1:11" ht="14.25" hidden="1" customHeight="1" x14ac:dyDescent="0.2">
      <c r="A59" s="129"/>
      <c r="B59" s="143" t="s">
        <v>283</v>
      </c>
      <c r="C59" s="53"/>
      <c r="D59" s="98"/>
      <c r="E59" s="53"/>
      <c r="F59" s="53"/>
      <c r="G59" s="53"/>
      <c r="H59" s="53"/>
      <c r="I59" s="157">
        <f t="shared" si="1"/>
        <v>0</v>
      </c>
      <c r="J59" s="197" t="e">
        <f t="shared" si="2"/>
        <v>#DIV/0!</v>
      </c>
      <c r="K59" s="197">
        <f t="shared" si="3"/>
        <v>0</v>
      </c>
    </row>
    <row r="60" spans="1:11" ht="14.25" hidden="1" customHeight="1" x14ac:dyDescent="0.2">
      <c r="A60" s="129"/>
      <c r="B60" s="129" t="s">
        <v>44</v>
      </c>
      <c r="C60" s="53"/>
      <c r="D60" s="98"/>
      <c r="E60" s="53"/>
      <c r="F60" s="53"/>
      <c r="G60" s="53"/>
      <c r="H60" s="53"/>
      <c r="I60" s="157">
        <f t="shared" si="1"/>
        <v>0</v>
      </c>
      <c r="J60" s="197" t="e">
        <f t="shared" si="2"/>
        <v>#DIV/0!</v>
      </c>
      <c r="K60" s="197">
        <f t="shared" si="3"/>
        <v>0</v>
      </c>
    </row>
    <row r="61" spans="1:11" ht="14.25" customHeight="1" x14ac:dyDescent="0.2">
      <c r="A61" s="129"/>
      <c r="B61" s="129" t="s">
        <v>460</v>
      </c>
      <c r="C61" s="98"/>
      <c r="D61" s="98"/>
      <c r="E61" s="98">
        <v>9.4</v>
      </c>
      <c r="F61" s="98">
        <v>9.42</v>
      </c>
      <c r="G61" s="98">
        <v>9.43</v>
      </c>
      <c r="H61" s="98">
        <v>45.6</v>
      </c>
      <c r="I61" s="157">
        <f t="shared" si="1"/>
        <v>2.9999999999999361E-2</v>
      </c>
      <c r="J61" s="197">
        <f t="shared" si="2"/>
        <v>4.8407643312101909</v>
      </c>
      <c r="K61" s="197">
        <f t="shared" si="3"/>
        <v>36.17</v>
      </c>
    </row>
    <row r="62" spans="1:11" ht="14.25" customHeight="1" x14ac:dyDescent="0.2">
      <c r="A62" s="129"/>
      <c r="B62" s="129" t="s">
        <v>461</v>
      </c>
      <c r="C62" s="98"/>
      <c r="D62" s="98">
        <v>4.0599999999999996</v>
      </c>
      <c r="E62" s="98">
        <v>9.6</v>
      </c>
      <c r="F62" s="98">
        <v>12.25</v>
      </c>
      <c r="G62" s="98">
        <v>0</v>
      </c>
      <c r="H62" s="98">
        <v>262.89999999999998</v>
      </c>
      <c r="I62" s="157">
        <f t="shared" si="1"/>
        <v>-9.6</v>
      </c>
      <c r="J62" s="197">
        <f t="shared" si="2"/>
        <v>21.461224489795917</v>
      </c>
      <c r="K62" s="197">
        <f t="shared" si="3"/>
        <v>262.89999999999998</v>
      </c>
    </row>
    <row r="63" spans="1:11" ht="14.25" hidden="1" customHeight="1" x14ac:dyDescent="0.2">
      <c r="A63" s="129"/>
      <c r="B63" s="129" t="s">
        <v>462</v>
      </c>
      <c r="C63" s="98"/>
      <c r="D63" s="98"/>
      <c r="E63" s="98"/>
      <c r="F63" s="98"/>
      <c r="G63" s="98"/>
      <c r="H63" s="98"/>
      <c r="I63" s="157">
        <f t="shared" si="1"/>
        <v>0</v>
      </c>
      <c r="J63" s="197" t="e">
        <f t="shared" si="2"/>
        <v>#DIV/0!</v>
      </c>
      <c r="K63" s="197">
        <f t="shared" si="3"/>
        <v>0</v>
      </c>
    </row>
    <row r="64" spans="1:11" ht="14.25" customHeight="1" x14ac:dyDescent="0.2">
      <c r="A64" s="129"/>
      <c r="B64" s="129" t="s">
        <v>463</v>
      </c>
      <c r="C64" s="98"/>
      <c r="D64" s="98">
        <v>9.86</v>
      </c>
      <c r="E64" s="98">
        <v>5</v>
      </c>
      <c r="F64" s="98">
        <v>19.329999999999998</v>
      </c>
      <c r="G64" s="98">
        <v>19.3</v>
      </c>
      <c r="H64" s="98">
        <v>40</v>
      </c>
      <c r="I64" s="157">
        <f t="shared" si="1"/>
        <v>14.3</v>
      </c>
      <c r="J64" s="197">
        <f t="shared" si="2"/>
        <v>2.0693222969477496</v>
      </c>
      <c r="K64" s="197">
        <f t="shared" si="3"/>
        <v>20.7</v>
      </c>
    </row>
    <row r="65" spans="1:11" ht="14.25" customHeight="1" x14ac:dyDescent="0.2">
      <c r="A65" s="129"/>
      <c r="B65" s="129" t="s">
        <v>425</v>
      </c>
      <c r="C65" s="53"/>
      <c r="D65" s="98"/>
      <c r="E65" s="53">
        <v>2.4</v>
      </c>
      <c r="F65" s="53">
        <v>20.100000000000001</v>
      </c>
      <c r="G65" s="53">
        <v>23.4</v>
      </c>
      <c r="H65" s="53">
        <v>22.8</v>
      </c>
      <c r="I65" s="157">
        <f t="shared" si="1"/>
        <v>21</v>
      </c>
      <c r="J65" s="197">
        <f t="shared" si="2"/>
        <v>1.1343283582089552</v>
      </c>
      <c r="K65" s="197">
        <f t="shared" si="3"/>
        <v>-0.59999999999999787</v>
      </c>
    </row>
    <row r="66" spans="1:11" ht="14.25" customHeight="1" x14ac:dyDescent="0.2">
      <c r="A66" s="129"/>
      <c r="B66" s="139" t="s">
        <v>464</v>
      </c>
      <c r="C66" s="98"/>
      <c r="D66" s="98">
        <v>9.86</v>
      </c>
      <c r="E66" s="98"/>
      <c r="F66" s="98">
        <v>5.7</v>
      </c>
      <c r="G66" s="98">
        <v>5.73</v>
      </c>
      <c r="H66" s="98">
        <v>42.9</v>
      </c>
      <c r="I66" s="157">
        <f t="shared" si="1"/>
        <v>5.73</v>
      </c>
      <c r="J66" s="197">
        <f t="shared" si="2"/>
        <v>7.5263157894736841</v>
      </c>
      <c r="K66" s="197">
        <f t="shared" si="3"/>
        <v>37.17</v>
      </c>
    </row>
    <row r="67" spans="1:11" ht="14.25" customHeight="1" x14ac:dyDescent="0.2">
      <c r="A67" s="129"/>
      <c r="B67" s="139" t="s">
        <v>284</v>
      </c>
      <c r="C67" s="98">
        <v>3.7</v>
      </c>
      <c r="D67" s="98">
        <v>7.6</v>
      </c>
      <c r="E67" s="98">
        <v>15.5</v>
      </c>
      <c r="F67" s="98">
        <v>33.799999999999997</v>
      </c>
      <c r="G67" s="98">
        <v>30.93</v>
      </c>
      <c r="H67" s="98">
        <v>14</v>
      </c>
      <c r="I67" s="157">
        <f t="shared" si="1"/>
        <v>15.43</v>
      </c>
      <c r="J67" s="197">
        <f t="shared" si="2"/>
        <v>0.41420118343195272</v>
      </c>
      <c r="K67" s="197">
        <f t="shared" si="3"/>
        <v>-16.93</v>
      </c>
    </row>
    <row r="68" spans="1:11" ht="14.25" customHeight="1" x14ac:dyDescent="0.2">
      <c r="A68" s="129"/>
      <c r="B68" s="139" t="s">
        <v>465</v>
      </c>
      <c r="C68" s="53"/>
      <c r="D68" s="98">
        <v>2.4900000000000002</v>
      </c>
      <c r="E68" s="53"/>
      <c r="F68" s="53">
        <v>11.05</v>
      </c>
      <c r="G68" s="53">
        <v>4.1500000000000004</v>
      </c>
      <c r="H68" s="53"/>
      <c r="I68" s="157">
        <f t="shared" si="1"/>
        <v>4.1500000000000004</v>
      </c>
      <c r="J68" s="197">
        <f t="shared" si="2"/>
        <v>0</v>
      </c>
      <c r="K68" s="197">
        <f t="shared" si="3"/>
        <v>-4.1500000000000004</v>
      </c>
    </row>
    <row r="69" spans="1:11" ht="14.25" hidden="1" customHeight="1" x14ac:dyDescent="0.2">
      <c r="A69" s="129"/>
      <c r="B69" s="139" t="s">
        <v>466</v>
      </c>
      <c r="C69" s="53"/>
      <c r="D69" s="98"/>
      <c r="E69" s="53"/>
      <c r="F69" s="53"/>
      <c r="G69" s="53"/>
      <c r="H69" s="53"/>
      <c r="I69" s="157">
        <f t="shared" si="1"/>
        <v>0</v>
      </c>
      <c r="J69" s="197" t="e">
        <f t="shared" si="2"/>
        <v>#DIV/0!</v>
      </c>
      <c r="K69" s="197">
        <f t="shared" si="3"/>
        <v>0</v>
      </c>
    </row>
    <row r="70" spans="1:11" ht="14.25" customHeight="1" x14ac:dyDescent="0.2">
      <c r="A70" s="129"/>
      <c r="B70" s="139" t="s">
        <v>285</v>
      </c>
      <c r="C70" s="98">
        <v>3.7</v>
      </c>
      <c r="D70" s="98"/>
      <c r="E70" s="53"/>
      <c r="F70" s="53"/>
      <c r="G70" s="53"/>
      <c r="H70" s="98">
        <v>1</v>
      </c>
      <c r="I70" s="157">
        <f t="shared" si="1"/>
        <v>0</v>
      </c>
      <c r="J70" s="197" t="e">
        <f t="shared" si="2"/>
        <v>#DIV/0!</v>
      </c>
      <c r="K70" s="197">
        <f t="shared" si="3"/>
        <v>1</v>
      </c>
    </row>
    <row r="71" spans="1:11" ht="14.25" hidden="1" customHeight="1" x14ac:dyDescent="0.2">
      <c r="A71" s="129"/>
      <c r="B71" s="139" t="s">
        <v>428</v>
      </c>
      <c r="C71" s="53"/>
      <c r="D71" s="98"/>
      <c r="E71" s="53"/>
      <c r="F71" s="53"/>
      <c r="G71" s="53"/>
      <c r="H71" s="53"/>
      <c r="I71" s="157">
        <f t="shared" si="1"/>
        <v>0</v>
      </c>
      <c r="J71" s="197" t="e">
        <f t="shared" ref="J71:J134" si="7">H71/F71</f>
        <v>#DIV/0!</v>
      </c>
      <c r="K71" s="197">
        <f t="shared" si="3"/>
        <v>0</v>
      </c>
    </row>
    <row r="72" spans="1:11" ht="14.25" customHeight="1" x14ac:dyDescent="0.2">
      <c r="A72" s="129"/>
      <c r="B72" s="139" t="s">
        <v>329</v>
      </c>
      <c r="C72" s="53">
        <v>27</v>
      </c>
      <c r="D72" s="98">
        <v>28.5</v>
      </c>
      <c r="E72" s="53">
        <v>38.9</v>
      </c>
      <c r="F72" s="53">
        <v>47.1</v>
      </c>
      <c r="G72" s="53">
        <v>38.9</v>
      </c>
      <c r="H72" s="53">
        <v>39.299999999999997</v>
      </c>
      <c r="I72" s="157">
        <f t="shared" ref="I72:I135" si="8">G72-E72</f>
        <v>0</v>
      </c>
      <c r="J72" s="197">
        <f t="shared" si="7"/>
        <v>0.83439490445859865</v>
      </c>
      <c r="K72" s="197">
        <f t="shared" ref="K72:K135" si="9">H72-G72</f>
        <v>0.39999999999999858</v>
      </c>
    </row>
    <row r="73" spans="1:11" ht="14.25" customHeight="1" x14ac:dyDescent="0.2">
      <c r="A73" s="129"/>
      <c r="B73" s="139" t="s">
        <v>286</v>
      </c>
      <c r="C73" s="53"/>
      <c r="D73" s="98">
        <v>13.9</v>
      </c>
      <c r="E73" s="53">
        <v>3.6</v>
      </c>
      <c r="F73" s="53">
        <v>8.1</v>
      </c>
      <c r="G73" s="53">
        <v>8.1</v>
      </c>
      <c r="H73" s="53"/>
      <c r="I73" s="157">
        <f t="shared" si="8"/>
        <v>4.5</v>
      </c>
      <c r="J73" s="197">
        <f t="shared" si="7"/>
        <v>0</v>
      </c>
      <c r="K73" s="197">
        <f t="shared" si="9"/>
        <v>-8.1</v>
      </c>
    </row>
    <row r="74" spans="1:11" ht="14.25" hidden="1" customHeight="1" x14ac:dyDescent="0.2">
      <c r="A74" s="159"/>
      <c r="B74" s="160" t="s">
        <v>287</v>
      </c>
      <c r="C74" s="58">
        <f>SUM(C75:C81)</f>
        <v>0</v>
      </c>
      <c r="D74" s="58">
        <f>SUM(D75:D81)</f>
        <v>0</v>
      </c>
      <c r="E74" s="58">
        <f>SUM(E75:E81)</f>
        <v>0</v>
      </c>
      <c r="F74" s="58"/>
      <c r="G74" s="58">
        <f>SUM(G75:G81)</f>
        <v>0</v>
      </c>
      <c r="H74" s="58"/>
      <c r="I74" s="157">
        <f t="shared" si="8"/>
        <v>0</v>
      </c>
      <c r="J74" s="197" t="e">
        <f t="shared" si="7"/>
        <v>#DIV/0!</v>
      </c>
      <c r="K74" s="197">
        <f t="shared" si="9"/>
        <v>0</v>
      </c>
    </row>
    <row r="75" spans="1:11" ht="14.25" hidden="1" customHeight="1" x14ac:dyDescent="0.2">
      <c r="A75" s="129"/>
      <c r="B75" s="129" t="s">
        <v>288</v>
      </c>
      <c r="C75" s="158"/>
      <c r="D75" s="16"/>
      <c r="E75" s="158">
        <f>K75+O75+S75+W75+AA75+AL75+AP75+AT75+AX75+BF75+BJ75+BZ75+CH75+CL75+CP75+CT75+CX75+DB75+BB75+BN75+BV75</f>
        <v>0</v>
      </c>
      <c r="F75" s="158"/>
      <c r="G75" s="158">
        <f>M75+Q75+U75+Y75+AC75+AN75+AR75+AV75+AZ75+BH75+BL75+CB75+CJ75+CN75+CR75+CV75+CZ75+DD75+BD75+BP75+BX75</f>
        <v>0</v>
      </c>
      <c r="H75" s="158"/>
      <c r="I75" s="157">
        <f t="shared" si="8"/>
        <v>0</v>
      </c>
      <c r="J75" s="197" t="e">
        <f t="shared" si="7"/>
        <v>#DIV/0!</v>
      </c>
      <c r="K75" s="197">
        <f t="shared" si="9"/>
        <v>0</v>
      </c>
    </row>
    <row r="76" spans="1:11" ht="14.25" hidden="1" customHeight="1" x14ac:dyDescent="0.2">
      <c r="A76" s="129"/>
      <c r="B76" s="129" t="s">
        <v>467</v>
      </c>
      <c r="C76" s="158"/>
      <c r="D76" s="16"/>
      <c r="E76" s="158">
        <f t="shared" ref="E76:G81" si="10">K76+O76+S76+W76+AA76+AL76+AP76+AT76+AX76+BF76+BJ76+BZ76+CH76+CL76+CP76+CT76+CX76+DB76+BN76+BV76</f>
        <v>0</v>
      </c>
      <c r="F76" s="158"/>
      <c r="G76" s="158">
        <f t="shared" si="10"/>
        <v>0</v>
      </c>
      <c r="H76" s="158"/>
      <c r="I76" s="157">
        <f t="shared" si="8"/>
        <v>0</v>
      </c>
      <c r="J76" s="197" t="e">
        <f t="shared" si="7"/>
        <v>#DIV/0!</v>
      </c>
      <c r="K76" s="197">
        <f t="shared" si="9"/>
        <v>0</v>
      </c>
    </row>
    <row r="77" spans="1:11" ht="14.25" hidden="1" customHeight="1" x14ac:dyDescent="0.2">
      <c r="A77" s="129"/>
      <c r="B77" s="129" t="s">
        <v>289</v>
      </c>
      <c r="C77" s="158"/>
      <c r="D77" s="16"/>
      <c r="E77" s="158">
        <f t="shared" si="10"/>
        <v>0</v>
      </c>
      <c r="F77" s="158"/>
      <c r="G77" s="158">
        <f t="shared" si="10"/>
        <v>0</v>
      </c>
      <c r="H77" s="158"/>
      <c r="I77" s="157">
        <f t="shared" si="8"/>
        <v>0</v>
      </c>
      <c r="J77" s="197" t="e">
        <f t="shared" si="7"/>
        <v>#DIV/0!</v>
      </c>
      <c r="K77" s="197">
        <f t="shared" si="9"/>
        <v>0</v>
      </c>
    </row>
    <row r="78" spans="1:11" ht="14.25" hidden="1" customHeight="1" x14ac:dyDescent="0.2">
      <c r="A78" s="129"/>
      <c r="B78" s="129" t="s">
        <v>290</v>
      </c>
      <c r="C78" s="158"/>
      <c r="D78" s="16"/>
      <c r="E78" s="158">
        <f t="shared" si="10"/>
        <v>0</v>
      </c>
      <c r="F78" s="158"/>
      <c r="G78" s="158">
        <f t="shared" si="10"/>
        <v>0</v>
      </c>
      <c r="H78" s="158"/>
      <c r="I78" s="157">
        <f t="shared" si="8"/>
        <v>0</v>
      </c>
      <c r="J78" s="197" t="e">
        <f t="shared" si="7"/>
        <v>#DIV/0!</v>
      </c>
      <c r="K78" s="197">
        <f t="shared" si="9"/>
        <v>0</v>
      </c>
    </row>
    <row r="79" spans="1:11" ht="14.25" hidden="1" customHeight="1" x14ac:dyDescent="0.2">
      <c r="A79" s="129"/>
      <c r="B79" s="129" t="s">
        <v>291</v>
      </c>
      <c r="C79" s="158"/>
      <c r="D79" s="16"/>
      <c r="E79" s="158">
        <f t="shared" si="10"/>
        <v>0</v>
      </c>
      <c r="F79" s="158"/>
      <c r="G79" s="158">
        <f t="shared" si="10"/>
        <v>0</v>
      </c>
      <c r="H79" s="158"/>
      <c r="I79" s="157">
        <f t="shared" si="8"/>
        <v>0</v>
      </c>
      <c r="J79" s="197" t="e">
        <f t="shared" si="7"/>
        <v>#DIV/0!</v>
      </c>
      <c r="K79" s="197">
        <f t="shared" si="9"/>
        <v>0</v>
      </c>
    </row>
    <row r="80" spans="1:11" ht="14.25" hidden="1" customHeight="1" x14ac:dyDescent="0.2">
      <c r="A80" s="129"/>
      <c r="B80" s="129" t="s">
        <v>292</v>
      </c>
      <c r="C80" s="158"/>
      <c r="D80" s="16"/>
      <c r="E80" s="158">
        <f t="shared" si="10"/>
        <v>0</v>
      </c>
      <c r="F80" s="158"/>
      <c r="G80" s="158">
        <f t="shared" si="10"/>
        <v>0</v>
      </c>
      <c r="H80" s="158"/>
      <c r="I80" s="157">
        <f t="shared" si="8"/>
        <v>0</v>
      </c>
      <c r="J80" s="197" t="e">
        <f t="shared" si="7"/>
        <v>#DIV/0!</v>
      </c>
      <c r="K80" s="197">
        <f t="shared" si="9"/>
        <v>0</v>
      </c>
    </row>
    <row r="81" spans="1:11" ht="14.25" hidden="1" customHeight="1" x14ac:dyDescent="0.2">
      <c r="A81" s="129"/>
      <c r="B81" s="129" t="s">
        <v>293</v>
      </c>
      <c r="C81" s="158"/>
      <c r="D81" s="16"/>
      <c r="E81" s="158">
        <f t="shared" si="10"/>
        <v>0</v>
      </c>
      <c r="F81" s="158"/>
      <c r="G81" s="158">
        <f t="shared" si="10"/>
        <v>0</v>
      </c>
      <c r="H81" s="158"/>
      <c r="I81" s="157">
        <f t="shared" si="8"/>
        <v>0</v>
      </c>
      <c r="J81" s="197" t="e">
        <f t="shared" si="7"/>
        <v>#DIV/0!</v>
      </c>
      <c r="K81" s="197">
        <f t="shared" si="9"/>
        <v>0</v>
      </c>
    </row>
    <row r="82" spans="1:11" ht="14.25" customHeight="1" x14ac:dyDescent="0.2">
      <c r="A82" s="154" t="s">
        <v>294</v>
      </c>
      <c r="B82" s="155" t="s">
        <v>295</v>
      </c>
      <c r="C82" s="58">
        <f t="shared" ref="C82:H82" si="11">SUM(C83:C91)</f>
        <v>2687.25</v>
      </c>
      <c r="D82" s="43">
        <f t="shared" si="11"/>
        <v>3676.66</v>
      </c>
      <c r="E82" s="58">
        <f t="shared" si="11"/>
        <v>2794.7</v>
      </c>
      <c r="F82" s="58">
        <f t="shared" si="11"/>
        <v>2601.1999999999998</v>
      </c>
      <c r="G82" s="43">
        <f t="shared" si="11"/>
        <v>2632.8</v>
      </c>
      <c r="H82" s="43">
        <f t="shared" si="11"/>
        <v>3784.8500000000004</v>
      </c>
      <c r="I82" s="157">
        <f t="shared" si="8"/>
        <v>-161.89999999999964</v>
      </c>
      <c r="J82" s="197">
        <f t="shared" si="7"/>
        <v>1.4550399815469786</v>
      </c>
      <c r="K82" s="197">
        <f t="shared" si="9"/>
        <v>1152.0500000000002</v>
      </c>
    </row>
    <row r="83" spans="1:11" ht="14.25" hidden="1" customHeight="1" x14ac:dyDescent="0.2">
      <c r="A83" s="129"/>
      <c r="B83" s="129" t="s">
        <v>296</v>
      </c>
      <c r="C83" s="158"/>
      <c r="D83" s="16"/>
      <c r="E83" s="158"/>
      <c r="F83" s="158"/>
      <c r="G83" s="98"/>
      <c r="H83" s="158"/>
      <c r="I83" s="157">
        <f t="shared" si="8"/>
        <v>0</v>
      </c>
      <c r="J83" s="197" t="e">
        <f t="shared" si="7"/>
        <v>#DIV/0!</v>
      </c>
      <c r="K83" s="197">
        <f t="shared" si="9"/>
        <v>0</v>
      </c>
    </row>
    <row r="84" spans="1:11" ht="14.25" hidden="1" customHeight="1" x14ac:dyDescent="0.2">
      <c r="A84" s="129"/>
      <c r="B84" s="129" t="s">
        <v>297</v>
      </c>
      <c r="C84" s="158">
        <v>0.25</v>
      </c>
      <c r="D84" s="158"/>
      <c r="E84" s="158"/>
      <c r="F84" s="158"/>
      <c r="G84" s="98"/>
      <c r="H84" s="158"/>
      <c r="I84" s="157">
        <f t="shared" si="8"/>
        <v>0</v>
      </c>
      <c r="J84" s="197" t="e">
        <f t="shared" si="7"/>
        <v>#DIV/0!</v>
      </c>
      <c r="K84" s="197">
        <f t="shared" si="9"/>
        <v>0</v>
      </c>
    </row>
    <row r="85" spans="1:11" ht="14.25" customHeight="1" x14ac:dyDescent="0.2">
      <c r="A85" s="129"/>
      <c r="B85" s="129" t="s">
        <v>468</v>
      </c>
      <c r="C85" s="53">
        <v>2687</v>
      </c>
      <c r="D85" s="98">
        <v>2703.33</v>
      </c>
      <c r="E85" s="53">
        <v>2769.5</v>
      </c>
      <c r="F85" s="53">
        <v>2430.1</v>
      </c>
      <c r="G85" s="98">
        <v>2439</v>
      </c>
      <c r="H85" s="98">
        <v>1684.7</v>
      </c>
      <c r="I85" s="157">
        <f t="shared" si="8"/>
        <v>-330.5</v>
      </c>
      <c r="J85" s="197">
        <f t="shared" si="7"/>
        <v>0.69326365170157611</v>
      </c>
      <c r="K85" s="197">
        <f t="shared" si="9"/>
        <v>-754.3</v>
      </c>
    </row>
    <row r="86" spans="1:11" ht="14.25" hidden="1" customHeight="1" x14ac:dyDescent="0.2">
      <c r="A86" s="129"/>
      <c r="B86" s="139" t="s">
        <v>298</v>
      </c>
      <c r="C86" s="158"/>
      <c r="D86" s="98"/>
      <c r="E86" s="158"/>
      <c r="F86" s="158"/>
      <c r="G86" s="98"/>
      <c r="H86" s="98"/>
      <c r="I86" s="157">
        <f t="shared" si="8"/>
        <v>0</v>
      </c>
      <c r="J86" s="197" t="e">
        <f t="shared" si="7"/>
        <v>#DIV/0!</v>
      </c>
      <c r="K86" s="197">
        <f t="shared" si="9"/>
        <v>0</v>
      </c>
    </row>
    <row r="87" spans="1:11" ht="14.25" customHeight="1" x14ac:dyDescent="0.2">
      <c r="A87" s="129"/>
      <c r="B87" s="139" t="s">
        <v>431</v>
      </c>
      <c r="C87" s="98"/>
      <c r="D87" s="98"/>
      <c r="E87" s="98"/>
      <c r="F87" s="98">
        <v>54.65</v>
      </c>
      <c r="G87" s="98">
        <v>54.7</v>
      </c>
      <c r="H87" s="98">
        <v>1606.1</v>
      </c>
      <c r="I87" s="157">
        <f t="shared" si="8"/>
        <v>54.7</v>
      </c>
      <c r="J87" s="197">
        <f t="shared" si="7"/>
        <v>29.388838060384263</v>
      </c>
      <c r="K87" s="197">
        <f t="shared" si="9"/>
        <v>1551.3999999999999</v>
      </c>
    </row>
    <row r="88" spans="1:11" ht="14.25" customHeight="1" x14ac:dyDescent="0.2">
      <c r="A88" s="129"/>
      <c r="B88" s="139" t="s">
        <v>299</v>
      </c>
      <c r="C88" s="98"/>
      <c r="D88" s="98"/>
      <c r="E88" s="98">
        <v>21.1</v>
      </c>
      <c r="F88" s="98">
        <v>21.1</v>
      </c>
      <c r="G88" s="98">
        <v>21.07</v>
      </c>
      <c r="H88" s="98">
        <v>21.07</v>
      </c>
      <c r="I88" s="157">
        <f t="shared" si="8"/>
        <v>-3.0000000000001137E-2</v>
      </c>
      <c r="J88" s="197">
        <f t="shared" si="7"/>
        <v>0.99857819905213263</v>
      </c>
      <c r="K88" s="197">
        <f t="shared" si="9"/>
        <v>0</v>
      </c>
    </row>
    <row r="89" spans="1:11" ht="14.25" hidden="1" customHeight="1" x14ac:dyDescent="0.2">
      <c r="A89" s="129"/>
      <c r="B89" s="129" t="s">
        <v>432</v>
      </c>
      <c r="C89" s="98"/>
      <c r="D89" s="98"/>
      <c r="E89" s="98"/>
      <c r="F89" s="98"/>
      <c r="G89" s="98"/>
      <c r="H89" s="98"/>
      <c r="I89" s="157">
        <f t="shared" si="8"/>
        <v>0</v>
      </c>
      <c r="J89" s="197" t="e">
        <f t="shared" si="7"/>
        <v>#DIV/0!</v>
      </c>
      <c r="K89" s="197">
        <f t="shared" si="9"/>
        <v>0</v>
      </c>
    </row>
    <row r="90" spans="1:11" ht="14.25" customHeight="1" x14ac:dyDescent="0.2">
      <c r="A90" s="129"/>
      <c r="B90" s="129" t="s">
        <v>469</v>
      </c>
      <c r="C90" s="98"/>
      <c r="D90" s="98"/>
      <c r="E90" s="98">
        <v>4.0999999999999996</v>
      </c>
      <c r="F90" s="98">
        <v>92.75</v>
      </c>
      <c r="G90" s="98">
        <v>115.15</v>
      </c>
      <c r="H90" s="98">
        <v>101.8</v>
      </c>
      <c r="I90" s="157">
        <f t="shared" si="8"/>
        <v>111.05000000000001</v>
      </c>
      <c r="J90" s="197">
        <f t="shared" si="7"/>
        <v>1.0975741239892183</v>
      </c>
      <c r="K90" s="197">
        <f t="shared" si="9"/>
        <v>-13.350000000000009</v>
      </c>
    </row>
    <row r="91" spans="1:11" ht="14.25" customHeight="1" x14ac:dyDescent="0.2">
      <c r="A91" s="129"/>
      <c r="B91" s="129" t="s">
        <v>300</v>
      </c>
      <c r="C91" s="98">
        <v>0</v>
      </c>
      <c r="D91" s="98">
        <v>973.33</v>
      </c>
      <c r="E91" s="98"/>
      <c r="F91" s="98">
        <v>2.6</v>
      </c>
      <c r="G91" s="98">
        <v>2.88</v>
      </c>
      <c r="H91" s="98">
        <v>371.18</v>
      </c>
      <c r="I91" s="157">
        <f t="shared" si="8"/>
        <v>2.88</v>
      </c>
      <c r="J91" s="197">
        <f t="shared" si="7"/>
        <v>142.76153846153846</v>
      </c>
      <c r="K91" s="197">
        <f t="shared" si="9"/>
        <v>368.3</v>
      </c>
    </row>
    <row r="92" spans="1:11" ht="14.25" customHeight="1" x14ac:dyDescent="0.2">
      <c r="A92" s="154" t="s">
        <v>301</v>
      </c>
      <c r="B92" s="155" t="s">
        <v>302</v>
      </c>
      <c r="C92" s="58">
        <f>SUM(C95:C139)</f>
        <v>3125.0399999999995</v>
      </c>
      <c r="D92" s="43">
        <f>SUM(D95:D139)</f>
        <v>5973.329999999999</v>
      </c>
      <c r="E92" s="58">
        <f>SUM(E95:E139)</f>
        <v>4042.1000000000008</v>
      </c>
      <c r="F92" s="43">
        <f>SUM(F93:F139)</f>
        <v>6499.56</v>
      </c>
      <c r="G92" s="43">
        <f>SUM(G93:G139)</f>
        <v>6251.03</v>
      </c>
      <c r="H92" s="43">
        <f>SUM(H93:H139)</f>
        <v>4140.3100000000004</v>
      </c>
      <c r="I92" s="157">
        <f t="shared" si="8"/>
        <v>2208.9299999999989</v>
      </c>
      <c r="J92" s="197">
        <f t="shared" si="7"/>
        <v>0.63701389017102694</v>
      </c>
      <c r="K92" s="197">
        <f t="shared" si="9"/>
        <v>-2110.7199999999993</v>
      </c>
    </row>
    <row r="93" spans="1:11" ht="14.25" hidden="1" customHeight="1" x14ac:dyDescent="0.2">
      <c r="A93" s="144"/>
      <c r="B93" s="139" t="s">
        <v>303</v>
      </c>
      <c r="C93" s="158"/>
      <c r="D93" s="16"/>
      <c r="E93" s="158"/>
      <c r="F93" s="98"/>
      <c r="G93" s="158"/>
      <c r="H93" s="158"/>
      <c r="I93" s="157">
        <f t="shared" si="8"/>
        <v>0</v>
      </c>
      <c r="J93" s="197" t="e">
        <f t="shared" si="7"/>
        <v>#DIV/0!</v>
      </c>
      <c r="K93" s="197">
        <f t="shared" si="9"/>
        <v>0</v>
      </c>
    </row>
    <row r="94" spans="1:11" ht="14.25" hidden="1" customHeight="1" x14ac:dyDescent="0.2">
      <c r="A94" s="144"/>
      <c r="B94" s="139" t="s">
        <v>470</v>
      </c>
      <c r="C94" s="158"/>
      <c r="D94" s="16"/>
      <c r="E94" s="158"/>
      <c r="F94" s="98"/>
      <c r="G94" s="158"/>
      <c r="H94" s="158"/>
      <c r="I94" s="157">
        <f t="shared" si="8"/>
        <v>0</v>
      </c>
      <c r="J94" s="197" t="e">
        <f t="shared" si="7"/>
        <v>#DIV/0!</v>
      </c>
      <c r="K94" s="197">
        <f t="shared" si="9"/>
        <v>0</v>
      </c>
    </row>
    <row r="95" spans="1:11" ht="14.25" customHeight="1" x14ac:dyDescent="0.2">
      <c r="A95" s="144"/>
      <c r="B95" s="139" t="s">
        <v>471</v>
      </c>
      <c r="C95" s="158"/>
      <c r="D95" s="98"/>
      <c r="E95" s="158">
        <v>583.20000000000005</v>
      </c>
      <c r="F95" s="98">
        <v>775.8</v>
      </c>
      <c r="G95" s="158">
        <v>778.19</v>
      </c>
      <c r="H95" s="158">
        <v>780.4</v>
      </c>
      <c r="I95" s="157">
        <f t="shared" si="8"/>
        <v>194.99</v>
      </c>
      <c r="J95" s="197">
        <f t="shared" si="7"/>
        <v>1.005929363237948</v>
      </c>
      <c r="K95" s="197">
        <f t="shared" si="9"/>
        <v>2.2099999999999227</v>
      </c>
    </row>
    <row r="96" spans="1:11" ht="14.25" hidden="1" customHeight="1" x14ac:dyDescent="0.2">
      <c r="A96" s="129"/>
      <c r="B96" s="129" t="s">
        <v>304</v>
      </c>
      <c r="C96" s="158"/>
      <c r="D96" s="98"/>
      <c r="E96" s="158"/>
      <c r="F96" s="98"/>
      <c r="G96" s="158"/>
      <c r="H96" s="158"/>
      <c r="I96" s="157">
        <f t="shared" si="8"/>
        <v>0</v>
      </c>
      <c r="J96" s="197" t="e">
        <f t="shared" si="7"/>
        <v>#DIV/0!</v>
      </c>
      <c r="K96" s="197">
        <f t="shared" si="9"/>
        <v>0</v>
      </c>
    </row>
    <row r="97" spans="1:11" ht="14.25" customHeight="1" x14ac:dyDescent="0.2">
      <c r="A97" s="129"/>
      <c r="B97" s="129" t="s">
        <v>305</v>
      </c>
      <c r="C97" s="158"/>
      <c r="D97" s="98">
        <v>29.35</v>
      </c>
      <c r="E97" s="158"/>
      <c r="F97" s="98"/>
      <c r="G97" s="158"/>
      <c r="H97" s="158">
        <v>44.71</v>
      </c>
      <c r="I97" s="157">
        <f t="shared" si="8"/>
        <v>0</v>
      </c>
      <c r="J97" s="197" t="e">
        <f t="shared" si="7"/>
        <v>#DIV/0!</v>
      </c>
      <c r="K97" s="197">
        <f t="shared" si="9"/>
        <v>44.71</v>
      </c>
    </row>
    <row r="98" spans="1:11" ht="14.25" customHeight="1" x14ac:dyDescent="0.2">
      <c r="A98" s="129"/>
      <c r="B98" s="129" t="s">
        <v>306</v>
      </c>
      <c r="C98" s="98">
        <v>9.1999999999999993</v>
      </c>
      <c r="D98" s="98">
        <v>42.1</v>
      </c>
      <c r="E98" s="98">
        <v>38.700000000000003</v>
      </c>
      <c r="F98" s="98">
        <v>72.8</v>
      </c>
      <c r="G98" s="98">
        <v>73.06</v>
      </c>
      <c r="H98" s="98">
        <v>90.9</v>
      </c>
      <c r="I98" s="157">
        <f t="shared" si="8"/>
        <v>34.36</v>
      </c>
      <c r="J98" s="197">
        <f t="shared" si="7"/>
        <v>1.2486263736263739</v>
      </c>
      <c r="K98" s="197">
        <f t="shared" si="9"/>
        <v>17.840000000000003</v>
      </c>
    </row>
    <row r="99" spans="1:11" ht="14.25" customHeight="1" x14ac:dyDescent="0.2">
      <c r="A99" s="129"/>
      <c r="B99" s="129" t="s">
        <v>307</v>
      </c>
      <c r="C99" s="98">
        <v>2918.9</v>
      </c>
      <c r="D99" s="98">
        <v>2742.87</v>
      </c>
      <c r="E99" s="98">
        <v>2918.9</v>
      </c>
      <c r="F99" s="98">
        <v>2925.4</v>
      </c>
      <c r="G99" s="98">
        <v>2925.43</v>
      </c>
      <c r="H99" s="98">
        <v>1105.5999999999999</v>
      </c>
      <c r="I99" s="157">
        <f t="shared" si="8"/>
        <v>6.5299999999997453</v>
      </c>
      <c r="J99" s="197">
        <f t="shared" si="7"/>
        <v>0.37793122308060434</v>
      </c>
      <c r="K99" s="197">
        <f t="shared" si="9"/>
        <v>-1819.83</v>
      </c>
    </row>
    <row r="100" spans="1:11" ht="14.25" customHeight="1" x14ac:dyDescent="0.2">
      <c r="A100" s="129"/>
      <c r="B100" s="129" t="s">
        <v>472</v>
      </c>
      <c r="C100" s="158"/>
      <c r="D100" s="98"/>
      <c r="E100" s="158"/>
      <c r="F100" s="98"/>
      <c r="G100" s="158">
        <v>1.96</v>
      </c>
      <c r="H100" s="158"/>
      <c r="I100" s="157">
        <f t="shared" si="8"/>
        <v>1.96</v>
      </c>
      <c r="J100" s="197"/>
      <c r="K100" s="197">
        <f t="shared" si="9"/>
        <v>-1.96</v>
      </c>
    </row>
    <row r="101" spans="1:11" ht="14.25" hidden="1" customHeight="1" x14ac:dyDescent="0.2">
      <c r="A101" s="129"/>
      <c r="B101" s="129" t="s">
        <v>544</v>
      </c>
      <c r="C101" s="158"/>
      <c r="D101" s="98"/>
      <c r="E101" s="158"/>
      <c r="F101" s="98"/>
      <c r="G101" s="158"/>
      <c r="H101" s="158"/>
      <c r="I101" s="157">
        <f t="shared" si="8"/>
        <v>0</v>
      </c>
      <c r="J101" s="197" t="e">
        <f t="shared" si="7"/>
        <v>#DIV/0!</v>
      </c>
      <c r="K101" s="197">
        <f t="shared" si="9"/>
        <v>0</v>
      </c>
    </row>
    <row r="102" spans="1:11" ht="14.25" hidden="1" customHeight="1" x14ac:dyDescent="0.2">
      <c r="A102" s="129"/>
      <c r="B102" s="129" t="s">
        <v>308</v>
      </c>
      <c r="C102" s="158"/>
      <c r="D102" s="98"/>
      <c r="E102" s="158"/>
      <c r="F102" s="98"/>
      <c r="G102" s="158"/>
      <c r="H102" s="158"/>
      <c r="I102" s="157">
        <f t="shared" si="8"/>
        <v>0</v>
      </c>
      <c r="J102" s="197" t="e">
        <f t="shared" si="7"/>
        <v>#DIV/0!</v>
      </c>
      <c r="K102" s="197">
        <f t="shared" si="9"/>
        <v>0</v>
      </c>
    </row>
    <row r="103" spans="1:11" ht="14.25" hidden="1" customHeight="1" x14ac:dyDescent="0.2">
      <c r="A103" s="129"/>
      <c r="B103" s="129" t="s">
        <v>309</v>
      </c>
      <c r="C103" s="158"/>
      <c r="D103" s="98"/>
      <c r="E103" s="158"/>
      <c r="F103" s="98"/>
      <c r="G103" s="158"/>
      <c r="H103" s="158"/>
      <c r="I103" s="157">
        <f t="shared" si="8"/>
        <v>0</v>
      </c>
      <c r="J103" s="197" t="e">
        <f t="shared" si="7"/>
        <v>#DIV/0!</v>
      </c>
      <c r="K103" s="197">
        <f t="shared" si="9"/>
        <v>0</v>
      </c>
    </row>
    <row r="104" spans="1:11" ht="14.25" hidden="1" customHeight="1" x14ac:dyDescent="0.2">
      <c r="A104" s="129"/>
      <c r="B104" s="129" t="s">
        <v>310</v>
      </c>
      <c r="C104" s="158"/>
      <c r="D104" s="98"/>
      <c r="E104" s="158"/>
      <c r="F104" s="98"/>
      <c r="G104" s="158"/>
      <c r="H104" s="158"/>
      <c r="I104" s="157">
        <f t="shared" si="8"/>
        <v>0</v>
      </c>
      <c r="J104" s="197" t="e">
        <f t="shared" si="7"/>
        <v>#DIV/0!</v>
      </c>
      <c r="K104" s="197">
        <f t="shared" si="9"/>
        <v>0</v>
      </c>
    </row>
    <row r="105" spans="1:11" ht="14.25" hidden="1" customHeight="1" x14ac:dyDescent="0.2">
      <c r="A105" s="129"/>
      <c r="B105" s="129" t="s">
        <v>311</v>
      </c>
      <c r="C105" s="158"/>
      <c r="D105" s="98"/>
      <c r="E105" s="158"/>
      <c r="F105" s="98"/>
      <c r="G105" s="158"/>
      <c r="H105" s="158"/>
      <c r="I105" s="157">
        <f t="shared" si="8"/>
        <v>0</v>
      </c>
      <c r="J105" s="197" t="e">
        <f t="shared" si="7"/>
        <v>#DIV/0!</v>
      </c>
      <c r="K105" s="197">
        <f t="shared" si="9"/>
        <v>0</v>
      </c>
    </row>
    <row r="106" spans="1:11" ht="14.25" hidden="1" customHeight="1" x14ac:dyDescent="0.2">
      <c r="A106" s="129"/>
      <c r="B106" s="129" t="s">
        <v>312</v>
      </c>
      <c r="C106" s="158"/>
      <c r="D106" s="98"/>
      <c r="E106" s="158"/>
      <c r="F106" s="98"/>
      <c r="G106" s="158"/>
      <c r="H106" s="158"/>
      <c r="I106" s="157">
        <f t="shared" si="8"/>
        <v>0</v>
      </c>
      <c r="J106" s="197" t="e">
        <f t="shared" si="7"/>
        <v>#DIV/0!</v>
      </c>
      <c r="K106" s="197">
        <f t="shared" si="9"/>
        <v>0</v>
      </c>
    </row>
    <row r="107" spans="1:11" ht="14.25" customHeight="1" x14ac:dyDescent="0.2">
      <c r="A107" s="129"/>
      <c r="B107" s="129" t="s">
        <v>473</v>
      </c>
      <c r="C107" s="98">
        <v>57</v>
      </c>
      <c r="D107" s="98"/>
      <c r="E107" s="98">
        <v>113.3</v>
      </c>
      <c r="F107" s="98">
        <v>121.1</v>
      </c>
      <c r="G107" s="98">
        <v>123.7</v>
      </c>
      <c r="H107" s="98">
        <v>128.65</v>
      </c>
      <c r="I107" s="157">
        <f t="shared" si="8"/>
        <v>10.400000000000006</v>
      </c>
      <c r="J107" s="197">
        <f t="shared" si="7"/>
        <v>1.0623451692815855</v>
      </c>
      <c r="K107" s="197">
        <f t="shared" si="9"/>
        <v>4.9500000000000028</v>
      </c>
    </row>
    <row r="108" spans="1:11" ht="14.25" customHeight="1" x14ac:dyDescent="0.2">
      <c r="A108" s="129"/>
      <c r="B108" s="129" t="s">
        <v>436</v>
      </c>
      <c r="C108" s="158"/>
      <c r="D108" s="98">
        <v>3.01</v>
      </c>
      <c r="E108" s="158">
        <v>3</v>
      </c>
      <c r="F108" s="98">
        <v>3.01</v>
      </c>
      <c r="G108" s="158">
        <v>3</v>
      </c>
      <c r="H108" s="158">
        <v>3</v>
      </c>
      <c r="I108" s="157">
        <f t="shared" si="8"/>
        <v>0</v>
      </c>
      <c r="J108" s="197">
        <f t="shared" si="7"/>
        <v>0.99667774086378746</v>
      </c>
      <c r="K108" s="197">
        <f t="shared" si="9"/>
        <v>0</v>
      </c>
    </row>
    <row r="109" spans="1:11" ht="14.25" hidden="1" customHeight="1" x14ac:dyDescent="0.2">
      <c r="A109" s="129"/>
      <c r="B109" s="129" t="s">
        <v>501</v>
      </c>
      <c r="C109" s="98"/>
      <c r="D109" s="98"/>
      <c r="E109" s="98"/>
      <c r="F109" s="98"/>
      <c r="G109" s="98"/>
      <c r="H109" s="98"/>
      <c r="I109" s="157">
        <f t="shared" si="8"/>
        <v>0</v>
      </c>
      <c r="J109" s="197"/>
      <c r="K109" s="197">
        <f t="shared" si="9"/>
        <v>0</v>
      </c>
    </row>
    <row r="110" spans="1:11" ht="14.25" hidden="1" customHeight="1" x14ac:dyDescent="0.2">
      <c r="A110" s="129"/>
      <c r="B110" s="129" t="s">
        <v>313</v>
      </c>
      <c r="C110" s="158"/>
      <c r="D110" s="98"/>
      <c r="E110" s="158"/>
      <c r="F110" s="98"/>
      <c r="G110" s="158"/>
      <c r="H110" s="158"/>
      <c r="I110" s="157">
        <f t="shared" si="8"/>
        <v>0</v>
      </c>
      <c r="J110" s="197"/>
      <c r="K110" s="197">
        <f t="shared" si="9"/>
        <v>0</v>
      </c>
    </row>
    <row r="111" spans="1:11" ht="14.25" customHeight="1" x14ac:dyDescent="0.2">
      <c r="A111" s="129"/>
      <c r="B111" s="129" t="s">
        <v>314</v>
      </c>
      <c r="C111" s="158"/>
      <c r="D111" s="98"/>
      <c r="E111" s="158"/>
      <c r="F111" s="98"/>
      <c r="G111" s="158">
        <v>1.68</v>
      </c>
      <c r="H111" s="158">
        <v>3.3</v>
      </c>
      <c r="I111" s="157">
        <f t="shared" si="8"/>
        <v>1.68</v>
      </c>
      <c r="J111" s="197"/>
      <c r="K111" s="197">
        <f t="shared" si="9"/>
        <v>1.6199999999999999</v>
      </c>
    </row>
    <row r="112" spans="1:11" ht="15.75" hidden="1" customHeight="1" x14ac:dyDescent="0.2">
      <c r="A112" s="129"/>
      <c r="B112" s="129" t="s">
        <v>315</v>
      </c>
      <c r="C112" s="158">
        <v>9.0399999999999991</v>
      </c>
      <c r="D112" s="158">
        <v>9.0399999999999991</v>
      </c>
      <c r="E112" s="158"/>
      <c r="F112" s="98"/>
      <c r="G112" s="158"/>
      <c r="H112" s="158"/>
      <c r="I112" s="157">
        <f t="shared" si="8"/>
        <v>0</v>
      </c>
      <c r="J112" s="197"/>
      <c r="K112" s="197">
        <f t="shared" si="9"/>
        <v>0</v>
      </c>
    </row>
    <row r="113" spans="1:11" ht="14.25" hidden="1" customHeight="1" x14ac:dyDescent="0.2">
      <c r="A113" s="129"/>
      <c r="B113" s="129" t="s">
        <v>316</v>
      </c>
      <c r="C113" s="98"/>
      <c r="D113" s="98"/>
      <c r="E113" s="98"/>
      <c r="F113" s="98"/>
      <c r="G113" s="98"/>
      <c r="H113" s="98"/>
      <c r="I113" s="157">
        <f t="shared" si="8"/>
        <v>0</v>
      </c>
      <c r="J113" s="197"/>
      <c r="K113" s="197">
        <f t="shared" si="9"/>
        <v>0</v>
      </c>
    </row>
    <row r="114" spans="1:11" ht="14.25" hidden="1" customHeight="1" x14ac:dyDescent="0.2">
      <c r="A114" s="129"/>
      <c r="B114" s="129" t="s">
        <v>498</v>
      </c>
      <c r="C114" s="158"/>
      <c r="D114" s="98">
        <v>12.2</v>
      </c>
      <c r="E114" s="158"/>
      <c r="F114" s="98"/>
      <c r="G114" s="158"/>
      <c r="H114" s="158"/>
      <c r="I114" s="157">
        <f t="shared" si="8"/>
        <v>0</v>
      </c>
      <c r="J114" s="197"/>
      <c r="K114" s="197">
        <f t="shared" si="9"/>
        <v>0</v>
      </c>
    </row>
    <row r="115" spans="1:11" ht="14.25" hidden="1" customHeight="1" x14ac:dyDescent="0.2">
      <c r="A115" s="129"/>
      <c r="B115" s="129" t="s">
        <v>500</v>
      </c>
      <c r="C115" s="158"/>
      <c r="D115" s="98"/>
      <c r="E115" s="158"/>
      <c r="F115" s="98"/>
      <c r="G115" s="158"/>
      <c r="H115" s="158"/>
      <c r="I115" s="157">
        <f t="shared" si="8"/>
        <v>0</v>
      </c>
      <c r="J115" s="197"/>
      <c r="K115" s="197">
        <f t="shared" si="9"/>
        <v>0</v>
      </c>
    </row>
    <row r="116" spans="1:11" ht="14.25" customHeight="1" x14ac:dyDescent="0.2">
      <c r="A116" s="129"/>
      <c r="B116" s="129" t="s">
        <v>441</v>
      </c>
      <c r="C116" s="158"/>
      <c r="D116" s="98">
        <v>1.1399999999999999</v>
      </c>
      <c r="E116" s="158">
        <v>0.5</v>
      </c>
      <c r="F116" s="98">
        <v>14.65</v>
      </c>
      <c r="G116" s="158">
        <v>9.6</v>
      </c>
      <c r="H116" s="98">
        <v>72.8</v>
      </c>
      <c r="I116" s="157">
        <f t="shared" si="8"/>
        <v>9.1</v>
      </c>
      <c r="J116" s="197">
        <f t="shared" si="7"/>
        <v>4.9692832764505113</v>
      </c>
      <c r="K116" s="197">
        <f t="shared" si="9"/>
        <v>63.199999999999996</v>
      </c>
    </row>
    <row r="117" spans="1:11" ht="14.25" customHeight="1" x14ac:dyDescent="0.2">
      <c r="A117" s="129"/>
      <c r="B117" s="129" t="s">
        <v>474</v>
      </c>
      <c r="C117" s="158"/>
      <c r="D117" s="98"/>
      <c r="E117" s="158">
        <v>3.5</v>
      </c>
      <c r="F117" s="53">
        <v>7</v>
      </c>
      <c r="G117" s="158"/>
      <c r="H117" s="53"/>
      <c r="I117" s="157">
        <f t="shared" si="8"/>
        <v>-3.5</v>
      </c>
      <c r="J117" s="197">
        <f t="shared" si="7"/>
        <v>0</v>
      </c>
      <c r="K117" s="197">
        <f t="shared" si="9"/>
        <v>0</v>
      </c>
    </row>
    <row r="118" spans="1:11" ht="14.25" customHeight="1" x14ac:dyDescent="0.2">
      <c r="A118" s="129"/>
      <c r="B118" s="129" t="s">
        <v>440</v>
      </c>
      <c r="C118" s="53"/>
      <c r="D118" s="98">
        <v>2.59</v>
      </c>
      <c r="E118" s="53"/>
      <c r="F118" s="98"/>
      <c r="G118" s="53"/>
      <c r="H118" s="53">
        <v>151.9</v>
      </c>
      <c r="I118" s="157">
        <f t="shared" si="8"/>
        <v>0</v>
      </c>
      <c r="J118" s="197" t="e">
        <f t="shared" si="7"/>
        <v>#DIV/0!</v>
      </c>
      <c r="K118" s="197">
        <f t="shared" si="9"/>
        <v>151.9</v>
      </c>
    </row>
    <row r="119" spans="1:11" ht="14.25" customHeight="1" x14ac:dyDescent="0.2">
      <c r="A119" s="129"/>
      <c r="B119" s="129" t="s">
        <v>475</v>
      </c>
      <c r="C119" s="98"/>
      <c r="D119" s="98">
        <v>107.4</v>
      </c>
      <c r="E119" s="98">
        <v>107.4</v>
      </c>
      <c r="F119" s="98"/>
      <c r="G119" s="98"/>
      <c r="H119" s="98"/>
      <c r="I119" s="157">
        <f t="shared" si="8"/>
        <v>-107.4</v>
      </c>
      <c r="J119" s="197"/>
      <c r="K119" s="197">
        <f t="shared" si="9"/>
        <v>0</v>
      </c>
    </row>
    <row r="120" spans="1:11" ht="14.25" customHeight="1" x14ac:dyDescent="0.2">
      <c r="A120" s="129"/>
      <c r="B120" s="129" t="s">
        <v>499</v>
      </c>
      <c r="C120" s="158"/>
      <c r="D120" s="98"/>
      <c r="E120" s="158"/>
      <c r="F120" s="98"/>
      <c r="G120" s="158"/>
      <c r="H120" s="158">
        <v>0.12</v>
      </c>
      <c r="I120" s="157">
        <f t="shared" si="8"/>
        <v>0</v>
      </c>
      <c r="J120" s="197"/>
      <c r="K120" s="197">
        <f t="shared" si="9"/>
        <v>0.12</v>
      </c>
    </row>
    <row r="121" spans="1:11" ht="14.25" customHeight="1" x14ac:dyDescent="0.2">
      <c r="A121" s="129"/>
      <c r="B121" s="129" t="s">
        <v>476</v>
      </c>
      <c r="C121" s="158"/>
      <c r="D121" s="98"/>
      <c r="E121" s="158">
        <v>2.9</v>
      </c>
      <c r="F121" s="98"/>
      <c r="G121" s="158"/>
      <c r="H121" s="158"/>
      <c r="I121" s="157">
        <f t="shared" si="8"/>
        <v>-2.9</v>
      </c>
      <c r="J121" s="197"/>
      <c r="K121" s="197">
        <f t="shared" si="9"/>
        <v>0</v>
      </c>
    </row>
    <row r="122" spans="1:11" ht="14.25" hidden="1" customHeight="1" x14ac:dyDescent="0.2">
      <c r="A122" s="129"/>
      <c r="B122" s="129" t="s">
        <v>443</v>
      </c>
      <c r="C122" s="158"/>
      <c r="D122" s="98"/>
      <c r="E122" s="158"/>
      <c r="F122" s="98"/>
      <c r="G122" s="158"/>
      <c r="H122" s="158"/>
      <c r="I122" s="157">
        <f t="shared" si="8"/>
        <v>0</v>
      </c>
      <c r="J122" s="197" t="e">
        <f t="shared" si="7"/>
        <v>#DIV/0!</v>
      </c>
      <c r="K122" s="197">
        <f t="shared" si="9"/>
        <v>0</v>
      </c>
    </row>
    <row r="123" spans="1:11" ht="14.25" hidden="1" customHeight="1" x14ac:dyDescent="0.2">
      <c r="A123" s="129"/>
      <c r="B123" s="129" t="s">
        <v>317</v>
      </c>
      <c r="C123" s="98">
        <v>79.2</v>
      </c>
      <c r="D123" s="98">
        <v>82.3</v>
      </c>
      <c r="E123" s="98"/>
      <c r="F123" s="98"/>
      <c r="G123" s="98"/>
      <c r="H123" s="98"/>
      <c r="I123" s="157">
        <f t="shared" si="8"/>
        <v>0</v>
      </c>
      <c r="J123" s="197" t="e">
        <f t="shared" si="7"/>
        <v>#DIV/0!</v>
      </c>
      <c r="K123" s="197">
        <f t="shared" si="9"/>
        <v>0</v>
      </c>
    </row>
    <row r="124" spans="1:11" ht="14.25" customHeight="1" x14ac:dyDescent="0.2">
      <c r="A124" s="129"/>
      <c r="B124" s="129" t="s">
        <v>477</v>
      </c>
      <c r="C124" s="158"/>
      <c r="D124" s="98"/>
      <c r="E124" s="158"/>
      <c r="F124" s="98">
        <v>2</v>
      </c>
      <c r="G124" s="158"/>
      <c r="H124" s="158"/>
      <c r="I124" s="157">
        <f t="shared" si="8"/>
        <v>0</v>
      </c>
      <c r="J124" s="197">
        <f t="shared" si="7"/>
        <v>0</v>
      </c>
      <c r="K124" s="197">
        <f t="shared" si="9"/>
        <v>0</v>
      </c>
    </row>
    <row r="125" spans="1:11" ht="14.25" customHeight="1" x14ac:dyDescent="0.2">
      <c r="A125" s="129"/>
      <c r="B125" s="129" t="s">
        <v>546</v>
      </c>
      <c r="C125" s="158"/>
      <c r="D125" s="98"/>
      <c r="E125" s="158"/>
      <c r="F125" s="98"/>
      <c r="G125" s="158"/>
      <c r="H125" s="158">
        <v>6.44</v>
      </c>
      <c r="I125" s="157">
        <f t="shared" si="8"/>
        <v>0</v>
      </c>
      <c r="J125" s="197" t="e">
        <f t="shared" si="7"/>
        <v>#DIV/0!</v>
      </c>
      <c r="K125" s="197">
        <f t="shared" si="9"/>
        <v>6.44</v>
      </c>
    </row>
    <row r="126" spans="1:11" ht="14.25" hidden="1" customHeight="1" x14ac:dyDescent="0.2">
      <c r="A126" s="129"/>
      <c r="B126" s="129" t="s">
        <v>318</v>
      </c>
      <c r="C126" s="158"/>
      <c r="D126" s="98"/>
      <c r="E126" s="158"/>
      <c r="F126" s="98"/>
      <c r="G126" s="158"/>
      <c r="H126" s="158"/>
      <c r="I126" s="157">
        <f t="shared" si="8"/>
        <v>0</v>
      </c>
      <c r="J126" s="197" t="e">
        <f t="shared" si="7"/>
        <v>#DIV/0!</v>
      </c>
      <c r="K126" s="197">
        <f t="shared" si="9"/>
        <v>0</v>
      </c>
    </row>
    <row r="127" spans="1:11" ht="14.25" customHeight="1" x14ac:dyDescent="0.2">
      <c r="A127" s="129"/>
      <c r="B127" s="129" t="s">
        <v>319</v>
      </c>
      <c r="C127" s="158">
        <v>24.4</v>
      </c>
      <c r="D127" s="98">
        <v>2237.08</v>
      </c>
      <c r="E127" s="158"/>
      <c r="F127" s="98">
        <v>1690.46</v>
      </c>
      <c r="G127" s="158">
        <v>1197.24</v>
      </c>
      <c r="H127" s="98">
        <v>499.9</v>
      </c>
      <c r="I127" s="157">
        <f t="shared" si="8"/>
        <v>1197.24</v>
      </c>
      <c r="J127" s="197">
        <f t="shared" si="7"/>
        <v>0.29571832518959335</v>
      </c>
      <c r="K127" s="197">
        <f t="shared" si="9"/>
        <v>-697.34</v>
      </c>
    </row>
    <row r="128" spans="1:11" ht="14.25" hidden="1" customHeight="1" x14ac:dyDescent="0.2">
      <c r="A128" s="129"/>
      <c r="B128" s="14" t="s">
        <v>320</v>
      </c>
      <c r="C128" s="158">
        <v>12.2</v>
      </c>
      <c r="D128" s="98">
        <v>0.11</v>
      </c>
      <c r="E128" s="158"/>
      <c r="F128" s="98"/>
      <c r="G128" s="158"/>
      <c r="H128" s="158"/>
      <c r="I128" s="157">
        <f t="shared" si="8"/>
        <v>0</v>
      </c>
      <c r="J128" s="197"/>
      <c r="K128" s="197">
        <f t="shared" si="9"/>
        <v>0</v>
      </c>
    </row>
    <row r="129" spans="1:11" ht="14.25" hidden="1" customHeight="1" x14ac:dyDescent="0.2">
      <c r="A129" s="129"/>
      <c r="B129" s="14" t="s">
        <v>444</v>
      </c>
      <c r="C129" s="158"/>
      <c r="D129" s="98"/>
      <c r="E129" s="158"/>
      <c r="F129" s="98"/>
      <c r="G129" s="158"/>
      <c r="H129" s="158"/>
      <c r="I129" s="157">
        <f t="shared" si="8"/>
        <v>0</v>
      </c>
      <c r="J129" s="197" t="e">
        <f t="shared" si="7"/>
        <v>#DIV/0!</v>
      </c>
      <c r="K129" s="197">
        <f t="shared" si="9"/>
        <v>0</v>
      </c>
    </row>
    <row r="130" spans="1:11" ht="14.25" customHeight="1" x14ac:dyDescent="0.2">
      <c r="A130" s="129"/>
      <c r="B130" s="14" t="s">
        <v>445</v>
      </c>
      <c r="C130" s="98"/>
      <c r="D130" s="98">
        <v>46</v>
      </c>
      <c r="E130" s="98"/>
      <c r="F130" s="98"/>
      <c r="G130" s="98"/>
      <c r="H130" s="98">
        <v>43.16</v>
      </c>
      <c r="I130" s="157">
        <f t="shared" si="8"/>
        <v>0</v>
      </c>
      <c r="J130" s="197" t="e">
        <f t="shared" si="7"/>
        <v>#DIV/0!</v>
      </c>
      <c r="K130" s="197">
        <f t="shared" si="9"/>
        <v>43.16</v>
      </c>
    </row>
    <row r="131" spans="1:11" ht="14.25" hidden="1" customHeight="1" x14ac:dyDescent="0.2">
      <c r="A131" s="129"/>
      <c r="B131" s="14" t="s">
        <v>321</v>
      </c>
      <c r="C131" s="158"/>
      <c r="D131" s="98"/>
      <c r="E131" s="158"/>
      <c r="F131" s="98"/>
      <c r="G131" s="158"/>
      <c r="H131" s="158"/>
      <c r="I131" s="157">
        <f t="shared" si="8"/>
        <v>0</v>
      </c>
      <c r="J131" s="197" t="e">
        <f t="shared" si="7"/>
        <v>#DIV/0!</v>
      </c>
      <c r="K131" s="197">
        <f t="shared" si="9"/>
        <v>0</v>
      </c>
    </row>
    <row r="132" spans="1:11" ht="14.25" hidden="1" customHeight="1" x14ac:dyDescent="0.2">
      <c r="A132" s="129"/>
      <c r="B132" s="14" t="s">
        <v>446</v>
      </c>
      <c r="C132" s="158"/>
      <c r="D132" s="98"/>
      <c r="E132" s="158"/>
      <c r="F132" s="98"/>
      <c r="G132" s="158"/>
      <c r="H132" s="158"/>
      <c r="I132" s="157">
        <f t="shared" si="8"/>
        <v>0</v>
      </c>
      <c r="J132" s="197" t="e">
        <f t="shared" si="7"/>
        <v>#DIV/0!</v>
      </c>
      <c r="K132" s="197">
        <f t="shared" si="9"/>
        <v>0</v>
      </c>
    </row>
    <row r="133" spans="1:11" ht="14.25" customHeight="1" x14ac:dyDescent="0.2">
      <c r="A133" s="129"/>
      <c r="B133" s="129" t="s">
        <v>478</v>
      </c>
      <c r="C133" s="158"/>
      <c r="D133" s="98">
        <v>7.29</v>
      </c>
      <c r="E133" s="158"/>
      <c r="F133" s="98"/>
      <c r="G133" s="158">
        <v>2.2000000000000002</v>
      </c>
      <c r="H133" s="158"/>
      <c r="I133" s="157">
        <f t="shared" si="8"/>
        <v>2.2000000000000002</v>
      </c>
      <c r="J133" s="197" t="e">
        <f t="shared" si="7"/>
        <v>#DIV/0!</v>
      </c>
      <c r="K133" s="197">
        <f t="shared" si="9"/>
        <v>-2.2000000000000002</v>
      </c>
    </row>
    <row r="134" spans="1:11" ht="14.25" hidden="1" customHeight="1" x14ac:dyDescent="0.2">
      <c r="A134" s="129"/>
      <c r="B134" s="129" t="s">
        <v>447</v>
      </c>
      <c r="C134" s="158"/>
      <c r="D134" s="98"/>
      <c r="E134" s="158"/>
      <c r="F134" s="98"/>
      <c r="G134" s="158"/>
      <c r="H134" s="158"/>
      <c r="I134" s="157">
        <f t="shared" si="8"/>
        <v>0</v>
      </c>
      <c r="J134" s="197" t="e">
        <f t="shared" si="7"/>
        <v>#DIV/0!</v>
      </c>
      <c r="K134" s="197">
        <f t="shared" si="9"/>
        <v>0</v>
      </c>
    </row>
    <row r="135" spans="1:11" x14ac:dyDescent="0.2">
      <c r="A135" s="129"/>
      <c r="B135" s="129" t="s">
        <v>545</v>
      </c>
      <c r="C135" s="158"/>
      <c r="D135" s="98"/>
      <c r="E135" s="158"/>
      <c r="F135" s="98"/>
      <c r="G135" s="158"/>
      <c r="H135" s="158">
        <v>2.5299999999999998</v>
      </c>
      <c r="I135" s="157">
        <f t="shared" si="8"/>
        <v>0</v>
      </c>
      <c r="J135" s="197" t="e">
        <f t="shared" ref="J135:J143" si="12">H135/F135</f>
        <v>#DIV/0!</v>
      </c>
      <c r="K135" s="197">
        <f t="shared" si="9"/>
        <v>2.5299999999999998</v>
      </c>
    </row>
    <row r="136" spans="1:11" ht="14.25" hidden="1" customHeight="1" x14ac:dyDescent="0.2">
      <c r="A136" s="129"/>
      <c r="B136" s="129" t="s">
        <v>322</v>
      </c>
      <c r="C136" s="158"/>
      <c r="D136" s="98">
        <v>29.19</v>
      </c>
      <c r="E136" s="158"/>
      <c r="F136" s="98"/>
      <c r="G136" s="158"/>
      <c r="H136" s="158"/>
      <c r="I136" s="157">
        <f t="shared" ref="I136:I143" si="13">G136-E136</f>
        <v>0</v>
      </c>
      <c r="J136" s="197" t="e">
        <f t="shared" si="12"/>
        <v>#DIV/0!</v>
      </c>
      <c r="K136" s="197">
        <f t="shared" ref="K136:K143" si="14">H136-G136</f>
        <v>0</v>
      </c>
    </row>
    <row r="137" spans="1:11" ht="14.25" customHeight="1" x14ac:dyDescent="0.2">
      <c r="A137" s="129"/>
      <c r="B137" s="129" t="s">
        <v>435</v>
      </c>
      <c r="C137" s="158"/>
      <c r="D137" s="98">
        <v>606.52</v>
      </c>
      <c r="E137" s="158">
        <v>267.39999999999998</v>
      </c>
      <c r="F137" s="98">
        <v>884.04</v>
      </c>
      <c r="G137" s="158">
        <v>1131.67</v>
      </c>
      <c r="H137" s="98">
        <v>1203.5999999999999</v>
      </c>
      <c r="I137" s="157">
        <f t="shared" si="13"/>
        <v>864.2700000000001</v>
      </c>
      <c r="J137" s="197">
        <f t="shared" si="12"/>
        <v>1.3614768562508484</v>
      </c>
      <c r="K137" s="197">
        <f t="shared" si="14"/>
        <v>71.929999999999836</v>
      </c>
    </row>
    <row r="138" spans="1:11" ht="14.25" customHeight="1" x14ac:dyDescent="0.2">
      <c r="A138" s="129"/>
      <c r="B138" s="129" t="s">
        <v>449</v>
      </c>
      <c r="C138" s="98">
        <v>4.0999999999999996</v>
      </c>
      <c r="D138" s="98">
        <v>4.0999999999999996</v>
      </c>
      <c r="E138" s="98">
        <v>3.3</v>
      </c>
      <c r="F138" s="98">
        <v>3.3</v>
      </c>
      <c r="G138" s="98">
        <v>3.3</v>
      </c>
      <c r="H138" s="98">
        <v>3.3</v>
      </c>
      <c r="I138" s="157">
        <f t="shared" si="13"/>
        <v>0</v>
      </c>
      <c r="J138" s="197">
        <f t="shared" si="12"/>
        <v>1</v>
      </c>
      <c r="K138" s="197">
        <f t="shared" si="14"/>
        <v>0</v>
      </c>
    </row>
    <row r="139" spans="1:11" ht="14.25" customHeight="1" x14ac:dyDescent="0.2">
      <c r="A139" s="129"/>
      <c r="B139" s="129" t="s">
        <v>349</v>
      </c>
      <c r="C139" s="98">
        <v>11</v>
      </c>
      <c r="D139" s="98">
        <v>11.04</v>
      </c>
      <c r="E139" s="158"/>
      <c r="F139" s="98"/>
      <c r="G139" s="158"/>
      <c r="H139" s="158"/>
      <c r="I139" s="157">
        <f t="shared" si="13"/>
        <v>0</v>
      </c>
      <c r="J139" s="197"/>
      <c r="K139" s="197">
        <f t="shared" si="14"/>
        <v>0</v>
      </c>
    </row>
    <row r="140" spans="1:11" ht="14.25" customHeight="1" x14ac:dyDescent="0.2">
      <c r="A140" s="159"/>
      <c r="B140" s="160" t="s">
        <v>323</v>
      </c>
      <c r="C140" s="58">
        <f t="shared" ref="C140:H140" si="15">C6+C19+C37+C74+C82+C92</f>
        <v>5847.2899999999991</v>
      </c>
      <c r="D140" s="58">
        <f t="shared" si="15"/>
        <v>9739.869999999999</v>
      </c>
      <c r="E140" s="58">
        <f t="shared" si="15"/>
        <v>6928.8000000000011</v>
      </c>
      <c r="F140" s="43">
        <f t="shared" si="15"/>
        <v>9275.6200000000008</v>
      </c>
      <c r="G140" s="43">
        <f t="shared" si="15"/>
        <v>9031.75</v>
      </c>
      <c r="H140" s="43">
        <f t="shared" si="15"/>
        <v>8702.82</v>
      </c>
      <c r="I140" s="157">
        <f t="shared" si="13"/>
        <v>2102.9499999999989</v>
      </c>
      <c r="J140" s="197">
        <f t="shared" si="12"/>
        <v>0.93824671558343253</v>
      </c>
      <c r="K140" s="197">
        <f t="shared" si="14"/>
        <v>-328.93000000000029</v>
      </c>
    </row>
    <row r="141" spans="1:11" ht="14.25" customHeight="1" x14ac:dyDescent="0.2">
      <c r="A141" s="144" t="s">
        <v>324</v>
      </c>
      <c r="B141" s="146" t="s">
        <v>325</v>
      </c>
      <c r="C141" s="16">
        <v>359.5</v>
      </c>
      <c r="D141" s="16">
        <v>722.74</v>
      </c>
      <c r="E141" s="16">
        <v>539.79999999999995</v>
      </c>
      <c r="F141" s="16">
        <v>3613.36</v>
      </c>
      <c r="G141" s="16">
        <v>4013.8</v>
      </c>
      <c r="H141" s="16">
        <v>340.5</v>
      </c>
      <c r="I141" s="157">
        <f t="shared" si="13"/>
        <v>3474</v>
      </c>
      <c r="J141" s="197">
        <f t="shared" si="12"/>
        <v>9.423362189208935E-2</v>
      </c>
      <c r="K141" s="197">
        <f t="shared" si="14"/>
        <v>-3673.3</v>
      </c>
    </row>
    <row r="142" spans="1:11" ht="14.25" customHeight="1" x14ac:dyDescent="0.2">
      <c r="A142" s="144" t="s">
        <v>326</v>
      </c>
      <c r="B142" s="146" t="s">
        <v>327</v>
      </c>
      <c r="C142" s="16">
        <v>3647.7</v>
      </c>
      <c r="D142" s="16">
        <v>3730.44</v>
      </c>
      <c r="E142" s="16">
        <v>5239.8</v>
      </c>
      <c r="F142" s="16">
        <v>3542.75</v>
      </c>
      <c r="G142" s="16">
        <v>4676.6000000000004</v>
      </c>
      <c r="H142" s="16">
        <v>5021</v>
      </c>
      <c r="I142" s="157">
        <f t="shared" si="13"/>
        <v>-563.19999999999982</v>
      </c>
      <c r="J142" s="197">
        <f t="shared" si="12"/>
        <v>1.4172606026391927</v>
      </c>
      <c r="K142" s="197">
        <f t="shared" si="14"/>
        <v>344.39999999999964</v>
      </c>
    </row>
    <row r="143" spans="1:11" ht="14.25" customHeight="1" x14ac:dyDescent="0.2">
      <c r="A143" s="154"/>
      <c r="B143" s="155" t="s">
        <v>328</v>
      </c>
      <c r="C143" s="58">
        <f>C140+C142+C141</f>
        <v>9854.489999999998</v>
      </c>
      <c r="D143" s="43">
        <f>D142+D141+D140</f>
        <v>14193.05</v>
      </c>
      <c r="E143" s="58">
        <f>E140+E142+E141</f>
        <v>12708.400000000001</v>
      </c>
      <c r="F143" s="43">
        <f>F140+F142+F141</f>
        <v>16431.73</v>
      </c>
      <c r="G143" s="43">
        <f>G140+G142+G141</f>
        <v>17722.150000000001</v>
      </c>
      <c r="H143" s="43">
        <f>H140+H142+H141</f>
        <v>14064.32</v>
      </c>
      <c r="I143" s="157">
        <f t="shared" si="13"/>
        <v>5013.75</v>
      </c>
      <c r="J143" s="197">
        <f t="shared" si="12"/>
        <v>0.85592448269293619</v>
      </c>
      <c r="K143" s="197">
        <f t="shared" si="14"/>
        <v>-3657.8300000000017</v>
      </c>
    </row>
  </sheetData>
  <mergeCells count="7">
    <mergeCell ref="B2:K2"/>
    <mergeCell ref="K3:K5"/>
    <mergeCell ref="A3:A5"/>
    <mergeCell ref="B3:B5"/>
    <mergeCell ref="C3:H4"/>
    <mergeCell ref="I3:I5"/>
    <mergeCell ref="J3:J5"/>
  </mergeCells>
  <pageMargins left="0.5" right="0.19685039370078741" top="0.35433070866141736" bottom="0.19685039370078741" header="0.35433070866141736" footer="0.19685039370078741"/>
  <pageSetup paperSize="9" scale="8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4">
    <tabColor rgb="FF00B050"/>
  </sheetPr>
  <dimension ref="A1:DB153"/>
  <sheetViews>
    <sheetView view="pageBreakPreview" zoomScale="60" workbookViewId="0">
      <pane xSplit="3" ySplit="5" topLeftCell="D6" activePane="bottomRight" state="frozen"/>
      <selection activeCell="E21" sqref="E21"/>
      <selection pane="topRight" activeCell="E21" sqref="E21"/>
      <selection pane="bottomLeft" activeCell="E21" sqref="E21"/>
      <selection pane="bottomRight" activeCell="O148" sqref="O148"/>
    </sheetView>
  </sheetViews>
  <sheetFormatPr defaultRowHeight="12.75" x14ac:dyDescent="0.2"/>
  <cols>
    <col min="1" max="1" width="4.85546875" style="200" customWidth="1"/>
    <col min="2" max="2" width="31" style="220" customWidth="1"/>
    <col min="3" max="3" width="7.7109375" style="221" customWidth="1"/>
    <col min="4" max="5" width="7.42578125" style="222" customWidth="1"/>
    <col min="6" max="6" width="8.85546875" style="200" customWidth="1"/>
    <col min="7" max="7" width="5.85546875" style="200" customWidth="1"/>
    <col min="8" max="8" width="7.140625" style="222" customWidth="1"/>
    <col min="9" max="9" width="6.5703125" style="222" customWidth="1"/>
    <col min="10" max="10" width="6.7109375" style="200" customWidth="1"/>
    <col min="11" max="11" width="4" style="200" customWidth="1"/>
    <col min="12" max="12" width="7.7109375" style="222" customWidth="1"/>
    <col min="13" max="13" width="7.42578125" style="222" customWidth="1"/>
    <col min="14" max="14" width="7.42578125" style="200" customWidth="1"/>
    <col min="15" max="15" width="5.85546875" style="200" customWidth="1"/>
    <col min="16" max="16" width="7.140625" style="222" customWidth="1"/>
    <col min="17" max="17" width="6.7109375" style="222" customWidth="1"/>
    <col min="18" max="18" width="7.42578125" style="200" customWidth="1"/>
    <col min="19" max="19" width="3.85546875" style="200" customWidth="1"/>
    <col min="20" max="20" width="6.7109375" style="222" customWidth="1"/>
    <col min="21" max="21" width="7" style="222" customWidth="1"/>
    <col min="22" max="22" width="6.7109375" style="200" customWidth="1"/>
    <col min="23" max="23" width="5.7109375" style="200" customWidth="1"/>
    <col min="24" max="24" width="4.140625" style="223" hidden="1" customWidth="1"/>
    <col min="25" max="25" width="9.140625" style="223" hidden="1" customWidth="1"/>
    <col min="26" max="27" width="9.140625" style="200" hidden="1" customWidth="1"/>
    <col min="28" max="29" width="9.140625" style="222" hidden="1" customWidth="1"/>
    <col min="30" max="34" width="9.140625" style="200" hidden="1" customWidth="1"/>
    <col min="35" max="35" width="9.140625" style="222" hidden="1" customWidth="1"/>
    <col min="36" max="36" width="6.28515625" style="222" hidden="1" customWidth="1"/>
    <col min="37" max="37" width="5.85546875" style="200" hidden="1" customWidth="1"/>
    <col min="38" max="38" width="5.7109375" style="200" hidden="1" customWidth="1"/>
    <col min="39" max="39" width="5.85546875" style="222" hidden="1" customWidth="1"/>
    <col min="40" max="40" width="6" style="222" hidden="1" customWidth="1"/>
    <col min="41" max="41" width="5.7109375" style="200" hidden="1" customWidth="1"/>
    <col min="42" max="42" width="4" style="200" customWidth="1"/>
    <col min="43" max="43" width="4.140625" style="200" hidden="1" customWidth="1"/>
    <col min="44" max="44" width="5.7109375" style="200" hidden="1" customWidth="1"/>
    <col min="45" max="45" width="5.85546875" style="200" hidden="1" customWidth="1"/>
    <col min="46" max="46" width="4.140625" style="200" hidden="1" customWidth="1"/>
    <col min="47" max="47" width="5.7109375" style="222" customWidth="1"/>
    <col min="48" max="48" width="7" style="222" customWidth="1"/>
    <col min="49" max="49" width="6.5703125" style="200" customWidth="1"/>
    <col min="50" max="50" width="4.140625" style="200" customWidth="1"/>
    <col min="51" max="51" width="4.28515625" style="200" hidden="1" customWidth="1"/>
    <col min="52" max="54" width="9.140625" style="200" hidden="1" customWidth="1"/>
    <col min="55" max="56" width="9.140625" style="222" hidden="1" customWidth="1"/>
    <col min="57" max="58" width="9.140625" style="200" hidden="1" customWidth="1"/>
    <col min="59" max="60" width="9.140625" style="222" hidden="1" customWidth="1"/>
    <col min="61" max="61" width="9.140625" style="200" hidden="1" customWidth="1"/>
    <col min="62" max="62" width="3.85546875" style="200" hidden="1" customWidth="1"/>
    <col min="63" max="64" width="6.42578125" style="200" customWidth="1"/>
    <col min="65" max="65" width="6.7109375" style="200" customWidth="1"/>
    <col min="66" max="66" width="5.140625" style="200" customWidth="1"/>
    <col min="67" max="67" width="5.85546875" style="200" customWidth="1"/>
    <col min="68" max="68" width="5.7109375" style="200" customWidth="1"/>
    <col min="69" max="69" width="5.28515625" style="200" customWidth="1"/>
    <col min="70" max="70" width="5" style="200" customWidth="1"/>
    <col min="71" max="71" width="4.7109375" style="200" hidden="1" customWidth="1"/>
    <col min="72" max="73" width="9.140625" style="200" hidden="1" customWidth="1"/>
    <col min="74" max="74" width="4.42578125" style="200" hidden="1" customWidth="1"/>
    <col min="75" max="75" width="4.28515625" style="222" hidden="1" customWidth="1"/>
    <col min="76" max="76" width="9.140625" style="222" hidden="1" customWidth="1"/>
    <col min="77" max="77" width="9.140625" style="200" hidden="1" customWidth="1"/>
    <col min="78" max="79" width="4.140625" style="200" hidden="1" customWidth="1"/>
    <col min="80" max="81" width="9.140625" style="200" hidden="1" customWidth="1"/>
    <col min="82" max="82" width="4.42578125" style="200" hidden="1" customWidth="1"/>
    <col min="83" max="83" width="6.42578125" style="222" customWidth="1"/>
    <col min="84" max="84" width="7.140625" style="222" customWidth="1"/>
    <col min="85" max="85" width="7.85546875" style="200" customWidth="1"/>
    <col min="86" max="86" width="5.42578125" style="200" customWidth="1"/>
    <col min="87" max="87" width="6.28515625" style="222" customWidth="1"/>
    <col min="88" max="88" width="6.140625" style="222" customWidth="1"/>
    <col min="89" max="89" width="5.42578125" style="200" customWidth="1"/>
    <col min="90" max="90" width="4" style="200" customWidth="1"/>
    <col min="91" max="91" width="6.28515625" style="200" customWidth="1"/>
    <col min="92" max="92" width="5.85546875" style="200" customWidth="1"/>
    <col min="93" max="93" width="6.140625" style="200" customWidth="1"/>
    <col min="94" max="94" width="4.7109375" style="200" customWidth="1"/>
    <col min="95" max="95" width="5.5703125" style="200" hidden="1" customWidth="1"/>
    <col min="96" max="97" width="9.140625" style="200" hidden="1" customWidth="1"/>
    <col min="98" max="98" width="4.7109375" style="200" hidden="1" customWidth="1"/>
    <col min="99" max="99" width="4.28515625" style="222" hidden="1" customWidth="1"/>
    <col min="100" max="100" width="9.140625" style="222" hidden="1" customWidth="1"/>
    <col min="101" max="101" width="9.140625" style="200" hidden="1" customWidth="1"/>
    <col min="102" max="102" width="4.5703125" style="200" hidden="1" customWidth="1"/>
    <col min="103" max="103" width="4.5703125" style="222" hidden="1" customWidth="1"/>
    <col min="104" max="104" width="9.140625" style="222" hidden="1" customWidth="1"/>
    <col min="105" max="105" width="9.140625" style="200" hidden="1" customWidth="1"/>
    <col min="106" max="106" width="4.28515625" style="200" hidden="1" customWidth="1"/>
    <col min="107" max="107" width="4.42578125" style="200" customWidth="1"/>
    <col min="108" max="16384" width="9.140625" style="200"/>
  </cols>
  <sheetData>
    <row r="1" spans="1:106" ht="28.5" customHeight="1" x14ac:dyDescent="0.25">
      <c r="A1" s="116"/>
      <c r="B1" s="116" t="s">
        <v>517</v>
      </c>
      <c r="C1" s="198"/>
      <c r="D1" s="199" t="s">
        <v>547</v>
      </c>
      <c r="E1" s="117"/>
      <c r="F1" s="116"/>
      <c r="G1" s="116"/>
      <c r="H1" s="117"/>
      <c r="I1" s="117"/>
      <c r="J1" s="116"/>
      <c r="K1" s="116"/>
      <c r="L1" s="117"/>
      <c r="M1" s="117"/>
      <c r="N1" s="116"/>
      <c r="O1" s="116"/>
      <c r="P1" s="117"/>
      <c r="Q1" s="117"/>
      <c r="R1" s="116"/>
      <c r="S1" s="116"/>
      <c r="T1" s="117"/>
      <c r="U1" s="117"/>
      <c r="V1" s="116"/>
      <c r="W1" s="116"/>
      <c r="X1" s="118"/>
      <c r="Y1" s="118"/>
      <c r="Z1" s="116"/>
      <c r="AA1" s="116"/>
      <c r="AB1" s="117"/>
      <c r="AC1" s="117"/>
      <c r="AD1" s="116"/>
      <c r="AE1" s="116"/>
      <c r="AF1" s="116"/>
      <c r="AG1" s="116"/>
      <c r="AH1" s="116"/>
      <c r="AI1" s="117"/>
      <c r="AJ1" s="117"/>
      <c r="AK1" s="116"/>
      <c r="AL1" s="116"/>
      <c r="AM1" s="117"/>
      <c r="AN1" s="117"/>
      <c r="AO1" s="116"/>
      <c r="AP1" s="116"/>
      <c r="AQ1" s="116"/>
      <c r="AR1" s="116"/>
      <c r="AS1" s="116"/>
      <c r="AT1" s="116"/>
      <c r="AU1" s="117"/>
      <c r="AV1" s="117"/>
      <c r="AW1" s="116"/>
      <c r="AX1" s="116"/>
      <c r="AY1" s="116"/>
      <c r="AZ1" s="116"/>
      <c r="BA1" s="116"/>
      <c r="BB1" s="116"/>
      <c r="BC1" s="117"/>
      <c r="BD1" s="117"/>
      <c r="BE1" s="116"/>
      <c r="BF1" s="116"/>
      <c r="BG1" s="117"/>
      <c r="BH1" s="117"/>
      <c r="BI1" s="116"/>
      <c r="BJ1" s="116"/>
      <c r="BK1" s="119"/>
      <c r="BL1" s="119"/>
      <c r="BM1" s="119"/>
      <c r="BN1" s="119"/>
      <c r="BO1" s="119"/>
      <c r="BP1" s="119"/>
      <c r="BQ1" s="119"/>
      <c r="BR1" s="119"/>
      <c r="BS1" s="119"/>
      <c r="BT1" s="487" t="s">
        <v>379</v>
      </c>
      <c r="BU1" s="487"/>
      <c r="BV1" s="487"/>
      <c r="BW1" s="487"/>
      <c r="BX1" s="487"/>
      <c r="BY1" s="487"/>
      <c r="BZ1" s="487"/>
      <c r="CA1" s="487"/>
      <c r="CB1" s="487"/>
      <c r="CC1" s="487"/>
      <c r="CD1" s="487"/>
      <c r="CE1" s="487"/>
      <c r="CF1" s="487"/>
      <c r="CG1" s="487"/>
      <c r="CH1" s="487"/>
      <c r="CI1" s="487"/>
      <c r="CJ1" s="487"/>
      <c r="CK1" s="487"/>
      <c r="CL1" s="487"/>
      <c r="CM1" s="487"/>
      <c r="CN1" s="487"/>
      <c r="CO1" s="487"/>
      <c r="CP1" s="487"/>
      <c r="CQ1" s="1"/>
      <c r="CR1" s="1"/>
      <c r="CS1" s="1"/>
      <c r="CT1" s="1"/>
      <c r="CU1" s="11"/>
      <c r="CV1" s="11"/>
      <c r="CW1" s="1"/>
      <c r="CX1" s="1"/>
      <c r="CY1" s="11"/>
      <c r="CZ1" s="11"/>
      <c r="DA1" s="1"/>
      <c r="DB1" s="1"/>
    </row>
    <row r="2" spans="1:106" ht="11.25" customHeight="1" x14ac:dyDescent="0.2">
      <c r="A2" s="483" t="s">
        <v>242</v>
      </c>
      <c r="B2" s="489" t="s">
        <v>243</v>
      </c>
      <c r="C2" s="492" t="s">
        <v>244</v>
      </c>
      <c r="D2" s="493"/>
      <c r="E2" s="494"/>
      <c r="F2" s="498" t="s">
        <v>380</v>
      </c>
      <c r="G2" s="498" t="s">
        <v>381</v>
      </c>
      <c r="H2" s="120"/>
      <c r="I2" s="120"/>
      <c r="J2" s="121"/>
      <c r="K2" s="121"/>
      <c r="L2" s="120"/>
      <c r="M2" s="120"/>
      <c r="N2" s="121"/>
      <c r="O2" s="121"/>
      <c r="P2" s="120"/>
      <c r="Q2" s="120"/>
      <c r="R2" s="121"/>
      <c r="S2" s="121"/>
      <c r="T2" s="120"/>
      <c r="U2" s="120"/>
      <c r="V2" s="121"/>
      <c r="W2" s="121"/>
      <c r="X2" s="120"/>
      <c r="Y2" s="120"/>
      <c r="Z2" s="121"/>
      <c r="AA2" s="121"/>
      <c r="AB2" s="120"/>
      <c r="AC2" s="120"/>
      <c r="AD2" s="121"/>
      <c r="AE2" s="121"/>
      <c r="AF2" s="121" t="s">
        <v>382</v>
      </c>
      <c r="AG2" s="121" t="s">
        <v>382</v>
      </c>
      <c r="AH2" s="121"/>
      <c r="AI2" s="120"/>
      <c r="AJ2" s="120"/>
      <c r="AK2" s="121"/>
      <c r="AL2" s="121"/>
      <c r="AM2" s="120"/>
      <c r="AN2" s="120"/>
      <c r="AO2" s="121"/>
      <c r="AP2" s="121"/>
      <c r="AQ2" s="121"/>
      <c r="AR2" s="121"/>
      <c r="AS2" s="121"/>
      <c r="AT2" s="121"/>
      <c r="AU2" s="120"/>
      <c r="AV2" s="120"/>
      <c r="AW2" s="121"/>
      <c r="AX2" s="121"/>
      <c r="AY2" s="121"/>
      <c r="AZ2" s="121"/>
      <c r="BA2" s="121"/>
      <c r="BB2" s="121"/>
      <c r="BC2" s="120"/>
      <c r="BD2" s="120"/>
      <c r="BE2" s="122"/>
      <c r="BF2" s="122"/>
      <c r="BG2" s="120"/>
      <c r="BH2" s="120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0"/>
      <c r="BX2" s="120"/>
      <c r="BY2" s="121"/>
      <c r="BZ2" s="122"/>
      <c r="CA2" s="122"/>
      <c r="CB2" s="122"/>
      <c r="CC2" s="122"/>
      <c r="CD2" s="122"/>
      <c r="CE2" s="120"/>
      <c r="CF2" s="120"/>
      <c r="CG2" s="122"/>
      <c r="CH2" s="122"/>
      <c r="CI2" s="120"/>
      <c r="CJ2" s="120"/>
      <c r="CK2" s="122"/>
      <c r="CL2" s="122"/>
      <c r="CM2" s="122"/>
      <c r="CN2" s="122"/>
      <c r="CO2" s="122"/>
      <c r="CP2" s="122"/>
      <c r="CQ2" s="14"/>
      <c r="CR2" s="14"/>
      <c r="CS2" s="14"/>
      <c r="CT2" s="14"/>
      <c r="CU2" s="13"/>
      <c r="CV2" s="13"/>
      <c r="CW2" s="14"/>
      <c r="CX2" s="14"/>
      <c r="CY2" s="13"/>
      <c r="CZ2" s="13"/>
      <c r="DA2" s="14"/>
      <c r="DB2" s="14"/>
    </row>
    <row r="3" spans="1:106" ht="27.75" customHeight="1" x14ac:dyDescent="0.2">
      <c r="A3" s="488"/>
      <c r="B3" s="490"/>
      <c r="C3" s="495"/>
      <c r="D3" s="496"/>
      <c r="E3" s="497"/>
      <c r="F3" s="499"/>
      <c r="G3" s="499"/>
      <c r="H3" s="485" t="s">
        <v>383</v>
      </c>
      <c r="I3" s="486"/>
      <c r="J3" s="483" t="s">
        <v>384</v>
      </c>
      <c r="K3" s="483" t="s">
        <v>381</v>
      </c>
      <c r="L3" s="485" t="s">
        <v>385</v>
      </c>
      <c r="M3" s="486"/>
      <c r="N3" s="483" t="s">
        <v>384</v>
      </c>
      <c r="O3" s="483" t="s">
        <v>381</v>
      </c>
      <c r="P3" s="485" t="s">
        <v>386</v>
      </c>
      <c r="Q3" s="486"/>
      <c r="R3" s="483" t="s">
        <v>384</v>
      </c>
      <c r="S3" s="483" t="s">
        <v>381</v>
      </c>
      <c r="T3" s="485" t="s">
        <v>387</v>
      </c>
      <c r="U3" s="486"/>
      <c r="V3" s="483" t="s">
        <v>388</v>
      </c>
      <c r="W3" s="483" t="s">
        <v>381</v>
      </c>
      <c r="X3" s="485" t="s">
        <v>389</v>
      </c>
      <c r="Y3" s="486"/>
      <c r="Z3" s="483" t="s">
        <v>384</v>
      </c>
      <c r="AA3" s="483" t="s">
        <v>381</v>
      </c>
      <c r="AB3" s="485" t="s">
        <v>390</v>
      </c>
      <c r="AC3" s="486"/>
      <c r="AD3" s="483" t="s">
        <v>391</v>
      </c>
      <c r="AE3" s="483" t="s">
        <v>392</v>
      </c>
      <c r="AF3" s="485" t="s">
        <v>393</v>
      </c>
      <c r="AG3" s="486"/>
      <c r="AH3" s="483" t="s">
        <v>394</v>
      </c>
      <c r="AI3" s="485" t="s">
        <v>395</v>
      </c>
      <c r="AJ3" s="486"/>
      <c r="AK3" s="483" t="s">
        <v>391</v>
      </c>
      <c r="AL3" s="483" t="s">
        <v>381</v>
      </c>
      <c r="AM3" s="485" t="s">
        <v>396</v>
      </c>
      <c r="AN3" s="486"/>
      <c r="AO3" s="483" t="s">
        <v>384</v>
      </c>
      <c r="AP3" s="483" t="s">
        <v>381</v>
      </c>
      <c r="AQ3" s="485" t="s">
        <v>397</v>
      </c>
      <c r="AR3" s="486"/>
      <c r="AS3" s="483" t="s">
        <v>384</v>
      </c>
      <c r="AT3" s="483" t="s">
        <v>381</v>
      </c>
      <c r="AU3" s="485" t="s">
        <v>398</v>
      </c>
      <c r="AV3" s="486"/>
      <c r="AW3" s="483" t="s">
        <v>399</v>
      </c>
      <c r="AX3" s="483" t="s">
        <v>392</v>
      </c>
      <c r="AY3" s="485" t="s">
        <v>400</v>
      </c>
      <c r="AZ3" s="486"/>
      <c r="BA3" s="483" t="s">
        <v>399</v>
      </c>
      <c r="BB3" s="483" t="s">
        <v>392</v>
      </c>
      <c r="BC3" s="485" t="s">
        <v>401</v>
      </c>
      <c r="BD3" s="486"/>
      <c r="BE3" s="483" t="s">
        <v>399</v>
      </c>
      <c r="BF3" s="483" t="s">
        <v>392</v>
      </c>
      <c r="BG3" s="485" t="s">
        <v>402</v>
      </c>
      <c r="BH3" s="486"/>
      <c r="BI3" s="483" t="s">
        <v>399</v>
      </c>
      <c r="BJ3" s="483" t="s">
        <v>392</v>
      </c>
      <c r="BK3" s="485" t="s">
        <v>518</v>
      </c>
      <c r="BL3" s="486"/>
      <c r="BM3" s="483" t="s">
        <v>399</v>
      </c>
      <c r="BN3" s="483" t="s">
        <v>392</v>
      </c>
      <c r="BO3" s="485" t="s">
        <v>519</v>
      </c>
      <c r="BP3" s="486"/>
      <c r="BQ3" s="483" t="s">
        <v>399</v>
      </c>
      <c r="BR3" s="483" t="s">
        <v>392</v>
      </c>
      <c r="BS3" s="485" t="s">
        <v>403</v>
      </c>
      <c r="BT3" s="486"/>
      <c r="BU3" s="483" t="s">
        <v>399</v>
      </c>
      <c r="BV3" s="483" t="s">
        <v>392</v>
      </c>
      <c r="BW3" s="485" t="s">
        <v>404</v>
      </c>
      <c r="BX3" s="486"/>
      <c r="BY3" s="483" t="s">
        <v>399</v>
      </c>
      <c r="BZ3" s="483" t="s">
        <v>392</v>
      </c>
      <c r="CA3" s="485" t="s">
        <v>405</v>
      </c>
      <c r="CB3" s="486"/>
      <c r="CC3" s="483" t="s">
        <v>399</v>
      </c>
      <c r="CD3" s="483" t="s">
        <v>392</v>
      </c>
      <c r="CE3" s="485" t="s">
        <v>406</v>
      </c>
      <c r="CF3" s="486"/>
      <c r="CG3" s="483" t="s">
        <v>399</v>
      </c>
      <c r="CH3" s="483" t="s">
        <v>392</v>
      </c>
      <c r="CI3" s="485" t="s">
        <v>407</v>
      </c>
      <c r="CJ3" s="486"/>
      <c r="CK3" s="483" t="s">
        <v>399</v>
      </c>
      <c r="CL3" s="483" t="s">
        <v>392</v>
      </c>
      <c r="CM3" s="485" t="s">
        <v>408</v>
      </c>
      <c r="CN3" s="486"/>
      <c r="CO3" s="483" t="s">
        <v>399</v>
      </c>
      <c r="CP3" s="483" t="s">
        <v>392</v>
      </c>
      <c r="CQ3" s="501" t="s">
        <v>482</v>
      </c>
      <c r="CR3" s="502"/>
      <c r="CS3" s="503" t="s">
        <v>399</v>
      </c>
      <c r="CT3" s="503" t="s">
        <v>392</v>
      </c>
      <c r="CU3" s="501" t="s">
        <v>483</v>
      </c>
      <c r="CV3" s="502"/>
      <c r="CW3" s="503" t="s">
        <v>399</v>
      </c>
      <c r="CX3" s="503" t="s">
        <v>392</v>
      </c>
      <c r="CY3" s="501" t="s">
        <v>484</v>
      </c>
      <c r="CZ3" s="502"/>
      <c r="DA3" s="503" t="s">
        <v>399</v>
      </c>
      <c r="DB3" s="503" t="s">
        <v>392</v>
      </c>
    </row>
    <row r="4" spans="1:106" ht="25.5" customHeight="1" x14ac:dyDescent="0.2">
      <c r="A4" s="484"/>
      <c r="B4" s="491"/>
      <c r="C4" s="123" t="s">
        <v>409</v>
      </c>
      <c r="D4" s="123" t="s">
        <v>520</v>
      </c>
      <c r="E4" s="124" t="s">
        <v>548</v>
      </c>
      <c r="F4" s="500"/>
      <c r="G4" s="500"/>
      <c r="H4" s="123" t="s">
        <v>520</v>
      </c>
      <c r="I4" s="124" t="s">
        <v>548</v>
      </c>
      <c r="J4" s="484"/>
      <c r="K4" s="484"/>
      <c r="L4" s="123" t="s">
        <v>520</v>
      </c>
      <c r="M4" s="124" t="s">
        <v>548</v>
      </c>
      <c r="N4" s="484"/>
      <c r="O4" s="484"/>
      <c r="P4" s="123" t="s">
        <v>520</v>
      </c>
      <c r="Q4" s="124" t="s">
        <v>548</v>
      </c>
      <c r="R4" s="484"/>
      <c r="S4" s="484"/>
      <c r="T4" s="123" t="s">
        <v>520</v>
      </c>
      <c r="U4" s="124" t="s">
        <v>548</v>
      </c>
      <c r="V4" s="484"/>
      <c r="W4" s="484"/>
      <c r="X4" s="123" t="s">
        <v>410</v>
      </c>
      <c r="Y4" s="123" t="s">
        <v>411</v>
      </c>
      <c r="Z4" s="484"/>
      <c r="AA4" s="484"/>
      <c r="AB4" s="123" t="s">
        <v>412</v>
      </c>
      <c r="AC4" s="123" t="s">
        <v>411</v>
      </c>
      <c r="AD4" s="484"/>
      <c r="AE4" s="484"/>
      <c r="AF4" s="123" t="s">
        <v>410</v>
      </c>
      <c r="AG4" s="123" t="s">
        <v>411</v>
      </c>
      <c r="AH4" s="484"/>
      <c r="AI4" s="123" t="s">
        <v>520</v>
      </c>
      <c r="AJ4" s="124" t="s">
        <v>548</v>
      </c>
      <c r="AK4" s="484"/>
      <c r="AL4" s="484"/>
      <c r="AM4" s="123" t="s">
        <v>520</v>
      </c>
      <c r="AN4" s="124" t="s">
        <v>548</v>
      </c>
      <c r="AO4" s="484"/>
      <c r="AP4" s="484"/>
      <c r="AQ4" s="123" t="s">
        <v>378</v>
      </c>
      <c r="AR4" s="124" t="s">
        <v>521</v>
      </c>
      <c r="AS4" s="484"/>
      <c r="AT4" s="484"/>
      <c r="AU4" s="123" t="s">
        <v>520</v>
      </c>
      <c r="AV4" s="124" t="s">
        <v>548</v>
      </c>
      <c r="AW4" s="484"/>
      <c r="AX4" s="484"/>
      <c r="AY4" s="123" t="s">
        <v>522</v>
      </c>
      <c r="AZ4" s="123" t="s">
        <v>523</v>
      </c>
      <c r="BA4" s="484"/>
      <c r="BB4" s="484"/>
      <c r="BC4" s="123" t="s">
        <v>410</v>
      </c>
      <c r="BD4" s="123" t="s">
        <v>411</v>
      </c>
      <c r="BE4" s="484"/>
      <c r="BF4" s="484"/>
      <c r="BG4" s="123" t="s">
        <v>410</v>
      </c>
      <c r="BH4" s="123" t="s">
        <v>411</v>
      </c>
      <c r="BI4" s="484"/>
      <c r="BJ4" s="484"/>
      <c r="BK4" s="123" t="s">
        <v>520</v>
      </c>
      <c r="BL4" s="124" t="s">
        <v>548</v>
      </c>
      <c r="BM4" s="484"/>
      <c r="BN4" s="484"/>
      <c r="BO4" s="123" t="s">
        <v>520</v>
      </c>
      <c r="BP4" s="124" t="s">
        <v>548</v>
      </c>
      <c r="BQ4" s="484"/>
      <c r="BR4" s="484"/>
      <c r="BS4" s="123" t="s">
        <v>520</v>
      </c>
      <c r="BT4" s="124" t="s">
        <v>524</v>
      </c>
      <c r="BU4" s="484"/>
      <c r="BV4" s="484"/>
      <c r="BW4" s="123" t="s">
        <v>410</v>
      </c>
      <c r="BX4" s="123" t="s">
        <v>411</v>
      </c>
      <c r="BY4" s="484"/>
      <c r="BZ4" s="484"/>
      <c r="CA4" s="123" t="s">
        <v>410</v>
      </c>
      <c r="CB4" s="123" t="s">
        <v>413</v>
      </c>
      <c r="CC4" s="484"/>
      <c r="CD4" s="484"/>
      <c r="CE4" s="123" t="s">
        <v>520</v>
      </c>
      <c r="CF4" s="124" t="s">
        <v>548</v>
      </c>
      <c r="CG4" s="484"/>
      <c r="CH4" s="484"/>
      <c r="CI4" s="123" t="s">
        <v>520</v>
      </c>
      <c r="CJ4" s="124" t="s">
        <v>548</v>
      </c>
      <c r="CK4" s="484"/>
      <c r="CL4" s="484"/>
      <c r="CM4" s="123" t="s">
        <v>520</v>
      </c>
      <c r="CN4" s="124" t="s">
        <v>548</v>
      </c>
      <c r="CO4" s="484"/>
      <c r="CP4" s="484"/>
      <c r="CQ4" s="229" t="s">
        <v>410</v>
      </c>
      <c r="CR4" s="229" t="s">
        <v>411</v>
      </c>
      <c r="CS4" s="504"/>
      <c r="CT4" s="504"/>
      <c r="CU4" s="229" t="s">
        <v>410</v>
      </c>
      <c r="CV4" s="229" t="s">
        <v>485</v>
      </c>
      <c r="CW4" s="504"/>
      <c r="CX4" s="504"/>
      <c r="CY4" s="229" t="s">
        <v>410</v>
      </c>
      <c r="CZ4" s="229" t="s">
        <v>411</v>
      </c>
      <c r="DA4" s="504"/>
      <c r="DB4" s="504"/>
    </row>
    <row r="5" spans="1:106" s="201" customFormat="1" ht="24.75" customHeight="1" x14ac:dyDescent="0.2">
      <c r="A5" s="230" t="s">
        <v>245</v>
      </c>
      <c r="B5" s="205" t="s">
        <v>246</v>
      </c>
      <c r="C5" s="125">
        <f>SUM(C6:C17)</f>
        <v>0</v>
      </c>
      <c r="D5" s="126">
        <f>SUM(D6:D17)</f>
        <v>0</v>
      </c>
      <c r="E5" s="126">
        <f>SUM(E6:E17)</f>
        <v>301.565</v>
      </c>
      <c r="F5" s="127">
        <f>E5-D5</f>
        <v>301.565</v>
      </c>
      <c r="G5" s="162" t="e">
        <f>E5/D5</f>
        <v>#DIV/0!</v>
      </c>
      <c r="H5" s="126">
        <f t="shared" ref="H5:AC5" si="0">SUM(H6:H17)</f>
        <v>0</v>
      </c>
      <c r="I5" s="126">
        <f t="shared" si="0"/>
        <v>301.05599999999998</v>
      </c>
      <c r="J5" s="127">
        <f t="shared" si="0"/>
        <v>301.05599999999998</v>
      </c>
      <c r="K5" s="127" t="e">
        <f t="shared" si="0"/>
        <v>#DIV/0!</v>
      </c>
      <c r="L5" s="126">
        <f t="shared" si="0"/>
        <v>0</v>
      </c>
      <c r="M5" s="126">
        <f t="shared" si="0"/>
        <v>0.50700000000000001</v>
      </c>
      <c r="N5" s="127">
        <f t="shared" si="0"/>
        <v>0.50700000000000001</v>
      </c>
      <c r="O5" s="127">
        <f t="shared" si="0"/>
        <v>0</v>
      </c>
      <c r="P5" s="126">
        <f t="shared" si="0"/>
        <v>0</v>
      </c>
      <c r="Q5" s="126">
        <f t="shared" si="0"/>
        <v>0</v>
      </c>
      <c r="R5" s="127">
        <f t="shared" si="0"/>
        <v>0</v>
      </c>
      <c r="S5" s="127">
        <f t="shared" si="0"/>
        <v>0</v>
      </c>
      <c r="T5" s="126">
        <f t="shared" si="0"/>
        <v>0</v>
      </c>
      <c r="U5" s="126">
        <f t="shared" si="0"/>
        <v>2E-3</v>
      </c>
      <c r="V5" s="127">
        <f t="shared" si="0"/>
        <v>0</v>
      </c>
      <c r="W5" s="127">
        <f t="shared" si="0"/>
        <v>0</v>
      </c>
      <c r="X5" s="126">
        <f t="shared" si="0"/>
        <v>0</v>
      </c>
      <c r="Y5" s="126">
        <f t="shared" si="0"/>
        <v>0</v>
      </c>
      <c r="Z5" s="127">
        <f t="shared" si="0"/>
        <v>0</v>
      </c>
      <c r="AA5" s="127">
        <f t="shared" si="0"/>
        <v>0</v>
      </c>
      <c r="AB5" s="126">
        <f t="shared" si="0"/>
        <v>0</v>
      </c>
      <c r="AC5" s="126">
        <f t="shared" si="0"/>
        <v>0</v>
      </c>
      <c r="AD5" s="127">
        <f>AC5-AB5</f>
        <v>0</v>
      </c>
      <c r="AE5" s="127"/>
      <c r="AF5" s="126">
        <f t="shared" ref="AF5:AR5" si="1">SUM(AF6:AF17)</f>
        <v>0</v>
      </c>
      <c r="AG5" s="126">
        <f t="shared" si="1"/>
        <v>0</v>
      </c>
      <c r="AH5" s="127">
        <f t="shared" si="1"/>
        <v>0</v>
      </c>
      <c r="AI5" s="126">
        <f t="shared" si="1"/>
        <v>0</v>
      </c>
      <c r="AJ5" s="126">
        <f t="shared" si="1"/>
        <v>0</v>
      </c>
      <c r="AK5" s="127">
        <f t="shared" si="1"/>
        <v>0</v>
      </c>
      <c r="AL5" s="127">
        <f t="shared" si="1"/>
        <v>0</v>
      </c>
      <c r="AM5" s="126">
        <f t="shared" si="1"/>
        <v>0</v>
      </c>
      <c r="AN5" s="126">
        <f t="shared" si="1"/>
        <v>0</v>
      </c>
      <c r="AO5" s="127">
        <f t="shared" si="1"/>
        <v>0</v>
      </c>
      <c r="AP5" s="127">
        <f t="shared" si="1"/>
        <v>0</v>
      </c>
      <c r="AQ5" s="127">
        <f t="shared" si="1"/>
        <v>0</v>
      </c>
      <c r="AR5" s="127">
        <f t="shared" si="1"/>
        <v>0</v>
      </c>
      <c r="AS5" s="127">
        <f>AR5-AQ5</f>
        <v>0</v>
      </c>
      <c r="AT5" s="127"/>
      <c r="AU5" s="126">
        <f t="shared" ref="AU5:CN5" si="2">SUM(AU6:AU17)</f>
        <v>0</v>
      </c>
      <c r="AV5" s="126">
        <f t="shared" si="2"/>
        <v>0</v>
      </c>
      <c r="AW5" s="127">
        <f t="shared" si="2"/>
        <v>0</v>
      </c>
      <c r="AX5" s="127">
        <f t="shared" si="2"/>
        <v>0</v>
      </c>
      <c r="AY5" s="126">
        <f t="shared" si="2"/>
        <v>0</v>
      </c>
      <c r="AZ5" s="126">
        <f t="shared" si="2"/>
        <v>0</v>
      </c>
      <c r="BA5" s="127">
        <f t="shared" si="2"/>
        <v>0</v>
      </c>
      <c r="BB5" s="127">
        <f t="shared" si="2"/>
        <v>0</v>
      </c>
      <c r="BC5" s="126">
        <f t="shared" si="2"/>
        <v>0</v>
      </c>
      <c r="BD5" s="126">
        <f t="shared" si="2"/>
        <v>0</v>
      </c>
      <c r="BE5" s="127">
        <f t="shared" si="2"/>
        <v>0</v>
      </c>
      <c r="BF5" s="127">
        <f t="shared" si="2"/>
        <v>0</v>
      </c>
      <c r="BG5" s="126">
        <f t="shared" si="2"/>
        <v>0</v>
      </c>
      <c r="BH5" s="126">
        <f t="shared" si="2"/>
        <v>0</v>
      </c>
      <c r="BI5" s="127">
        <f t="shared" si="2"/>
        <v>0</v>
      </c>
      <c r="BJ5" s="127">
        <f t="shared" si="2"/>
        <v>0</v>
      </c>
      <c r="BK5" s="126">
        <f t="shared" si="2"/>
        <v>0</v>
      </c>
      <c r="BL5" s="126">
        <f t="shared" si="2"/>
        <v>0</v>
      </c>
      <c r="BM5" s="127">
        <f t="shared" si="2"/>
        <v>0</v>
      </c>
      <c r="BN5" s="127">
        <f t="shared" si="2"/>
        <v>0</v>
      </c>
      <c r="BO5" s="126">
        <f>SUM(BO6:BO17)</f>
        <v>0</v>
      </c>
      <c r="BP5" s="126">
        <f>SUM(BP6:BP17)</f>
        <v>0</v>
      </c>
      <c r="BQ5" s="127">
        <f>SUM(BQ6:BQ17)</f>
        <v>0</v>
      </c>
      <c r="BR5" s="127">
        <f>SUM(BR6:BR17)</f>
        <v>0</v>
      </c>
      <c r="BS5" s="126">
        <f t="shared" si="2"/>
        <v>0</v>
      </c>
      <c r="BT5" s="126">
        <f t="shared" si="2"/>
        <v>0</v>
      </c>
      <c r="BU5" s="127">
        <f t="shared" si="2"/>
        <v>0</v>
      </c>
      <c r="BV5" s="127">
        <f t="shared" si="2"/>
        <v>0</v>
      </c>
      <c r="BW5" s="126">
        <f t="shared" si="2"/>
        <v>0</v>
      </c>
      <c r="BX5" s="126">
        <f t="shared" si="2"/>
        <v>0</v>
      </c>
      <c r="BY5" s="127">
        <f t="shared" si="2"/>
        <v>0</v>
      </c>
      <c r="BZ5" s="127">
        <f t="shared" si="2"/>
        <v>0</v>
      </c>
      <c r="CA5" s="126">
        <f>SUM(CA6:CA17)</f>
        <v>0</v>
      </c>
      <c r="CB5" s="126">
        <f>SUM(CB6:CB17)</f>
        <v>0</v>
      </c>
      <c r="CC5" s="127">
        <f>SUM(CC6:CC17)</f>
        <v>0</v>
      </c>
      <c r="CD5" s="127">
        <f>SUM(CD6:CD17)</f>
        <v>0</v>
      </c>
      <c r="CE5" s="126">
        <f t="shared" si="2"/>
        <v>0</v>
      </c>
      <c r="CF5" s="126">
        <f t="shared" si="2"/>
        <v>0</v>
      </c>
      <c r="CG5" s="127">
        <f t="shared" si="2"/>
        <v>0</v>
      </c>
      <c r="CH5" s="127">
        <f t="shared" si="2"/>
        <v>0</v>
      </c>
      <c r="CI5" s="126">
        <f t="shared" si="2"/>
        <v>0</v>
      </c>
      <c r="CJ5" s="126">
        <f t="shared" si="2"/>
        <v>0</v>
      </c>
      <c r="CK5" s="127">
        <f t="shared" si="2"/>
        <v>0</v>
      </c>
      <c r="CL5" s="128">
        <f t="shared" si="2"/>
        <v>0</v>
      </c>
      <c r="CM5" s="128">
        <f t="shared" si="2"/>
        <v>0</v>
      </c>
      <c r="CN5" s="128">
        <f t="shared" si="2"/>
        <v>0</v>
      </c>
      <c r="CO5" s="128">
        <f>CN5-CM5</f>
        <v>0</v>
      </c>
      <c r="CP5" s="128"/>
      <c r="CQ5" s="7">
        <f>SUM(CQ6:CQ17)</f>
        <v>0</v>
      </c>
      <c r="CR5" s="7">
        <f>SUM(CR6:CR17)</f>
        <v>0</v>
      </c>
      <c r="CS5" s="163">
        <f>CR5-CQ5</f>
        <v>0</v>
      </c>
      <c r="CT5" s="164"/>
      <c r="CU5" s="15">
        <f t="shared" ref="CU5:DB5" si="3">SUM(CU6:CU17)</f>
        <v>0</v>
      </c>
      <c r="CV5" s="15">
        <f t="shared" si="3"/>
        <v>0</v>
      </c>
      <c r="CW5" s="7">
        <f t="shared" si="3"/>
        <v>0</v>
      </c>
      <c r="CX5" s="7">
        <f t="shared" si="3"/>
        <v>0</v>
      </c>
      <c r="CY5" s="15">
        <f t="shared" si="3"/>
        <v>0</v>
      </c>
      <c r="CZ5" s="15">
        <f t="shared" si="3"/>
        <v>0</v>
      </c>
      <c r="DA5" s="7">
        <f t="shared" si="3"/>
        <v>0</v>
      </c>
      <c r="DB5" s="7">
        <f t="shared" si="3"/>
        <v>0</v>
      </c>
    </row>
    <row r="6" spans="1:106" ht="14.25" hidden="1" customHeight="1" x14ac:dyDescent="0.2">
      <c r="A6" s="209"/>
      <c r="B6" s="209" t="s">
        <v>247</v>
      </c>
      <c r="C6" s="130"/>
      <c r="D6" s="132">
        <f t="shared" ref="D6:D16" si="4">H6+L6+P6+T6+X6+AI6+AM6+AQ6+AU6+BC6+BG6+BW6+CE6+CI6+CM6+CQ6+CU6+CY6+AY6+BK6+BS6</f>
        <v>0</v>
      </c>
      <c r="E6" s="132">
        <f t="shared" ref="E6:E17" si="5">I6+M6+Q6+U6+Y6+AJ6+AN6+AR6+AV6+BD6+BH6+BX6+CF6+CJ6+CN6+CR6+CV6+CZ6+BL6+BT6</f>
        <v>0</v>
      </c>
      <c r="F6" s="133">
        <f t="shared" ref="F6:F33" si="6">E6-D6</f>
        <v>0</v>
      </c>
      <c r="G6" s="133"/>
      <c r="H6" s="132"/>
      <c r="I6" s="132"/>
      <c r="J6" s="134">
        <f>I6-H6</f>
        <v>0</v>
      </c>
      <c r="K6" s="134"/>
      <c r="L6" s="132"/>
      <c r="M6" s="132"/>
      <c r="N6" s="134">
        <f>M6-L6</f>
        <v>0</v>
      </c>
      <c r="O6" s="134"/>
      <c r="P6" s="132"/>
      <c r="Q6" s="132"/>
      <c r="R6" s="134">
        <f>Q6-P6</f>
        <v>0</v>
      </c>
      <c r="S6" s="134"/>
      <c r="T6" s="132"/>
      <c r="U6" s="132"/>
      <c r="V6" s="134">
        <f>U6-T6</f>
        <v>0</v>
      </c>
      <c r="W6" s="134"/>
      <c r="X6" s="132">
        <f t="shared" ref="X6:Y40" si="7">AB6</f>
        <v>0</v>
      </c>
      <c r="Y6" s="132">
        <f t="shared" si="7"/>
        <v>0</v>
      </c>
      <c r="Z6" s="134">
        <f>Y6-X6</f>
        <v>0</v>
      </c>
      <c r="AA6" s="134"/>
      <c r="AB6" s="132"/>
      <c r="AC6" s="132"/>
      <c r="AD6" s="134">
        <f>AC6-AB6</f>
        <v>0</v>
      </c>
      <c r="AE6" s="134"/>
      <c r="AF6" s="132"/>
      <c r="AG6" s="132"/>
      <c r="AH6" s="134">
        <f>AG6-AF6</f>
        <v>0</v>
      </c>
      <c r="AI6" s="132"/>
      <c r="AJ6" s="132"/>
      <c r="AK6" s="134">
        <f>AJ6-AI6</f>
        <v>0</v>
      </c>
      <c r="AL6" s="134"/>
      <c r="AM6" s="132"/>
      <c r="AN6" s="132"/>
      <c r="AO6" s="134">
        <f>AN6-AM6</f>
        <v>0</v>
      </c>
      <c r="AP6" s="134"/>
      <c r="AQ6" s="134"/>
      <c r="AR6" s="134"/>
      <c r="AS6" s="134">
        <f>AR6-AQ6</f>
        <v>0</v>
      </c>
      <c r="AT6" s="134"/>
      <c r="AU6" s="132"/>
      <c r="AV6" s="132"/>
      <c r="AW6" s="134">
        <f>AV6-AU6</f>
        <v>0</v>
      </c>
      <c r="AX6" s="134"/>
      <c r="AY6" s="132"/>
      <c r="AZ6" s="132"/>
      <c r="BA6" s="134">
        <f>AZ6-AY6</f>
        <v>0</v>
      </c>
      <c r="BB6" s="134"/>
      <c r="BC6" s="132"/>
      <c r="BD6" s="132"/>
      <c r="BE6" s="134">
        <f>BD6-BC6</f>
        <v>0</v>
      </c>
      <c r="BF6" s="134"/>
      <c r="BG6" s="132"/>
      <c r="BH6" s="132"/>
      <c r="BI6" s="134">
        <f>BH6-BG6</f>
        <v>0</v>
      </c>
      <c r="BJ6" s="134"/>
      <c r="BK6" s="132"/>
      <c r="BL6" s="132"/>
      <c r="BM6" s="134">
        <f>BL6-BK6</f>
        <v>0</v>
      </c>
      <c r="BN6" s="134"/>
      <c r="BO6" s="132"/>
      <c r="BP6" s="132"/>
      <c r="BQ6" s="134">
        <f>BP6-BO6</f>
        <v>0</v>
      </c>
      <c r="BR6" s="134"/>
      <c r="BS6" s="132"/>
      <c r="BT6" s="132"/>
      <c r="BU6" s="134">
        <f>BT6-BS6</f>
        <v>0</v>
      </c>
      <c r="BV6" s="134"/>
      <c r="BW6" s="132"/>
      <c r="BX6" s="132"/>
      <c r="BY6" s="134">
        <f>BX6-BW6</f>
        <v>0</v>
      </c>
      <c r="BZ6" s="134"/>
      <c r="CA6" s="132"/>
      <c r="CB6" s="132"/>
      <c r="CC6" s="134">
        <f>CB6-CA6</f>
        <v>0</v>
      </c>
      <c r="CD6" s="134"/>
      <c r="CE6" s="132"/>
      <c r="CF6" s="132"/>
      <c r="CG6" s="134">
        <f>CF6-CE6</f>
        <v>0</v>
      </c>
      <c r="CH6" s="134"/>
      <c r="CI6" s="132"/>
      <c r="CJ6" s="132"/>
      <c r="CK6" s="134">
        <f>CJ6-CI6</f>
        <v>0</v>
      </c>
      <c r="CL6" s="135"/>
      <c r="CM6" s="135"/>
      <c r="CN6" s="135"/>
      <c r="CO6" s="135">
        <f>CN6-CM6</f>
        <v>0</v>
      </c>
      <c r="CP6" s="135"/>
      <c r="CQ6" s="14"/>
      <c r="CR6" s="14"/>
      <c r="CS6" s="165">
        <f>CR6-CQ6</f>
        <v>0</v>
      </c>
      <c r="CT6" s="166"/>
      <c r="CU6" s="13"/>
      <c r="CV6" s="13"/>
      <c r="CW6" s="165">
        <f>CV6-CU6</f>
        <v>0</v>
      </c>
      <c r="CX6" s="166"/>
      <c r="CY6" s="13"/>
      <c r="CZ6" s="13"/>
      <c r="DA6" s="165">
        <f>CZ6-CY6</f>
        <v>0</v>
      </c>
      <c r="DB6" s="166"/>
    </row>
    <row r="7" spans="1:106" ht="14.25" hidden="1" customHeight="1" x14ac:dyDescent="0.2">
      <c r="A7" s="209"/>
      <c r="B7" s="209" t="s">
        <v>248</v>
      </c>
      <c r="C7" s="136"/>
      <c r="D7" s="98">
        <f t="shared" si="4"/>
        <v>0</v>
      </c>
      <c r="E7" s="98">
        <f t="shared" si="5"/>
        <v>0</v>
      </c>
      <c r="F7" s="107">
        <f t="shared" si="6"/>
        <v>0</v>
      </c>
      <c r="G7" s="107"/>
      <c r="H7" s="98"/>
      <c r="I7" s="98"/>
      <c r="J7" s="101">
        <f>I7-H7</f>
        <v>0</v>
      </c>
      <c r="K7" s="101"/>
      <c r="L7" s="98"/>
      <c r="M7" s="98"/>
      <c r="N7" s="101">
        <f>M7-L7</f>
        <v>0</v>
      </c>
      <c r="O7" s="101"/>
      <c r="P7" s="98"/>
      <c r="Q7" s="98"/>
      <c r="R7" s="101">
        <f>Q7-P7</f>
        <v>0</v>
      </c>
      <c r="S7" s="101"/>
      <c r="T7" s="98"/>
      <c r="U7" s="98"/>
      <c r="V7" s="101">
        <f>U7-T7</f>
        <v>0</v>
      </c>
      <c r="W7" s="101"/>
      <c r="X7" s="98">
        <f t="shared" si="7"/>
        <v>0</v>
      </c>
      <c r="Y7" s="98">
        <f t="shared" si="7"/>
        <v>0</v>
      </c>
      <c r="Z7" s="101">
        <f>Y7-X7</f>
        <v>0</v>
      </c>
      <c r="AA7" s="101"/>
      <c r="AB7" s="98"/>
      <c r="AC7" s="98"/>
      <c r="AD7" s="101">
        <f>AC7-AB7</f>
        <v>0</v>
      </c>
      <c r="AE7" s="101"/>
      <c r="AF7" s="98"/>
      <c r="AG7" s="98"/>
      <c r="AH7" s="101">
        <f>AG7-AF7</f>
        <v>0</v>
      </c>
      <c r="AI7" s="98"/>
      <c r="AJ7" s="98"/>
      <c r="AK7" s="101">
        <f>AJ7-AI7</f>
        <v>0</v>
      </c>
      <c r="AL7" s="101"/>
      <c r="AM7" s="98"/>
      <c r="AN7" s="98"/>
      <c r="AO7" s="101">
        <f>AN7-AM7</f>
        <v>0</v>
      </c>
      <c r="AP7" s="101"/>
      <c r="AQ7" s="101"/>
      <c r="AR7" s="101"/>
      <c r="AS7" s="101">
        <f>AR7-AQ7</f>
        <v>0</v>
      </c>
      <c r="AT7" s="101"/>
      <c r="AU7" s="98"/>
      <c r="AV7" s="98"/>
      <c r="AW7" s="101">
        <f>AV7-AU7</f>
        <v>0</v>
      </c>
      <c r="AX7" s="101"/>
      <c r="AY7" s="98"/>
      <c r="AZ7" s="98"/>
      <c r="BA7" s="101">
        <f>AZ7-AY7</f>
        <v>0</v>
      </c>
      <c r="BB7" s="101"/>
      <c r="BC7" s="98"/>
      <c r="BD7" s="98"/>
      <c r="BE7" s="101">
        <f>BD7-BC7</f>
        <v>0</v>
      </c>
      <c r="BF7" s="101"/>
      <c r="BG7" s="98"/>
      <c r="BH7" s="98"/>
      <c r="BI7" s="101">
        <f>BH7-BG7</f>
        <v>0</v>
      </c>
      <c r="BJ7" s="101"/>
      <c r="BK7" s="98"/>
      <c r="BL7" s="98"/>
      <c r="BM7" s="101">
        <f>BL7-BK7</f>
        <v>0</v>
      </c>
      <c r="BN7" s="101"/>
      <c r="BO7" s="98"/>
      <c r="BP7" s="98"/>
      <c r="BQ7" s="101">
        <f>BP7-BO7</f>
        <v>0</v>
      </c>
      <c r="BR7" s="101"/>
      <c r="BS7" s="98"/>
      <c r="BT7" s="98"/>
      <c r="BU7" s="101">
        <f>BT7-BS7</f>
        <v>0</v>
      </c>
      <c r="BV7" s="101"/>
      <c r="BW7" s="98"/>
      <c r="BX7" s="98"/>
      <c r="BY7" s="101">
        <f>BX7-BW7</f>
        <v>0</v>
      </c>
      <c r="BZ7" s="101"/>
      <c r="CA7" s="98"/>
      <c r="CB7" s="98"/>
      <c r="CC7" s="101">
        <f>CB7-CA7</f>
        <v>0</v>
      </c>
      <c r="CD7" s="101"/>
      <c r="CE7" s="98"/>
      <c r="CF7" s="98"/>
      <c r="CG7" s="101">
        <f>CF7-CE7</f>
        <v>0</v>
      </c>
      <c r="CH7" s="101"/>
      <c r="CI7" s="98"/>
      <c r="CJ7" s="98"/>
      <c r="CK7" s="101">
        <f>CJ7-CI7</f>
        <v>0</v>
      </c>
      <c r="CL7" s="137"/>
      <c r="CM7" s="137"/>
      <c r="CN7" s="137"/>
      <c r="CO7" s="137">
        <f>CN7-CM7</f>
        <v>0</v>
      </c>
      <c r="CP7" s="137"/>
      <c r="CQ7" s="14"/>
      <c r="CR7" s="14"/>
      <c r="CS7" s="165">
        <f>CR7-CQ7</f>
        <v>0</v>
      </c>
      <c r="CT7" s="166"/>
      <c r="CU7" s="13"/>
      <c r="CV7" s="13"/>
      <c r="CW7" s="165">
        <f>CV7-CU7</f>
        <v>0</v>
      </c>
      <c r="CX7" s="166"/>
      <c r="CY7" s="13"/>
      <c r="CZ7" s="13"/>
      <c r="DA7" s="165">
        <f>CZ7-CY7</f>
        <v>0</v>
      </c>
      <c r="DB7" s="166"/>
    </row>
    <row r="8" spans="1:106" ht="14.25" hidden="1" customHeight="1" x14ac:dyDescent="0.2">
      <c r="A8" s="209"/>
      <c r="B8" s="208" t="s">
        <v>414</v>
      </c>
      <c r="C8" s="140"/>
      <c r="D8" s="98">
        <f t="shared" si="4"/>
        <v>0</v>
      </c>
      <c r="E8" s="98">
        <f t="shared" si="5"/>
        <v>0</v>
      </c>
      <c r="F8" s="107">
        <f t="shared" si="6"/>
        <v>0</v>
      </c>
      <c r="G8" s="107" t="e">
        <f t="shared" ref="G8:G20" si="8">E8/D8</f>
        <v>#DIV/0!</v>
      </c>
      <c r="H8" s="98"/>
      <c r="I8" s="98"/>
      <c r="J8" s="101">
        <f>I8-H8</f>
        <v>0</v>
      </c>
      <c r="K8" s="101"/>
      <c r="L8" s="98"/>
      <c r="M8" s="98"/>
      <c r="N8" s="101">
        <f>M8-L8</f>
        <v>0</v>
      </c>
      <c r="O8" s="101"/>
      <c r="P8" s="98"/>
      <c r="Q8" s="98"/>
      <c r="R8" s="101">
        <f>Q8-P8</f>
        <v>0</v>
      </c>
      <c r="S8" s="101"/>
      <c r="T8" s="98"/>
      <c r="U8" s="98"/>
      <c r="V8" s="101">
        <f>U8-T8</f>
        <v>0</v>
      </c>
      <c r="W8" s="101"/>
      <c r="X8" s="98">
        <f t="shared" si="7"/>
        <v>0</v>
      </c>
      <c r="Y8" s="98">
        <f t="shared" si="7"/>
        <v>0</v>
      </c>
      <c r="Z8" s="101">
        <f>Y8-X8</f>
        <v>0</v>
      </c>
      <c r="AA8" s="101"/>
      <c r="AB8" s="98"/>
      <c r="AC8" s="98"/>
      <c r="AD8" s="101">
        <f>AC8-AB8</f>
        <v>0</v>
      </c>
      <c r="AE8" s="101"/>
      <c r="AF8" s="98"/>
      <c r="AG8" s="98"/>
      <c r="AH8" s="101">
        <f>AG8-AF8</f>
        <v>0</v>
      </c>
      <c r="AI8" s="98"/>
      <c r="AJ8" s="98"/>
      <c r="AK8" s="101">
        <f>AJ8-AI8</f>
        <v>0</v>
      </c>
      <c r="AL8" s="101"/>
      <c r="AM8" s="98"/>
      <c r="AN8" s="98"/>
      <c r="AO8" s="101">
        <f>AN8-AM8</f>
        <v>0</v>
      </c>
      <c r="AP8" s="101"/>
      <c r="AQ8" s="101"/>
      <c r="AR8" s="101"/>
      <c r="AS8" s="101">
        <f>AR8-AQ8</f>
        <v>0</v>
      </c>
      <c r="AT8" s="101"/>
      <c r="AU8" s="98"/>
      <c r="AV8" s="98"/>
      <c r="AW8" s="101">
        <f>AV8-AU8</f>
        <v>0</v>
      </c>
      <c r="AX8" s="101"/>
      <c r="AY8" s="98"/>
      <c r="AZ8" s="98"/>
      <c r="BA8" s="101">
        <f>AZ8-AY8</f>
        <v>0</v>
      </c>
      <c r="BB8" s="101"/>
      <c r="BC8" s="98"/>
      <c r="BD8" s="98"/>
      <c r="BE8" s="101">
        <f>BD8-BC8</f>
        <v>0</v>
      </c>
      <c r="BF8" s="101"/>
      <c r="BG8" s="98"/>
      <c r="BH8" s="98"/>
      <c r="BI8" s="101">
        <f>BH8-BG8</f>
        <v>0</v>
      </c>
      <c r="BJ8" s="101"/>
      <c r="BK8" s="98"/>
      <c r="BL8" s="98"/>
      <c r="BM8" s="101">
        <f>BL8-BK8</f>
        <v>0</v>
      </c>
      <c r="BN8" s="101"/>
      <c r="BO8" s="98"/>
      <c r="BP8" s="98"/>
      <c r="BQ8" s="101">
        <f>BP8-BO8</f>
        <v>0</v>
      </c>
      <c r="BR8" s="101"/>
      <c r="BS8" s="98"/>
      <c r="BT8" s="98"/>
      <c r="BU8" s="101">
        <f>BT8-BS8</f>
        <v>0</v>
      </c>
      <c r="BV8" s="101"/>
      <c r="BW8" s="98"/>
      <c r="BX8" s="98"/>
      <c r="BY8" s="101">
        <f>BX8-BW8</f>
        <v>0</v>
      </c>
      <c r="BZ8" s="101"/>
      <c r="CA8" s="98"/>
      <c r="CB8" s="98"/>
      <c r="CC8" s="101">
        <f>CB8-CA8</f>
        <v>0</v>
      </c>
      <c r="CD8" s="101"/>
      <c r="CE8" s="98"/>
      <c r="CF8" s="98"/>
      <c r="CG8" s="101">
        <f>CF8-CE8</f>
        <v>0</v>
      </c>
      <c r="CH8" s="101"/>
      <c r="CI8" s="98"/>
      <c r="CJ8" s="98"/>
      <c r="CK8" s="101">
        <f>CJ8-CI8</f>
        <v>0</v>
      </c>
      <c r="CL8" s="137"/>
      <c r="CM8" s="137"/>
      <c r="CN8" s="137"/>
      <c r="CO8" s="137">
        <f>CN8-CM8</f>
        <v>0</v>
      </c>
      <c r="CP8" s="137"/>
      <c r="CQ8" s="14"/>
      <c r="CR8" s="14"/>
      <c r="CS8" s="165">
        <f>CR8-CQ8</f>
        <v>0</v>
      </c>
      <c r="CT8" s="166"/>
      <c r="CU8" s="13"/>
      <c r="CV8" s="13"/>
      <c r="CW8" s="165">
        <f>CV8-CU8</f>
        <v>0</v>
      </c>
      <c r="CX8" s="166"/>
      <c r="CY8" s="13"/>
      <c r="CZ8" s="13"/>
      <c r="DA8" s="165">
        <f>CZ8-CY8</f>
        <v>0</v>
      </c>
      <c r="DB8" s="166"/>
    </row>
    <row r="9" spans="1:106" ht="14.25" hidden="1" customHeight="1" x14ac:dyDescent="0.2">
      <c r="A9" s="209"/>
      <c r="B9" s="208" t="s">
        <v>249</v>
      </c>
      <c r="C9" s="140"/>
      <c r="D9" s="98">
        <f t="shared" si="4"/>
        <v>0</v>
      </c>
      <c r="E9" s="98">
        <f t="shared" si="5"/>
        <v>0</v>
      </c>
      <c r="F9" s="107">
        <f t="shared" si="6"/>
        <v>0</v>
      </c>
      <c r="G9" s="107" t="e">
        <f t="shared" si="8"/>
        <v>#DIV/0!</v>
      </c>
      <c r="H9" s="98"/>
      <c r="I9" s="98"/>
      <c r="J9" s="101">
        <f>I9-H9</f>
        <v>0</v>
      </c>
      <c r="K9" s="101"/>
      <c r="L9" s="98"/>
      <c r="M9" s="98"/>
      <c r="N9" s="101">
        <f>M9-L9</f>
        <v>0</v>
      </c>
      <c r="O9" s="101"/>
      <c r="P9" s="98"/>
      <c r="Q9" s="98"/>
      <c r="R9" s="101">
        <f>Q9-P9</f>
        <v>0</v>
      </c>
      <c r="S9" s="101"/>
      <c r="T9" s="98"/>
      <c r="U9" s="98"/>
      <c r="V9" s="101">
        <f>U9-T9</f>
        <v>0</v>
      </c>
      <c r="W9" s="101"/>
      <c r="X9" s="98">
        <f t="shared" si="7"/>
        <v>0</v>
      </c>
      <c r="Y9" s="98">
        <f t="shared" si="7"/>
        <v>0</v>
      </c>
      <c r="Z9" s="101">
        <f>Y9-X9</f>
        <v>0</v>
      </c>
      <c r="AA9" s="101"/>
      <c r="AB9" s="98"/>
      <c r="AC9" s="98"/>
      <c r="AD9" s="101">
        <f>AC9-AB9</f>
        <v>0</v>
      </c>
      <c r="AE9" s="101"/>
      <c r="AF9" s="98"/>
      <c r="AG9" s="98"/>
      <c r="AH9" s="101">
        <f>AG9-AF9</f>
        <v>0</v>
      </c>
      <c r="AI9" s="98"/>
      <c r="AJ9" s="98"/>
      <c r="AK9" s="101">
        <f>AJ9-AI9</f>
        <v>0</v>
      </c>
      <c r="AL9" s="101"/>
      <c r="AM9" s="98"/>
      <c r="AN9" s="98"/>
      <c r="AO9" s="101">
        <f>AN9-AM9</f>
        <v>0</v>
      </c>
      <c r="AP9" s="101"/>
      <c r="AQ9" s="101"/>
      <c r="AR9" s="101"/>
      <c r="AS9" s="101">
        <f>AR9-AQ9</f>
        <v>0</v>
      </c>
      <c r="AT9" s="101"/>
      <c r="AU9" s="98"/>
      <c r="AV9" s="98"/>
      <c r="AW9" s="101">
        <f>AV9-AU9</f>
        <v>0</v>
      </c>
      <c r="AX9" s="101"/>
      <c r="AY9" s="98"/>
      <c r="AZ9" s="98"/>
      <c r="BA9" s="101">
        <f>AZ9-AY9</f>
        <v>0</v>
      </c>
      <c r="BB9" s="101"/>
      <c r="BC9" s="98"/>
      <c r="BD9" s="98"/>
      <c r="BE9" s="101">
        <f>BD9-BC9</f>
        <v>0</v>
      </c>
      <c r="BF9" s="101"/>
      <c r="BG9" s="98"/>
      <c r="BH9" s="98"/>
      <c r="BI9" s="101">
        <f>BH9-BG9</f>
        <v>0</v>
      </c>
      <c r="BJ9" s="101"/>
      <c r="BK9" s="98"/>
      <c r="BL9" s="98"/>
      <c r="BM9" s="101">
        <f>BL9-BK9</f>
        <v>0</v>
      </c>
      <c r="BN9" s="101"/>
      <c r="BO9" s="98"/>
      <c r="BP9" s="98"/>
      <c r="BQ9" s="101">
        <f>BP9-BO9</f>
        <v>0</v>
      </c>
      <c r="BR9" s="101"/>
      <c r="BS9" s="98"/>
      <c r="BT9" s="98"/>
      <c r="BU9" s="101">
        <f>BT9-BS9</f>
        <v>0</v>
      </c>
      <c r="BV9" s="101"/>
      <c r="BW9" s="98"/>
      <c r="BX9" s="98"/>
      <c r="BY9" s="101">
        <f>BX9-BW9</f>
        <v>0</v>
      </c>
      <c r="BZ9" s="101"/>
      <c r="CA9" s="98"/>
      <c r="CB9" s="98"/>
      <c r="CC9" s="101">
        <f>CB9-CA9</f>
        <v>0</v>
      </c>
      <c r="CD9" s="101"/>
      <c r="CE9" s="98"/>
      <c r="CF9" s="98"/>
      <c r="CG9" s="101">
        <f>CF9-CE9</f>
        <v>0</v>
      </c>
      <c r="CH9" s="101"/>
      <c r="CI9" s="98"/>
      <c r="CJ9" s="98"/>
      <c r="CK9" s="101">
        <f>CJ9-CI9</f>
        <v>0</v>
      </c>
      <c r="CL9" s="137"/>
      <c r="CM9" s="137"/>
      <c r="CN9" s="137"/>
      <c r="CO9" s="137">
        <f>CN9-CM9</f>
        <v>0</v>
      </c>
      <c r="CP9" s="137"/>
      <c r="CQ9" s="14"/>
      <c r="CR9" s="14"/>
      <c r="CS9" s="165">
        <f>CR9-CQ9</f>
        <v>0</v>
      </c>
      <c r="CT9" s="166"/>
      <c r="CU9" s="13"/>
      <c r="CV9" s="13"/>
      <c r="CW9" s="165">
        <f>CV9-CU9</f>
        <v>0</v>
      </c>
      <c r="CX9" s="166"/>
      <c r="CY9" s="13"/>
      <c r="CZ9" s="13"/>
      <c r="DA9" s="165">
        <f>CZ9-CY9</f>
        <v>0</v>
      </c>
      <c r="DB9" s="166"/>
    </row>
    <row r="10" spans="1:106" ht="14.25" hidden="1" customHeight="1" x14ac:dyDescent="0.2">
      <c r="A10" s="209"/>
      <c r="B10" s="208" t="s">
        <v>415</v>
      </c>
      <c r="C10" s="140">
        <v>0</v>
      </c>
      <c r="D10" s="98">
        <f t="shared" si="4"/>
        <v>0</v>
      </c>
      <c r="E10" s="98">
        <f t="shared" si="5"/>
        <v>0</v>
      </c>
      <c r="F10" s="107">
        <f t="shared" si="6"/>
        <v>0</v>
      </c>
      <c r="G10" s="107" t="e">
        <f t="shared" si="8"/>
        <v>#DIV/0!</v>
      </c>
      <c r="H10" s="98"/>
      <c r="I10" s="98"/>
      <c r="J10" s="101"/>
      <c r="K10" s="101"/>
      <c r="L10" s="98"/>
      <c r="M10" s="98"/>
      <c r="N10" s="101"/>
      <c r="O10" s="101"/>
      <c r="P10" s="98"/>
      <c r="Q10" s="98"/>
      <c r="R10" s="101"/>
      <c r="S10" s="101"/>
      <c r="T10" s="98"/>
      <c r="U10" s="98"/>
      <c r="V10" s="101"/>
      <c r="W10" s="101"/>
      <c r="X10" s="98">
        <f t="shared" si="7"/>
        <v>0</v>
      </c>
      <c r="Y10" s="98">
        <f t="shared" si="7"/>
        <v>0</v>
      </c>
      <c r="Z10" s="101"/>
      <c r="AA10" s="101"/>
      <c r="AB10" s="98"/>
      <c r="AC10" s="98"/>
      <c r="AD10" s="101"/>
      <c r="AE10" s="101"/>
      <c r="AF10" s="98"/>
      <c r="AG10" s="98"/>
      <c r="AH10" s="101"/>
      <c r="AI10" s="98"/>
      <c r="AJ10" s="98"/>
      <c r="AK10" s="101"/>
      <c r="AL10" s="101"/>
      <c r="AM10" s="98"/>
      <c r="AN10" s="98"/>
      <c r="AO10" s="101"/>
      <c r="AP10" s="101"/>
      <c r="AQ10" s="101"/>
      <c r="AR10" s="101"/>
      <c r="AS10" s="101"/>
      <c r="AT10" s="101"/>
      <c r="AU10" s="98"/>
      <c r="AV10" s="98"/>
      <c r="AW10" s="101"/>
      <c r="AX10" s="101"/>
      <c r="AY10" s="98"/>
      <c r="AZ10" s="98"/>
      <c r="BA10" s="101"/>
      <c r="BB10" s="101"/>
      <c r="BC10" s="98"/>
      <c r="BD10" s="98"/>
      <c r="BE10" s="101"/>
      <c r="BF10" s="101"/>
      <c r="BG10" s="98"/>
      <c r="BH10" s="98"/>
      <c r="BI10" s="101"/>
      <c r="BJ10" s="101"/>
      <c r="BK10" s="98"/>
      <c r="BL10" s="98"/>
      <c r="BM10" s="101"/>
      <c r="BN10" s="101"/>
      <c r="BO10" s="98"/>
      <c r="BP10" s="98"/>
      <c r="BQ10" s="101"/>
      <c r="BR10" s="101"/>
      <c r="BS10" s="98"/>
      <c r="BT10" s="98"/>
      <c r="BU10" s="101"/>
      <c r="BV10" s="101"/>
      <c r="BW10" s="98"/>
      <c r="BX10" s="98"/>
      <c r="BY10" s="101"/>
      <c r="BZ10" s="101"/>
      <c r="CA10" s="98"/>
      <c r="CB10" s="98"/>
      <c r="CC10" s="101"/>
      <c r="CD10" s="101"/>
      <c r="CE10" s="98"/>
      <c r="CF10" s="98"/>
      <c r="CG10" s="101"/>
      <c r="CH10" s="101"/>
      <c r="CI10" s="98"/>
      <c r="CJ10" s="98"/>
      <c r="CK10" s="101"/>
      <c r="CL10" s="137"/>
      <c r="CM10" s="137"/>
      <c r="CN10" s="137"/>
      <c r="CO10" s="137"/>
      <c r="CP10" s="137"/>
      <c r="CQ10" s="14"/>
      <c r="CR10" s="14"/>
      <c r="CS10" s="165"/>
      <c r="CT10" s="166"/>
      <c r="CU10" s="13"/>
      <c r="CV10" s="13"/>
      <c r="CW10" s="165"/>
      <c r="CX10" s="166"/>
      <c r="CY10" s="13"/>
      <c r="CZ10" s="13"/>
      <c r="DA10" s="165"/>
      <c r="DB10" s="166"/>
    </row>
    <row r="11" spans="1:106" ht="14.25" hidden="1" customHeight="1" x14ac:dyDescent="0.2">
      <c r="A11" s="209"/>
      <c r="B11" s="208" t="s">
        <v>416</v>
      </c>
      <c r="C11" s="140"/>
      <c r="D11" s="98">
        <f t="shared" si="4"/>
        <v>0</v>
      </c>
      <c r="E11" s="98">
        <f t="shared" si="5"/>
        <v>2E-3</v>
      </c>
      <c r="F11" s="107">
        <f t="shared" si="6"/>
        <v>2E-3</v>
      </c>
      <c r="G11" s="107" t="e">
        <f t="shared" si="8"/>
        <v>#DIV/0!</v>
      </c>
      <c r="H11" s="98"/>
      <c r="I11" s="98"/>
      <c r="J11" s="101"/>
      <c r="K11" s="101"/>
      <c r="L11" s="98"/>
      <c r="M11" s="98"/>
      <c r="N11" s="101"/>
      <c r="O11" s="101"/>
      <c r="P11" s="98"/>
      <c r="Q11" s="98"/>
      <c r="R11" s="101"/>
      <c r="S11" s="101"/>
      <c r="T11" s="98"/>
      <c r="U11" s="98">
        <v>2E-3</v>
      </c>
      <c r="V11" s="101"/>
      <c r="W11" s="101"/>
      <c r="X11" s="98"/>
      <c r="Y11" s="98"/>
      <c r="Z11" s="101"/>
      <c r="AA11" s="101"/>
      <c r="AB11" s="98"/>
      <c r="AC11" s="98"/>
      <c r="AD11" s="101"/>
      <c r="AE11" s="101"/>
      <c r="AF11" s="98"/>
      <c r="AG11" s="98"/>
      <c r="AH11" s="101"/>
      <c r="AI11" s="98"/>
      <c r="AJ11" s="98"/>
      <c r="AK11" s="101"/>
      <c r="AL11" s="101"/>
      <c r="AM11" s="98"/>
      <c r="AN11" s="98"/>
      <c r="AO11" s="101"/>
      <c r="AP11" s="101"/>
      <c r="AQ11" s="101"/>
      <c r="AR11" s="101"/>
      <c r="AS11" s="101"/>
      <c r="AT11" s="101"/>
      <c r="AU11" s="98"/>
      <c r="AV11" s="98"/>
      <c r="AW11" s="101"/>
      <c r="AX11" s="101"/>
      <c r="AY11" s="98"/>
      <c r="AZ11" s="98"/>
      <c r="BA11" s="101"/>
      <c r="BB11" s="101"/>
      <c r="BC11" s="98"/>
      <c r="BD11" s="98"/>
      <c r="BE11" s="101"/>
      <c r="BF11" s="101"/>
      <c r="BG11" s="98"/>
      <c r="BH11" s="98"/>
      <c r="BI11" s="101"/>
      <c r="BJ11" s="101"/>
      <c r="BK11" s="98"/>
      <c r="BL11" s="98"/>
      <c r="BM11" s="101"/>
      <c r="BN11" s="101"/>
      <c r="BO11" s="98"/>
      <c r="BP11" s="98"/>
      <c r="BQ11" s="101"/>
      <c r="BR11" s="101"/>
      <c r="BS11" s="98"/>
      <c r="BT11" s="98"/>
      <c r="BU11" s="101"/>
      <c r="BV11" s="101"/>
      <c r="BW11" s="98"/>
      <c r="BX11" s="98"/>
      <c r="BY11" s="101"/>
      <c r="BZ11" s="101"/>
      <c r="CA11" s="98"/>
      <c r="CB11" s="98"/>
      <c r="CC11" s="101"/>
      <c r="CD11" s="101"/>
      <c r="CE11" s="98"/>
      <c r="CF11" s="98"/>
      <c r="CG11" s="101"/>
      <c r="CH11" s="101"/>
      <c r="CI11" s="98"/>
      <c r="CJ11" s="98"/>
      <c r="CK11" s="101"/>
      <c r="CL11" s="137"/>
      <c r="CM11" s="137"/>
      <c r="CN11" s="137"/>
      <c r="CO11" s="137"/>
      <c r="CP11" s="137"/>
      <c r="CQ11" s="14"/>
      <c r="CR11" s="14"/>
      <c r="CS11" s="165"/>
      <c r="CT11" s="166"/>
      <c r="CU11" s="13"/>
      <c r="CV11" s="13"/>
      <c r="CW11" s="165"/>
      <c r="CX11" s="166"/>
      <c r="CY11" s="13"/>
      <c r="CZ11" s="13"/>
      <c r="DA11" s="165"/>
      <c r="DB11" s="166"/>
    </row>
    <row r="12" spans="1:106" ht="14.25" hidden="1" customHeight="1" x14ac:dyDescent="0.2">
      <c r="A12" s="209"/>
      <c r="B12" s="208" t="s">
        <v>250</v>
      </c>
      <c r="C12" s="140"/>
      <c r="D12" s="98">
        <f t="shared" si="4"/>
        <v>0</v>
      </c>
      <c r="E12" s="98">
        <f t="shared" si="5"/>
        <v>0</v>
      </c>
      <c r="F12" s="107">
        <f t="shared" si="6"/>
        <v>0</v>
      </c>
      <c r="G12" s="107" t="e">
        <f t="shared" si="8"/>
        <v>#DIV/0!</v>
      </c>
      <c r="H12" s="98"/>
      <c r="I12" s="98"/>
      <c r="J12" s="101">
        <f t="shared" ref="J12:J66" si="9">I12-H12</f>
        <v>0</v>
      </c>
      <c r="K12" s="101"/>
      <c r="L12" s="98"/>
      <c r="M12" s="98"/>
      <c r="N12" s="101">
        <f t="shared" ref="N12:N34" si="10">M12-L12</f>
        <v>0</v>
      </c>
      <c r="O12" s="101"/>
      <c r="P12" s="98"/>
      <c r="Q12" s="98"/>
      <c r="R12" s="101">
        <f t="shared" ref="R12:R34" si="11">Q12-P12</f>
        <v>0</v>
      </c>
      <c r="S12" s="101"/>
      <c r="T12" s="98"/>
      <c r="U12" s="98"/>
      <c r="V12" s="101">
        <f t="shared" ref="V12:V34" si="12">U12-T12</f>
        <v>0</v>
      </c>
      <c r="W12" s="101"/>
      <c r="X12" s="98">
        <f t="shared" si="7"/>
        <v>0</v>
      </c>
      <c r="Y12" s="98">
        <f t="shared" si="7"/>
        <v>0</v>
      </c>
      <c r="Z12" s="101">
        <f t="shared" ref="Z12:Z34" si="13">Y12-X12</f>
        <v>0</v>
      </c>
      <c r="AA12" s="101"/>
      <c r="AB12" s="98"/>
      <c r="AC12" s="98"/>
      <c r="AD12" s="101">
        <f t="shared" ref="AD12:AD20" si="14">AC12-AB12</f>
        <v>0</v>
      </c>
      <c r="AE12" s="101"/>
      <c r="AF12" s="98"/>
      <c r="AG12" s="98"/>
      <c r="AH12" s="101">
        <f t="shared" ref="AH12:AH34" si="15">AG12-AF12</f>
        <v>0</v>
      </c>
      <c r="AI12" s="98"/>
      <c r="AJ12" s="98"/>
      <c r="AK12" s="101">
        <f t="shared" ref="AK12:AK34" si="16">AJ12-AI12</f>
        <v>0</v>
      </c>
      <c r="AL12" s="101"/>
      <c r="AM12" s="98"/>
      <c r="AN12" s="98"/>
      <c r="AO12" s="101">
        <f t="shared" ref="AO12:AO34" si="17">AN12-AM12</f>
        <v>0</v>
      </c>
      <c r="AP12" s="101"/>
      <c r="AQ12" s="101"/>
      <c r="AR12" s="101"/>
      <c r="AS12" s="101">
        <f>AR12-AQ12</f>
        <v>0</v>
      </c>
      <c r="AT12" s="101"/>
      <c r="AU12" s="98"/>
      <c r="AV12" s="98"/>
      <c r="AW12" s="101">
        <f t="shared" ref="AW12:AW34" si="18">AV12-AU12</f>
        <v>0</v>
      </c>
      <c r="AX12" s="101"/>
      <c r="AY12" s="98"/>
      <c r="AZ12" s="98"/>
      <c r="BA12" s="101">
        <f t="shared" ref="BA12:BA34" si="19">AZ12-AY12</f>
        <v>0</v>
      </c>
      <c r="BB12" s="101"/>
      <c r="BC12" s="98"/>
      <c r="BD12" s="98"/>
      <c r="BE12" s="101">
        <f t="shared" ref="BE12:BE34" si="20">BD12-BC12</f>
        <v>0</v>
      </c>
      <c r="BF12" s="101"/>
      <c r="BG12" s="98"/>
      <c r="BH12" s="98"/>
      <c r="BI12" s="101">
        <f t="shared" ref="BI12:BI34" si="21">BH12-BG12</f>
        <v>0</v>
      </c>
      <c r="BJ12" s="101"/>
      <c r="BK12" s="98"/>
      <c r="BL12" s="98"/>
      <c r="BM12" s="101">
        <f t="shared" ref="BM12:BM34" si="22">BL12-BK12</f>
        <v>0</v>
      </c>
      <c r="BN12" s="101"/>
      <c r="BO12" s="98"/>
      <c r="BP12" s="98"/>
      <c r="BQ12" s="101">
        <f t="shared" ref="BQ12:BQ34" si="23">BP12-BO12</f>
        <v>0</v>
      </c>
      <c r="BR12" s="101"/>
      <c r="BS12" s="98"/>
      <c r="BT12" s="98"/>
      <c r="BU12" s="101">
        <f t="shared" ref="BU12:BU34" si="24">BT12-BS12</f>
        <v>0</v>
      </c>
      <c r="BV12" s="101"/>
      <c r="BW12" s="98"/>
      <c r="BX12" s="98"/>
      <c r="BY12" s="101">
        <f t="shared" ref="BY12:BY34" si="25">BX12-BW12</f>
        <v>0</v>
      </c>
      <c r="BZ12" s="101"/>
      <c r="CA12" s="98"/>
      <c r="CB12" s="98"/>
      <c r="CC12" s="101">
        <f t="shared" ref="CC12:CC34" si="26">CB12-CA12</f>
        <v>0</v>
      </c>
      <c r="CD12" s="101"/>
      <c r="CE12" s="98"/>
      <c r="CF12" s="98"/>
      <c r="CG12" s="101">
        <f t="shared" ref="CG12:CG34" si="27">CF12-CE12</f>
        <v>0</v>
      </c>
      <c r="CH12" s="101"/>
      <c r="CI12" s="98"/>
      <c r="CJ12" s="98"/>
      <c r="CK12" s="101">
        <f t="shared" ref="CK12:CK34" si="28">CJ12-CI12</f>
        <v>0</v>
      </c>
      <c r="CL12" s="137"/>
      <c r="CM12" s="137"/>
      <c r="CN12" s="137"/>
      <c r="CO12" s="137">
        <f>CN12-CM12</f>
        <v>0</v>
      </c>
      <c r="CP12" s="137"/>
      <c r="CQ12" s="14"/>
      <c r="CR12" s="14"/>
      <c r="CS12" s="165">
        <f>CR12-CQ12</f>
        <v>0</v>
      </c>
      <c r="CT12" s="166"/>
      <c r="CU12" s="13"/>
      <c r="CV12" s="13"/>
      <c r="CW12" s="165">
        <f t="shared" ref="CW12:CW34" si="29">CV12-CU12</f>
        <v>0</v>
      </c>
      <c r="CX12" s="166"/>
      <c r="CY12" s="13"/>
      <c r="CZ12" s="13"/>
      <c r="DA12" s="165">
        <f t="shared" ref="DA12:DA34" si="30">CZ12-CY12</f>
        <v>0</v>
      </c>
      <c r="DB12" s="166"/>
    </row>
    <row r="13" spans="1:106" ht="14.25" hidden="1" customHeight="1" x14ac:dyDescent="0.2">
      <c r="A13" s="209"/>
      <c r="B13" s="208" t="s">
        <v>525</v>
      </c>
      <c r="C13" s="140">
        <v>0</v>
      </c>
      <c r="D13" s="98">
        <f>H13+L13+P13+T13+X13+AI13+AM13+AQ13+AU13+BC13+BG13+BW13+CE13+CI13+CM13+CQ13+CU13+CY13+AY13+BK13+BS13</f>
        <v>0</v>
      </c>
      <c r="E13" s="98">
        <f>I13+M13+Q13+U13+Y13+AJ13+AN13+AR13+AV13+BD13+BH13+BX13+CF13+CJ13+CN13+CR13+CV13+CZ13+BL13+BT13</f>
        <v>8.9999999999999993E-3</v>
      </c>
      <c r="F13" s="107">
        <f>E13-D13</f>
        <v>8.9999999999999993E-3</v>
      </c>
      <c r="G13" s="107" t="e">
        <f>E13/D13</f>
        <v>#DIV/0!</v>
      </c>
      <c r="H13" s="98"/>
      <c r="I13" s="98"/>
      <c r="J13" s="101">
        <f>I13-H13</f>
        <v>0</v>
      </c>
      <c r="K13" s="101"/>
      <c r="L13" s="98"/>
      <c r="M13" s="98">
        <v>8.9999999999999993E-3</v>
      </c>
      <c r="N13" s="101">
        <f>M13-L13</f>
        <v>8.9999999999999993E-3</v>
      </c>
      <c r="O13" s="101"/>
      <c r="P13" s="98"/>
      <c r="Q13" s="98"/>
      <c r="R13" s="101">
        <f>Q13-P13</f>
        <v>0</v>
      </c>
      <c r="S13" s="101"/>
      <c r="T13" s="98"/>
      <c r="U13" s="98"/>
      <c r="V13" s="101">
        <f>U13-T13</f>
        <v>0</v>
      </c>
      <c r="W13" s="101"/>
      <c r="X13" s="98">
        <f>AB13</f>
        <v>0</v>
      </c>
      <c r="Y13" s="98">
        <f>AC13</f>
        <v>0</v>
      </c>
      <c r="Z13" s="101">
        <f>Y13-X13</f>
        <v>0</v>
      </c>
      <c r="AA13" s="101"/>
      <c r="AB13" s="98"/>
      <c r="AC13" s="98"/>
      <c r="AD13" s="101">
        <f>AC13-AB13</f>
        <v>0</v>
      </c>
      <c r="AE13" s="101"/>
      <c r="AF13" s="98"/>
      <c r="AG13" s="98"/>
      <c r="AH13" s="101">
        <f>AG13-AF13</f>
        <v>0</v>
      </c>
      <c r="AI13" s="98"/>
      <c r="AJ13" s="98"/>
      <c r="AK13" s="101">
        <f>AJ13-AI13</f>
        <v>0</v>
      </c>
      <c r="AL13" s="101"/>
      <c r="AM13" s="98"/>
      <c r="AN13" s="98"/>
      <c r="AO13" s="101">
        <f>AN13-AM13</f>
        <v>0</v>
      </c>
      <c r="AP13" s="101"/>
      <c r="AQ13" s="101"/>
      <c r="AR13" s="101"/>
      <c r="AS13" s="101"/>
      <c r="AT13" s="101"/>
      <c r="AU13" s="98"/>
      <c r="AV13" s="98"/>
      <c r="AW13" s="101">
        <f>AV13-AU13</f>
        <v>0</v>
      </c>
      <c r="AX13" s="101"/>
      <c r="AY13" s="98"/>
      <c r="AZ13" s="98"/>
      <c r="BA13" s="101">
        <f>AZ13-AY13</f>
        <v>0</v>
      </c>
      <c r="BB13" s="101"/>
      <c r="BC13" s="98"/>
      <c r="BD13" s="98"/>
      <c r="BE13" s="101">
        <f>BD13-BC13</f>
        <v>0</v>
      </c>
      <c r="BF13" s="101"/>
      <c r="BG13" s="98"/>
      <c r="BH13" s="98"/>
      <c r="BI13" s="101">
        <f>BH13-BG13</f>
        <v>0</v>
      </c>
      <c r="BJ13" s="101"/>
      <c r="BK13" s="98"/>
      <c r="BL13" s="98"/>
      <c r="BM13" s="101">
        <f>BL13-BK13</f>
        <v>0</v>
      </c>
      <c r="BN13" s="101"/>
      <c r="BO13" s="98"/>
      <c r="BP13" s="98"/>
      <c r="BQ13" s="101">
        <f>BP13-BO13</f>
        <v>0</v>
      </c>
      <c r="BR13" s="101"/>
      <c r="BS13" s="98"/>
      <c r="BT13" s="98"/>
      <c r="BU13" s="101">
        <f>BT13-BS13</f>
        <v>0</v>
      </c>
      <c r="BV13" s="101"/>
      <c r="BW13" s="98"/>
      <c r="BX13" s="98"/>
      <c r="BY13" s="101">
        <f>BX13-BW13</f>
        <v>0</v>
      </c>
      <c r="BZ13" s="101"/>
      <c r="CA13" s="98"/>
      <c r="CB13" s="98"/>
      <c r="CC13" s="101">
        <f>CB13-CA13</f>
        <v>0</v>
      </c>
      <c r="CD13" s="101"/>
      <c r="CE13" s="98"/>
      <c r="CF13" s="98"/>
      <c r="CG13" s="101">
        <f>CF13-CE13</f>
        <v>0</v>
      </c>
      <c r="CH13" s="101"/>
      <c r="CI13" s="98"/>
      <c r="CJ13" s="98"/>
      <c r="CK13" s="101">
        <f>CJ13-CI13</f>
        <v>0</v>
      </c>
      <c r="CL13" s="137"/>
      <c r="CM13" s="137"/>
      <c r="CN13" s="137"/>
      <c r="CO13" s="137"/>
      <c r="CP13" s="137"/>
      <c r="CQ13" s="14"/>
      <c r="CR13" s="14"/>
      <c r="CS13" s="165"/>
      <c r="CT13" s="166"/>
      <c r="CU13" s="13"/>
      <c r="CV13" s="13"/>
      <c r="CW13" s="165">
        <f>CV13-CU13</f>
        <v>0</v>
      </c>
      <c r="CX13" s="166"/>
      <c r="CY13" s="13"/>
      <c r="CZ13" s="13"/>
      <c r="DA13" s="165">
        <f>CZ13-CY13</f>
        <v>0</v>
      </c>
      <c r="DB13" s="166"/>
    </row>
    <row r="14" spans="1:106" ht="14.25" hidden="1" customHeight="1" x14ac:dyDescent="0.2">
      <c r="A14" s="209"/>
      <c r="B14" s="208" t="s">
        <v>251</v>
      </c>
      <c r="C14" s="140">
        <v>0</v>
      </c>
      <c r="D14" s="98">
        <f t="shared" si="4"/>
        <v>0</v>
      </c>
      <c r="E14" s="98">
        <f t="shared" si="5"/>
        <v>0</v>
      </c>
      <c r="F14" s="107">
        <f t="shared" si="6"/>
        <v>0</v>
      </c>
      <c r="G14" s="107" t="e">
        <f t="shared" si="8"/>
        <v>#DIV/0!</v>
      </c>
      <c r="H14" s="98"/>
      <c r="I14" s="98"/>
      <c r="J14" s="101">
        <f t="shared" si="9"/>
        <v>0</v>
      </c>
      <c r="K14" s="101"/>
      <c r="L14" s="98"/>
      <c r="M14" s="98"/>
      <c r="N14" s="101">
        <f t="shared" si="10"/>
        <v>0</v>
      </c>
      <c r="O14" s="101"/>
      <c r="P14" s="98"/>
      <c r="Q14" s="98"/>
      <c r="R14" s="101">
        <f t="shared" si="11"/>
        <v>0</v>
      </c>
      <c r="S14" s="101"/>
      <c r="T14" s="98"/>
      <c r="U14" s="98"/>
      <c r="V14" s="101">
        <f t="shared" si="12"/>
        <v>0</v>
      </c>
      <c r="W14" s="101"/>
      <c r="X14" s="98">
        <f t="shared" si="7"/>
        <v>0</v>
      </c>
      <c r="Y14" s="98">
        <f t="shared" si="7"/>
        <v>0</v>
      </c>
      <c r="Z14" s="101">
        <f t="shared" si="13"/>
        <v>0</v>
      </c>
      <c r="AA14" s="101"/>
      <c r="AB14" s="98"/>
      <c r="AC14" s="98"/>
      <c r="AD14" s="101">
        <f t="shared" si="14"/>
        <v>0</v>
      </c>
      <c r="AE14" s="101"/>
      <c r="AF14" s="98"/>
      <c r="AG14" s="98"/>
      <c r="AH14" s="101">
        <f t="shared" si="15"/>
        <v>0</v>
      </c>
      <c r="AI14" s="98"/>
      <c r="AJ14" s="98"/>
      <c r="AK14" s="101">
        <f t="shared" si="16"/>
        <v>0</v>
      </c>
      <c r="AL14" s="101"/>
      <c r="AM14" s="98"/>
      <c r="AN14" s="98"/>
      <c r="AO14" s="101">
        <f t="shared" si="17"/>
        <v>0</v>
      </c>
      <c r="AP14" s="101"/>
      <c r="AQ14" s="101"/>
      <c r="AR14" s="101"/>
      <c r="AS14" s="101"/>
      <c r="AT14" s="101"/>
      <c r="AU14" s="98"/>
      <c r="AV14" s="98"/>
      <c r="AW14" s="101">
        <f t="shared" si="18"/>
        <v>0</v>
      </c>
      <c r="AX14" s="101"/>
      <c r="AY14" s="98"/>
      <c r="AZ14" s="98"/>
      <c r="BA14" s="101">
        <f t="shared" si="19"/>
        <v>0</v>
      </c>
      <c r="BB14" s="101"/>
      <c r="BC14" s="98"/>
      <c r="BD14" s="98"/>
      <c r="BE14" s="101">
        <f t="shared" si="20"/>
        <v>0</v>
      </c>
      <c r="BF14" s="101"/>
      <c r="BG14" s="98"/>
      <c r="BH14" s="98"/>
      <c r="BI14" s="101">
        <f t="shared" si="21"/>
        <v>0</v>
      </c>
      <c r="BJ14" s="101"/>
      <c r="BK14" s="98"/>
      <c r="BL14" s="98"/>
      <c r="BM14" s="101">
        <f t="shared" si="22"/>
        <v>0</v>
      </c>
      <c r="BN14" s="101"/>
      <c r="BO14" s="98"/>
      <c r="BP14" s="98"/>
      <c r="BQ14" s="101">
        <f t="shared" si="23"/>
        <v>0</v>
      </c>
      <c r="BR14" s="101"/>
      <c r="BS14" s="98"/>
      <c r="BT14" s="98"/>
      <c r="BU14" s="101">
        <f t="shared" si="24"/>
        <v>0</v>
      </c>
      <c r="BV14" s="101"/>
      <c r="BW14" s="98"/>
      <c r="BX14" s="98"/>
      <c r="BY14" s="101">
        <f t="shared" si="25"/>
        <v>0</v>
      </c>
      <c r="BZ14" s="101"/>
      <c r="CA14" s="98"/>
      <c r="CB14" s="98"/>
      <c r="CC14" s="101">
        <f t="shared" si="26"/>
        <v>0</v>
      </c>
      <c r="CD14" s="101"/>
      <c r="CE14" s="98"/>
      <c r="CF14" s="98"/>
      <c r="CG14" s="101">
        <f t="shared" si="27"/>
        <v>0</v>
      </c>
      <c r="CH14" s="101"/>
      <c r="CI14" s="98"/>
      <c r="CJ14" s="98"/>
      <c r="CK14" s="101">
        <f t="shared" si="28"/>
        <v>0</v>
      </c>
      <c r="CL14" s="137"/>
      <c r="CM14" s="137"/>
      <c r="CN14" s="137"/>
      <c r="CO14" s="137"/>
      <c r="CP14" s="137"/>
      <c r="CQ14" s="14"/>
      <c r="CR14" s="14"/>
      <c r="CS14" s="165"/>
      <c r="CT14" s="166"/>
      <c r="CU14" s="13"/>
      <c r="CV14" s="13"/>
      <c r="CW14" s="165">
        <f t="shared" si="29"/>
        <v>0</v>
      </c>
      <c r="CX14" s="166"/>
      <c r="CY14" s="13"/>
      <c r="CZ14" s="13"/>
      <c r="DA14" s="165">
        <f t="shared" si="30"/>
        <v>0</v>
      </c>
      <c r="DB14" s="166"/>
    </row>
    <row r="15" spans="1:106" ht="14.25" customHeight="1" x14ac:dyDescent="0.2">
      <c r="A15" s="209"/>
      <c r="B15" s="208" t="s">
        <v>526</v>
      </c>
      <c r="C15" s="140"/>
      <c r="D15" s="98">
        <f>H15+L15+P15+T15+X15+AI15+AM15+AQ15+AU15+BC15+BG15+BW15+CE15+CI15+CM15+CQ15+CU15+CY15+AY15+BK15+BS15</f>
        <v>0</v>
      </c>
      <c r="E15" s="98">
        <f>I15+M15+Q15+U15+Y15+AJ15+AN15+AR15+AV15+BD15+BH15+BX15+CF15+CJ15+CN15+CR15+CV15+CZ15+BL15+BT15</f>
        <v>301.05599999999998</v>
      </c>
      <c r="F15" s="107">
        <f>E15-D15</f>
        <v>301.05599999999998</v>
      </c>
      <c r="G15" s="107" t="e">
        <f>E15/D15</f>
        <v>#DIV/0!</v>
      </c>
      <c r="H15" s="98"/>
      <c r="I15" s="98">
        <v>301.05599999999998</v>
      </c>
      <c r="J15" s="101">
        <f>I15-H15</f>
        <v>301.05599999999998</v>
      </c>
      <c r="K15" s="101" t="e">
        <f>I15/H15</f>
        <v>#DIV/0!</v>
      </c>
      <c r="L15" s="98"/>
      <c r="M15" s="98"/>
      <c r="N15" s="101">
        <f>M15-L15</f>
        <v>0</v>
      </c>
      <c r="O15" s="101"/>
      <c r="P15" s="98"/>
      <c r="Q15" s="98"/>
      <c r="R15" s="101">
        <f>Q15-P15</f>
        <v>0</v>
      </c>
      <c r="S15" s="101"/>
      <c r="T15" s="98"/>
      <c r="U15" s="98"/>
      <c r="V15" s="101">
        <f>U15-T15</f>
        <v>0</v>
      </c>
      <c r="W15" s="101"/>
      <c r="X15" s="98">
        <f>AB15</f>
        <v>0</v>
      </c>
      <c r="Y15" s="98">
        <f>AC15</f>
        <v>0</v>
      </c>
      <c r="Z15" s="101">
        <f>Y15-X15</f>
        <v>0</v>
      </c>
      <c r="AA15" s="101"/>
      <c r="AB15" s="98"/>
      <c r="AC15" s="98"/>
      <c r="AD15" s="101">
        <f>AC15-AB15</f>
        <v>0</v>
      </c>
      <c r="AE15" s="101"/>
      <c r="AF15" s="98"/>
      <c r="AG15" s="98"/>
      <c r="AH15" s="101">
        <f>AG15-AF15</f>
        <v>0</v>
      </c>
      <c r="AI15" s="98"/>
      <c r="AJ15" s="98"/>
      <c r="AK15" s="101">
        <f>AJ15-AI15</f>
        <v>0</v>
      </c>
      <c r="AL15" s="101"/>
      <c r="AM15" s="98"/>
      <c r="AN15" s="98"/>
      <c r="AO15" s="101">
        <f>AN15-AM15</f>
        <v>0</v>
      </c>
      <c r="AP15" s="101"/>
      <c r="AQ15" s="101"/>
      <c r="AR15" s="101"/>
      <c r="AS15" s="101"/>
      <c r="AT15" s="101"/>
      <c r="AU15" s="98"/>
      <c r="AV15" s="98"/>
      <c r="AW15" s="101">
        <f>AV15-AU15</f>
        <v>0</v>
      </c>
      <c r="AX15" s="101"/>
      <c r="AY15" s="98"/>
      <c r="AZ15" s="98"/>
      <c r="BA15" s="101">
        <f>AZ15-AY15</f>
        <v>0</v>
      </c>
      <c r="BB15" s="101"/>
      <c r="BC15" s="98"/>
      <c r="BD15" s="98"/>
      <c r="BE15" s="101">
        <f>BD15-BC15</f>
        <v>0</v>
      </c>
      <c r="BF15" s="101"/>
      <c r="BG15" s="98"/>
      <c r="BH15" s="98"/>
      <c r="BI15" s="101">
        <f>BH15-BG15</f>
        <v>0</v>
      </c>
      <c r="BJ15" s="101"/>
      <c r="BK15" s="98"/>
      <c r="BL15" s="98"/>
      <c r="BM15" s="101">
        <f>BL15-BK15</f>
        <v>0</v>
      </c>
      <c r="BN15" s="101"/>
      <c r="BO15" s="98"/>
      <c r="BP15" s="98"/>
      <c r="BQ15" s="101">
        <f>BP15-BO15</f>
        <v>0</v>
      </c>
      <c r="BR15" s="101"/>
      <c r="BS15" s="98"/>
      <c r="BT15" s="98"/>
      <c r="BU15" s="101">
        <f>BT15-BS15</f>
        <v>0</v>
      </c>
      <c r="BV15" s="101"/>
      <c r="BW15" s="98"/>
      <c r="BX15" s="98"/>
      <c r="BY15" s="101">
        <f>BX15-BW15</f>
        <v>0</v>
      </c>
      <c r="BZ15" s="101"/>
      <c r="CA15" s="98"/>
      <c r="CB15" s="98"/>
      <c r="CC15" s="101">
        <f>CB15-CA15</f>
        <v>0</v>
      </c>
      <c r="CD15" s="101"/>
      <c r="CE15" s="98"/>
      <c r="CF15" s="98"/>
      <c r="CG15" s="101">
        <f>CF15-CE15</f>
        <v>0</v>
      </c>
      <c r="CH15" s="101"/>
      <c r="CI15" s="98"/>
      <c r="CJ15" s="98"/>
      <c r="CK15" s="101">
        <f>CJ15-CI15</f>
        <v>0</v>
      </c>
      <c r="CL15" s="137"/>
      <c r="CM15" s="137"/>
      <c r="CN15" s="137"/>
      <c r="CO15" s="137">
        <v>0</v>
      </c>
      <c r="CP15" s="137"/>
      <c r="CQ15" s="14"/>
      <c r="CR15" s="14"/>
      <c r="CS15" s="165"/>
      <c r="CT15" s="166"/>
      <c r="CU15" s="13"/>
      <c r="CV15" s="13"/>
      <c r="CW15" s="165">
        <f>CV15-CU15</f>
        <v>0</v>
      </c>
      <c r="CX15" s="166"/>
      <c r="CY15" s="13"/>
      <c r="CZ15" s="13"/>
      <c r="DA15" s="165">
        <f>CZ15-CY15</f>
        <v>0</v>
      </c>
      <c r="DB15" s="166"/>
    </row>
    <row r="16" spans="1:106" ht="14.25" hidden="1" customHeight="1" x14ac:dyDescent="0.2">
      <c r="A16" s="209"/>
      <c r="B16" s="208" t="s">
        <v>252</v>
      </c>
      <c r="C16" s="140"/>
      <c r="D16" s="98">
        <f t="shared" si="4"/>
        <v>0</v>
      </c>
      <c r="E16" s="98">
        <f t="shared" si="5"/>
        <v>0</v>
      </c>
      <c r="F16" s="107">
        <f t="shared" si="6"/>
        <v>0</v>
      </c>
      <c r="G16" s="107" t="e">
        <f t="shared" si="8"/>
        <v>#DIV/0!</v>
      </c>
      <c r="H16" s="98"/>
      <c r="I16" s="98"/>
      <c r="J16" s="101">
        <f t="shared" si="9"/>
        <v>0</v>
      </c>
      <c r="K16" s="101" t="e">
        <f>I16/H16</f>
        <v>#DIV/0!</v>
      </c>
      <c r="L16" s="98"/>
      <c r="M16" s="98"/>
      <c r="N16" s="101">
        <f t="shared" si="10"/>
        <v>0</v>
      </c>
      <c r="O16" s="101"/>
      <c r="P16" s="98"/>
      <c r="Q16" s="98"/>
      <c r="R16" s="101">
        <f t="shared" si="11"/>
        <v>0</v>
      </c>
      <c r="S16" s="101"/>
      <c r="T16" s="98"/>
      <c r="U16" s="98"/>
      <c r="V16" s="101">
        <f t="shared" si="12"/>
        <v>0</v>
      </c>
      <c r="W16" s="101"/>
      <c r="X16" s="98">
        <f t="shared" si="7"/>
        <v>0</v>
      </c>
      <c r="Y16" s="98">
        <f t="shared" si="7"/>
        <v>0</v>
      </c>
      <c r="Z16" s="101">
        <f t="shared" si="13"/>
        <v>0</v>
      </c>
      <c r="AA16" s="101"/>
      <c r="AB16" s="98"/>
      <c r="AC16" s="98"/>
      <c r="AD16" s="101">
        <f t="shared" si="14"/>
        <v>0</v>
      </c>
      <c r="AE16" s="101"/>
      <c r="AF16" s="98"/>
      <c r="AG16" s="98"/>
      <c r="AH16" s="101">
        <f t="shared" si="15"/>
        <v>0</v>
      </c>
      <c r="AI16" s="98"/>
      <c r="AJ16" s="98"/>
      <c r="AK16" s="101">
        <f t="shared" si="16"/>
        <v>0</v>
      </c>
      <c r="AL16" s="101"/>
      <c r="AM16" s="98"/>
      <c r="AN16" s="98"/>
      <c r="AO16" s="101">
        <f t="shared" si="17"/>
        <v>0</v>
      </c>
      <c r="AP16" s="101"/>
      <c r="AQ16" s="101"/>
      <c r="AR16" s="101"/>
      <c r="AS16" s="101"/>
      <c r="AT16" s="101"/>
      <c r="AU16" s="98"/>
      <c r="AV16" s="98"/>
      <c r="AW16" s="101">
        <f t="shared" si="18"/>
        <v>0</v>
      </c>
      <c r="AX16" s="101"/>
      <c r="AY16" s="98"/>
      <c r="AZ16" s="98"/>
      <c r="BA16" s="101">
        <f t="shared" si="19"/>
        <v>0</v>
      </c>
      <c r="BB16" s="101"/>
      <c r="BC16" s="98"/>
      <c r="BD16" s="98"/>
      <c r="BE16" s="101">
        <f t="shared" si="20"/>
        <v>0</v>
      </c>
      <c r="BF16" s="101"/>
      <c r="BG16" s="98"/>
      <c r="BH16" s="98"/>
      <c r="BI16" s="101">
        <f t="shared" si="21"/>
        <v>0</v>
      </c>
      <c r="BJ16" s="101"/>
      <c r="BK16" s="98"/>
      <c r="BL16" s="98"/>
      <c r="BM16" s="101">
        <f t="shared" si="22"/>
        <v>0</v>
      </c>
      <c r="BN16" s="101"/>
      <c r="BO16" s="98"/>
      <c r="BP16" s="98"/>
      <c r="BQ16" s="101">
        <f t="shared" si="23"/>
        <v>0</v>
      </c>
      <c r="BR16" s="101"/>
      <c r="BS16" s="98"/>
      <c r="BT16" s="98"/>
      <c r="BU16" s="101">
        <f t="shared" si="24"/>
        <v>0</v>
      </c>
      <c r="BV16" s="101"/>
      <c r="BW16" s="98"/>
      <c r="BX16" s="98"/>
      <c r="BY16" s="101">
        <f t="shared" si="25"/>
        <v>0</v>
      </c>
      <c r="BZ16" s="101"/>
      <c r="CA16" s="98"/>
      <c r="CB16" s="98"/>
      <c r="CC16" s="101">
        <f t="shared" si="26"/>
        <v>0</v>
      </c>
      <c r="CD16" s="101"/>
      <c r="CE16" s="98"/>
      <c r="CF16" s="98"/>
      <c r="CG16" s="101">
        <f t="shared" si="27"/>
        <v>0</v>
      </c>
      <c r="CH16" s="101"/>
      <c r="CI16" s="98"/>
      <c r="CJ16" s="98"/>
      <c r="CK16" s="101">
        <f t="shared" si="28"/>
        <v>0</v>
      </c>
      <c r="CL16" s="137"/>
      <c r="CM16" s="137"/>
      <c r="CN16" s="137"/>
      <c r="CO16" s="137">
        <v>0</v>
      </c>
      <c r="CP16" s="137"/>
      <c r="CQ16" s="14"/>
      <c r="CR16" s="14"/>
      <c r="CS16" s="165"/>
      <c r="CT16" s="166"/>
      <c r="CU16" s="13"/>
      <c r="CV16" s="13"/>
      <c r="CW16" s="165">
        <f t="shared" si="29"/>
        <v>0</v>
      </c>
      <c r="CX16" s="166"/>
      <c r="CY16" s="13"/>
      <c r="CZ16" s="13"/>
      <c r="DA16" s="165">
        <f t="shared" si="30"/>
        <v>0</v>
      </c>
      <c r="DB16" s="166"/>
    </row>
    <row r="17" spans="1:106" ht="14.25" customHeight="1" x14ac:dyDescent="0.2">
      <c r="A17" s="209"/>
      <c r="B17" s="208" t="s">
        <v>417</v>
      </c>
      <c r="C17" s="140"/>
      <c r="D17" s="98">
        <f>H17+L17+P17+T17+X17+AI17+AM17+AQ17+AU17+BC17+BG17+BW17+CE17+CI17+CM17+CQ17+CU17+CY17</f>
        <v>0</v>
      </c>
      <c r="E17" s="98">
        <f t="shared" si="5"/>
        <v>0.498</v>
      </c>
      <c r="F17" s="107">
        <f t="shared" si="6"/>
        <v>0.498</v>
      </c>
      <c r="G17" s="107" t="e">
        <f t="shared" si="8"/>
        <v>#DIV/0!</v>
      </c>
      <c r="H17" s="98"/>
      <c r="I17" s="98"/>
      <c r="J17" s="101">
        <f t="shared" si="9"/>
        <v>0</v>
      </c>
      <c r="K17" s="101"/>
      <c r="L17" s="98"/>
      <c r="M17" s="98">
        <v>0.498</v>
      </c>
      <c r="N17" s="101">
        <f t="shared" si="10"/>
        <v>0.498</v>
      </c>
      <c r="O17" s="101"/>
      <c r="P17" s="98"/>
      <c r="Q17" s="98"/>
      <c r="R17" s="101">
        <f t="shared" si="11"/>
        <v>0</v>
      </c>
      <c r="S17" s="101"/>
      <c r="T17" s="98"/>
      <c r="U17" s="98"/>
      <c r="V17" s="101">
        <f t="shared" si="12"/>
        <v>0</v>
      </c>
      <c r="W17" s="101"/>
      <c r="X17" s="98">
        <f t="shared" si="7"/>
        <v>0</v>
      </c>
      <c r="Y17" s="98">
        <f t="shared" si="7"/>
        <v>0</v>
      </c>
      <c r="Z17" s="101">
        <f t="shared" si="13"/>
        <v>0</v>
      </c>
      <c r="AA17" s="101"/>
      <c r="AB17" s="98"/>
      <c r="AC17" s="98"/>
      <c r="AD17" s="101">
        <f t="shared" si="14"/>
        <v>0</v>
      </c>
      <c r="AE17" s="101"/>
      <c r="AF17" s="98"/>
      <c r="AG17" s="98"/>
      <c r="AH17" s="101">
        <f t="shared" si="15"/>
        <v>0</v>
      </c>
      <c r="AI17" s="98"/>
      <c r="AJ17" s="98"/>
      <c r="AK17" s="101">
        <f t="shared" si="16"/>
        <v>0</v>
      </c>
      <c r="AL17" s="101"/>
      <c r="AM17" s="98"/>
      <c r="AN17" s="98"/>
      <c r="AO17" s="101">
        <f t="shared" si="17"/>
        <v>0</v>
      </c>
      <c r="AP17" s="101"/>
      <c r="AQ17" s="101"/>
      <c r="AR17" s="101"/>
      <c r="AS17" s="101">
        <f>AR17-AQ17</f>
        <v>0</v>
      </c>
      <c r="AT17" s="101"/>
      <c r="AU17" s="98"/>
      <c r="AV17" s="98"/>
      <c r="AW17" s="101">
        <f t="shared" si="18"/>
        <v>0</v>
      </c>
      <c r="AX17" s="101"/>
      <c r="AY17" s="98"/>
      <c r="AZ17" s="98"/>
      <c r="BA17" s="101">
        <f t="shared" si="19"/>
        <v>0</v>
      </c>
      <c r="BB17" s="101"/>
      <c r="BC17" s="98"/>
      <c r="BD17" s="98"/>
      <c r="BE17" s="101">
        <f t="shared" si="20"/>
        <v>0</v>
      </c>
      <c r="BF17" s="101"/>
      <c r="BG17" s="98"/>
      <c r="BH17" s="98"/>
      <c r="BI17" s="101">
        <f t="shared" si="21"/>
        <v>0</v>
      </c>
      <c r="BJ17" s="101"/>
      <c r="BK17" s="98"/>
      <c r="BL17" s="98"/>
      <c r="BM17" s="101">
        <f t="shared" si="22"/>
        <v>0</v>
      </c>
      <c r="BN17" s="101"/>
      <c r="BO17" s="98"/>
      <c r="BP17" s="98"/>
      <c r="BQ17" s="101">
        <f t="shared" si="23"/>
        <v>0</v>
      </c>
      <c r="BR17" s="101"/>
      <c r="BS17" s="98"/>
      <c r="BT17" s="98"/>
      <c r="BU17" s="101">
        <f t="shared" si="24"/>
        <v>0</v>
      </c>
      <c r="BV17" s="101"/>
      <c r="BW17" s="98"/>
      <c r="BX17" s="98"/>
      <c r="BY17" s="101">
        <f t="shared" si="25"/>
        <v>0</v>
      </c>
      <c r="BZ17" s="101"/>
      <c r="CA17" s="98"/>
      <c r="CB17" s="98"/>
      <c r="CC17" s="101">
        <f t="shared" si="26"/>
        <v>0</v>
      </c>
      <c r="CD17" s="101"/>
      <c r="CE17" s="98"/>
      <c r="CF17" s="98"/>
      <c r="CG17" s="101">
        <f t="shared" si="27"/>
        <v>0</v>
      </c>
      <c r="CH17" s="101"/>
      <c r="CI17" s="98"/>
      <c r="CJ17" s="98"/>
      <c r="CK17" s="101">
        <f t="shared" si="28"/>
        <v>0</v>
      </c>
      <c r="CL17" s="137"/>
      <c r="CM17" s="137"/>
      <c r="CN17" s="137"/>
      <c r="CO17" s="137">
        <f>CN17-CM17</f>
        <v>0</v>
      </c>
      <c r="CP17" s="137"/>
      <c r="CQ17" s="14"/>
      <c r="CR17" s="14"/>
      <c r="CS17" s="165">
        <f>CR17-CQ17</f>
        <v>0</v>
      </c>
      <c r="CT17" s="166"/>
      <c r="CU17" s="13"/>
      <c r="CV17" s="13"/>
      <c r="CW17" s="165">
        <f t="shared" si="29"/>
        <v>0</v>
      </c>
      <c r="CX17" s="166"/>
      <c r="CY17" s="13"/>
      <c r="CZ17" s="13"/>
      <c r="DA17" s="165">
        <f t="shared" si="30"/>
        <v>0</v>
      </c>
      <c r="DB17" s="166"/>
    </row>
    <row r="18" spans="1:106" s="201" customFormat="1" ht="14.25" customHeight="1" x14ac:dyDescent="0.2">
      <c r="A18" s="230" t="s">
        <v>253</v>
      </c>
      <c r="B18" s="205" t="s">
        <v>254</v>
      </c>
      <c r="C18" s="202">
        <f>SUM(C19:C33)</f>
        <v>7.6</v>
      </c>
      <c r="D18" s="108">
        <f>SUM(D19:D33)</f>
        <v>0</v>
      </c>
      <c r="E18" s="108">
        <f>SUM(E19:E33)</f>
        <v>1.165</v>
      </c>
      <c r="F18" s="203">
        <f>E18-D18</f>
        <v>1.165</v>
      </c>
      <c r="G18" s="203" t="e">
        <f>E18/D18</f>
        <v>#DIV/0!</v>
      </c>
      <c r="H18" s="108">
        <f>SUM(H19:H33)</f>
        <v>0</v>
      </c>
      <c r="I18" s="108">
        <f>SUM(I19:I33)</f>
        <v>0</v>
      </c>
      <c r="J18" s="141">
        <f t="shared" si="9"/>
        <v>0</v>
      </c>
      <c r="K18" s="141" t="e">
        <f>I18/H18</f>
        <v>#DIV/0!</v>
      </c>
      <c r="L18" s="108">
        <f>SUM(L19:L33)</f>
        <v>0</v>
      </c>
      <c r="M18" s="108">
        <f>SUM(M19:M33)</f>
        <v>0.76100000000000001</v>
      </c>
      <c r="N18" s="141">
        <f t="shared" si="10"/>
        <v>0.76100000000000001</v>
      </c>
      <c r="O18" s="141" t="e">
        <f>M18/L18</f>
        <v>#DIV/0!</v>
      </c>
      <c r="P18" s="108">
        <f>SUM(P19:P33)</f>
        <v>0</v>
      </c>
      <c r="Q18" s="108">
        <f>SUM(Q19:Q33)</f>
        <v>0.40400000000000003</v>
      </c>
      <c r="R18" s="141">
        <f t="shared" si="11"/>
        <v>0.40400000000000003</v>
      </c>
      <c r="S18" s="141"/>
      <c r="T18" s="108">
        <f>SUM(T19:T33)</f>
        <v>0</v>
      </c>
      <c r="U18" s="108">
        <f>SUM(U19:U33)</f>
        <v>0</v>
      </c>
      <c r="V18" s="141">
        <f t="shared" si="12"/>
        <v>0</v>
      </c>
      <c r="W18" s="141" t="e">
        <f>U18/T18</f>
        <v>#DIV/0!</v>
      </c>
      <c r="X18" s="108">
        <f t="shared" si="7"/>
        <v>0</v>
      </c>
      <c r="Y18" s="108">
        <f t="shared" si="7"/>
        <v>0</v>
      </c>
      <c r="Z18" s="141">
        <f t="shared" si="13"/>
        <v>0</v>
      </c>
      <c r="AA18" s="141"/>
      <c r="AB18" s="108">
        <f>SUM(AB19:AB33)</f>
        <v>0</v>
      </c>
      <c r="AC18" s="108">
        <f>SUM(AC19:AC33)</f>
        <v>0</v>
      </c>
      <c r="AD18" s="141">
        <f t="shared" si="14"/>
        <v>0</v>
      </c>
      <c r="AE18" s="141"/>
      <c r="AF18" s="108">
        <f>SUM(AF19:AF33)</f>
        <v>0</v>
      </c>
      <c r="AG18" s="108">
        <f>SUM(AG19:AG33)</f>
        <v>0</v>
      </c>
      <c r="AH18" s="141">
        <f t="shared" si="15"/>
        <v>0</v>
      </c>
      <c r="AI18" s="108">
        <f>SUM(AI19:AI33)</f>
        <v>0</v>
      </c>
      <c r="AJ18" s="108">
        <f>SUM(AJ19:AJ33)</f>
        <v>0</v>
      </c>
      <c r="AK18" s="141">
        <f t="shared" si="16"/>
        <v>0</v>
      </c>
      <c r="AL18" s="141"/>
      <c r="AM18" s="108">
        <f>SUM(AM19:AM33)</f>
        <v>0</v>
      </c>
      <c r="AN18" s="108">
        <f>SUM(AN19:AN33)</f>
        <v>0</v>
      </c>
      <c r="AO18" s="141">
        <f t="shared" si="17"/>
        <v>0</v>
      </c>
      <c r="AP18" s="141"/>
      <c r="AQ18" s="108">
        <f>SUM(AQ19:AQ33)</f>
        <v>0</v>
      </c>
      <c r="AR18" s="108">
        <f>SUM(AR19:AR33)</f>
        <v>0</v>
      </c>
      <c r="AS18" s="141">
        <f>AR18-AQ18</f>
        <v>0</v>
      </c>
      <c r="AT18" s="141"/>
      <c r="AU18" s="108">
        <f>SUM(AU19:AU33)</f>
        <v>0</v>
      </c>
      <c r="AV18" s="108">
        <f>SUM(AV19:AV33)</f>
        <v>0</v>
      </c>
      <c r="AW18" s="141">
        <f t="shared" si="18"/>
        <v>0</v>
      </c>
      <c r="AX18" s="141" t="e">
        <f>AV18/AU18</f>
        <v>#DIV/0!</v>
      </c>
      <c r="AY18" s="108">
        <f>SUM(AY19:AY33)</f>
        <v>0</v>
      </c>
      <c r="AZ18" s="108">
        <f>SUM(AZ19:AZ33)</f>
        <v>0</v>
      </c>
      <c r="BA18" s="141">
        <f t="shared" si="19"/>
        <v>0</v>
      </c>
      <c r="BB18" s="141"/>
      <c r="BC18" s="108">
        <f>SUM(BC19:BC33)</f>
        <v>0</v>
      </c>
      <c r="BD18" s="108">
        <f>SUM(BD19:BD33)</f>
        <v>0</v>
      </c>
      <c r="BE18" s="141">
        <f t="shared" si="20"/>
        <v>0</v>
      </c>
      <c r="BF18" s="141"/>
      <c r="BG18" s="108">
        <f>SUM(BG19:BG33)</f>
        <v>0</v>
      </c>
      <c r="BH18" s="108">
        <f>SUM(BH19:BH33)</f>
        <v>0</v>
      </c>
      <c r="BI18" s="141">
        <f t="shared" si="21"/>
        <v>0</v>
      </c>
      <c r="BJ18" s="141"/>
      <c r="BK18" s="108">
        <f>SUM(BK19:BK33)</f>
        <v>0</v>
      </c>
      <c r="BL18" s="108">
        <f>SUM(BL19:BL33)</f>
        <v>0</v>
      </c>
      <c r="BM18" s="141">
        <f t="shared" si="22"/>
        <v>0</v>
      </c>
      <c r="BN18" s="141"/>
      <c r="BO18" s="108">
        <f>SUM(BO19:BO33)</f>
        <v>0</v>
      </c>
      <c r="BP18" s="108">
        <f>SUM(BP19:BP33)</f>
        <v>0</v>
      </c>
      <c r="BQ18" s="141">
        <f t="shared" si="23"/>
        <v>0</v>
      </c>
      <c r="BR18" s="141"/>
      <c r="BS18" s="108">
        <f>SUM(BS19:BS33)</f>
        <v>0</v>
      </c>
      <c r="BT18" s="108">
        <f>SUM(BT19:BT33)</f>
        <v>0</v>
      </c>
      <c r="BU18" s="141">
        <f t="shared" si="24"/>
        <v>0</v>
      </c>
      <c r="BV18" s="141"/>
      <c r="BW18" s="108">
        <f>SUM(BW19:BW33)</f>
        <v>0</v>
      </c>
      <c r="BX18" s="108">
        <f>SUM(BX19:BX33)</f>
        <v>0</v>
      </c>
      <c r="BY18" s="141">
        <f t="shared" si="25"/>
        <v>0</v>
      </c>
      <c r="BZ18" s="141"/>
      <c r="CA18" s="108">
        <f>SUM(CA19:CA33)</f>
        <v>0</v>
      </c>
      <c r="CB18" s="108">
        <f>SUM(CB19:CB33)</f>
        <v>0</v>
      </c>
      <c r="CC18" s="141">
        <f t="shared" si="26"/>
        <v>0</v>
      </c>
      <c r="CD18" s="141"/>
      <c r="CE18" s="108">
        <f>SUM(CE19:CE33)</f>
        <v>0</v>
      </c>
      <c r="CF18" s="108">
        <f>SUM(CF19:CF33)</f>
        <v>0</v>
      </c>
      <c r="CG18" s="141">
        <f t="shared" si="27"/>
        <v>0</v>
      </c>
      <c r="CH18" s="141"/>
      <c r="CI18" s="108">
        <f>SUM(CI19:CI33)</f>
        <v>0</v>
      </c>
      <c r="CJ18" s="108">
        <f>SUM(CJ19:CJ33)</f>
        <v>0</v>
      </c>
      <c r="CK18" s="141">
        <f t="shared" si="28"/>
        <v>0</v>
      </c>
      <c r="CL18" s="142"/>
      <c r="CM18" s="15">
        <f>SUM(CM19:CM33)</f>
        <v>0</v>
      </c>
      <c r="CN18" s="15">
        <f>SUM(CN19:CN33)</f>
        <v>0</v>
      </c>
      <c r="CO18" s="142">
        <f>CN18-CM18</f>
        <v>0</v>
      </c>
      <c r="CP18" s="142"/>
      <c r="CQ18" s="167">
        <f>SUM(CQ19:CQ33)</f>
        <v>0</v>
      </c>
      <c r="CR18" s="167">
        <f>SUM(CR19:CR33)</f>
        <v>0</v>
      </c>
      <c r="CS18" s="163">
        <f>CR18-CQ18</f>
        <v>0</v>
      </c>
      <c r="CT18" s="164" t="e">
        <f>CR18/CQ18</f>
        <v>#DIV/0!</v>
      </c>
      <c r="CU18" s="167">
        <f>SUM(CU19:CU33)</f>
        <v>0</v>
      </c>
      <c r="CV18" s="167">
        <f>SUM(CV19:CV33)</f>
        <v>0</v>
      </c>
      <c r="CW18" s="163">
        <f t="shared" si="29"/>
        <v>0</v>
      </c>
      <c r="CX18" s="164"/>
      <c r="CY18" s="167">
        <f>SUM(CY19:CY33)</f>
        <v>0</v>
      </c>
      <c r="CZ18" s="167">
        <f>SUM(CZ19:CZ33)</f>
        <v>0</v>
      </c>
      <c r="DA18" s="163">
        <f t="shared" si="30"/>
        <v>0</v>
      </c>
      <c r="DB18" s="164"/>
    </row>
    <row r="19" spans="1:106" ht="14.25" customHeight="1" x14ac:dyDescent="0.2">
      <c r="A19" s="209"/>
      <c r="B19" s="209" t="s">
        <v>255</v>
      </c>
      <c r="C19" s="136"/>
      <c r="D19" s="98">
        <f>H19+L19+P19+T19+X19+AI19+AM19+AQ19+AU19+BC19+BG19+BW19+CE19+CI19+CM19+CQ19+CU19+CY19</f>
        <v>0</v>
      </c>
      <c r="E19" s="98">
        <f>I19+M19+Q19+U19+Y19+AJ19+AN19+AR19+AV19+BD19+BH19+BX19+CF19+CJ19+CN19+CR19+CV19+CZ19+BL19+BT19</f>
        <v>0.40400000000000003</v>
      </c>
      <c r="F19" s="107">
        <f t="shared" si="6"/>
        <v>0.40400000000000003</v>
      </c>
      <c r="G19" s="107" t="e">
        <f t="shared" si="8"/>
        <v>#DIV/0!</v>
      </c>
      <c r="H19" s="98"/>
      <c r="I19" s="98"/>
      <c r="J19" s="101">
        <f t="shared" si="9"/>
        <v>0</v>
      </c>
      <c r="K19" s="101"/>
      <c r="L19" s="98"/>
      <c r="M19" s="98"/>
      <c r="N19" s="101">
        <f t="shared" si="10"/>
        <v>0</v>
      </c>
      <c r="O19" s="101"/>
      <c r="P19" s="98"/>
      <c r="Q19" s="98">
        <v>0.40400000000000003</v>
      </c>
      <c r="R19" s="101">
        <f t="shared" si="11"/>
        <v>0.40400000000000003</v>
      </c>
      <c r="S19" s="101" t="e">
        <f>Q19/P19</f>
        <v>#DIV/0!</v>
      </c>
      <c r="T19" s="98"/>
      <c r="U19" s="98"/>
      <c r="V19" s="101">
        <f t="shared" si="12"/>
        <v>0</v>
      </c>
      <c r="W19" s="101"/>
      <c r="X19" s="98">
        <f t="shared" si="7"/>
        <v>0</v>
      </c>
      <c r="Y19" s="98">
        <f t="shared" si="7"/>
        <v>0</v>
      </c>
      <c r="Z19" s="101">
        <f t="shared" si="13"/>
        <v>0</v>
      </c>
      <c r="AA19" s="101"/>
      <c r="AB19" s="98"/>
      <c r="AC19" s="98"/>
      <c r="AD19" s="101">
        <f t="shared" si="14"/>
        <v>0</v>
      </c>
      <c r="AE19" s="101"/>
      <c r="AF19" s="98"/>
      <c r="AG19" s="98"/>
      <c r="AH19" s="101">
        <f t="shared" si="15"/>
        <v>0</v>
      </c>
      <c r="AI19" s="98"/>
      <c r="AJ19" s="98"/>
      <c r="AK19" s="101">
        <f t="shared" si="16"/>
        <v>0</v>
      </c>
      <c r="AL19" s="101"/>
      <c r="AM19" s="98"/>
      <c r="AN19" s="98"/>
      <c r="AO19" s="101">
        <f t="shared" si="17"/>
        <v>0</v>
      </c>
      <c r="AP19" s="101"/>
      <c r="AQ19" s="101"/>
      <c r="AR19" s="101"/>
      <c r="AS19" s="101">
        <f>AR19-AQ19</f>
        <v>0</v>
      </c>
      <c r="AT19" s="101"/>
      <c r="AU19" s="98"/>
      <c r="AV19" s="98"/>
      <c r="AW19" s="101">
        <f t="shared" si="18"/>
        <v>0</v>
      </c>
      <c r="AX19" s="101"/>
      <c r="AY19" s="98"/>
      <c r="AZ19" s="98"/>
      <c r="BA19" s="101">
        <f t="shared" si="19"/>
        <v>0</v>
      </c>
      <c r="BB19" s="101"/>
      <c r="BC19" s="98"/>
      <c r="BD19" s="98"/>
      <c r="BE19" s="101">
        <f t="shared" si="20"/>
        <v>0</v>
      </c>
      <c r="BF19" s="101"/>
      <c r="BG19" s="98"/>
      <c r="BH19" s="98"/>
      <c r="BI19" s="101">
        <f t="shared" si="21"/>
        <v>0</v>
      </c>
      <c r="BJ19" s="101"/>
      <c r="BK19" s="98"/>
      <c r="BL19" s="98"/>
      <c r="BM19" s="101">
        <f t="shared" si="22"/>
        <v>0</v>
      </c>
      <c r="BN19" s="101"/>
      <c r="BO19" s="98"/>
      <c r="BP19" s="98"/>
      <c r="BQ19" s="101">
        <f t="shared" si="23"/>
        <v>0</v>
      </c>
      <c r="BR19" s="101"/>
      <c r="BS19" s="98"/>
      <c r="BT19" s="98"/>
      <c r="BU19" s="101">
        <f t="shared" si="24"/>
        <v>0</v>
      </c>
      <c r="BV19" s="101"/>
      <c r="BW19" s="98"/>
      <c r="BX19" s="98"/>
      <c r="BY19" s="101">
        <f t="shared" si="25"/>
        <v>0</v>
      </c>
      <c r="BZ19" s="101"/>
      <c r="CA19" s="98"/>
      <c r="CB19" s="98"/>
      <c r="CC19" s="101">
        <f t="shared" si="26"/>
        <v>0</v>
      </c>
      <c r="CD19" s="101"/>
      <c r="CE19" s="98"/>
      <c r="CF19" s="98"/>
      <c r="CG19" s="101">
        <f t="shared" si="27"/>
        <v>0</v>
      </c>
      <c r="CH19" s="101"/>
      <c r="CI19" s="98"/>
      <c r="CJ19" s="98"/>
      <c r="CK19" s="101">
        <f t="shared" si="28"/>
        <v>0</v>
      </c>
      <c r="CL19" s="137"/>
      <c r="CM19" s="137"/>
      <c r="CN19" s="137"/>
      <c r="CO19" s="137">
        <f>CN19-CM19</f>
        <v>0</v>
      </c>
      <c r="CP19" s="137"/>
      <c r="CQ19" s="14"/>
      <c r="CR19" s="14"/>
      <c r="CS19" s="165">
        <f>CR19-CQ19</f>
        <v>0</v>
      </c>
      <c r="CT19" s="166"/>
      <c r="CU19" s="13"/>
      <c r="CV19" s="13"/>
      <c r="CW19" s="165">
        <f t="shared" si="29"/>
        <v>0</v>
      </c>
      <c r="CX19" s="166"/>
      <c r="CY19" s="13"/>
      <c r="CZ19" s="13"/>
      <c r="DA19" s="165">
        <f t="shared" si="30"/>
        <v>0</v>
      </c>
      <c r="DB19" s="166"/>
    </row>
    <row r="20" spans="1:106" ht="14.25" hidden="1" customHeight="1" x14ac:dyDescent="0.2">
      <c r="A20" s="209"/>
      <c r="B20" s="208" t="s">
        <v>256</v>
      </c>
      <c r="C20" s="140"/>
      <c r="D20" s="98">
        <f>H20+L20+P20+T20+X20+AI20+AM20+AQ20+AU20+BC20+BG20+BW20+CE20+CI20+CM20+CQ20+CU20+CY20</f>
        <v>0</v>
      </c>
      <c r="E20" s="98">
        <f>I20+M20+Q20+U20+Y20+AJ20+AN20+AR20+AV20+BD20+BH20+BX20+CF20+CJ20+CN20+CR20+CV20+CZ20+BL20+BT20</f>
        <v>0</v>
      </c>
      <c r="F20" s="107">
        <f t="shared" si="6"/>
        <v>0</v>
      </c>
      <c r="G20" s="107" t="e">
        <f t="shared" si="8"/>
        <v>#DIV/0!</v>
      </c>
      <c r="H20" s="98"/>
      <c r="I20" s="98"/>
      <c r="J20" s="101">
        <f t="shared" si="9"/>
        <v>0</v>
      </c>
      <c r="K20" s="101" t="e">
        <f>I20/H20</f>
        <v>#DIV/0!</v>
      </c>
      <c r="L20" s="98"/>
      <c r="M20" s="98"/>
      <c r="N20" s="101">
        <f t="shared" si="10"/>
        <v>0</v>
      </c>
      <c r="O20" s="101" t="e">
        <f>M20/L20</f>
        <v>#DIV/0!</v>
      </c>
      <c r="P20" s="98"/>
      <c r="Q20" s="98"/>
      <c r="R20" s="101">
        <f t="shared" si="11"/>
        <v>0</v>
      </c>
      <c r="S20" s="101" t="e">
        <f>Q20/P20</f>
        <v>#DIV/0!</v>
      </c>
      <c r="T20" s="98"/>
      <c r="U20" s="98"/>
      <c r="V20" s="101">
        <f t="shared" si="12"/>
        <v>0</v>
      </c>
      <c r="W20" s="101" t="e">
        <f>U20/T20</f>
        <v>#DIV/0!</v>
      </c>
      <c r="X20" s="98">
        <f t="shared" si="7"/>
        <v>0</v>
      </c>
      <c r="Y20" s="98">
        <f t="shared" si="7"/>
        <v>0</v>
      </c>
      <c r="Z20" s="101">
        <f t="shared" si="13"/>
        <v>0</v>
      </c>
      <c r="AA20" s="101" t="e">
        <f>Y20/X20</f>
        <v>#DIV/0!</v>
      </c>
      <c r="AB20" s="98"/>
      <c r="AC20" s="98"/>
      <c r="AD20" s="101">
        <f t="shared" si="14"/>
        <v>0</v>
      </c>
      <c r="AE20" s="101" t="e">
        <f>AC20/AB20</f>
        <v>#DIV/0!</v>
      </c>
      <c r="AF20" s="98"/>
      <c r="AG20" s="98"/>
      <c r="AH20" s="101">
        <f t="shared" si="15"/>
        <v>0</v>
      </c>
      <c r="AI20" s="98"/>
      <c r="AJ20" s="98"/>
      <c r="AK20" s="101">
        <f t="shared" si="16"/>
        <v>0</v>
      </c>
      <c r="AL20" s="101"/>
      <c r="AM20" s="98"/>
      <c r="AN20" s="98"/>
      <c r="AO20" s="101">
        <f t="shared" si="17"/>
        <v>0</v>
      </c>
      <c r="AP20" s="101" t="e">
        <f>AN20/AM20</f>
        <v>#DIV/0!</v>
      </c>
      <c r="AQ20" s="101"/>
      <c r="AR20" s="101"/>
      <c r="AS20" s="101">
        <f>AR20-AQ20</f>
        <v>0</v>
      </c>
      <c r="AT20" s="101"/>
      <c r="AU20" s="98"/>
      <c r="AV20" s="98"/>
      <c r="AW20" s="101">
        <f t="shared" si="18"/>
        <v>0</v>
      </c>
      <c r="AX20" s="101"/>
      <c r="AY20" s="98"/>
      <c r="AZ20" s="98"/>
      <c r="BA20" s="101">
        <f t="shared" si="19"/>
        <v>0</v>
      </c>
      <c r="BB20" s="101"/>
      <c r="BC20" s="98"/>
      <c r="BD20" s="98"/>
      <c r="BE20" s="101">
        <f t="shared" si="20"/>
        <v>0</v>
      </c>
      <c r="BF20" s="101"/>
      <c r="BG20" s="98"/>
      <c r="BH20" s="98"/>
      <c r="BI20" s="101">
        <f t="shared" si="21"/>
        <v>0</v>
      </c>
      <c r="BJ20" s="101"/>
      <c r="BK20" s="98"/>
      <c r="BL20" s="98"/>
      <c r="BM20" s="101">
        <f t="shared" si="22"/>
        <v>0</v>
      </c>
      <c r="BN20" s="101"/>
      <c r="BO20" s="98"/>
      <c r="BP20" s="98"/>
      <c r="BQ20" s="101">
        <f t="shared" si="23"/>
        <v>0</v>
      </c>
      <c r="BR20" s="101"/>
      <c r="BS20" s="98"/>
      <c r="BT20" s="98"/>
      <c r="BU20" s="101">
        <f t="shared" si="24"/>
        <v>0</v>
      </c>
      <c r="BV20" s="101"/>
      <c r="BW20" s="98"/>
      <c r="BX20" s="98"/>
      <c r="BY20" s="101">
        <f t="shared" si="25"/>
        <v>0</v>
      </c>
      <c r="BZ20" s="101"/>
      <c r="CA20" s="98"/>
      <c r="CB20" s="98"/>
      <c r="CC20" s="101">
        <f t="shared" si="26"/>
        <v>0</v>
      </c>
      <c r="CD20" s="101"/>
      <c r="CE20" s="98"/>
      <c r="CF20" s="98"/>
      <c r="CG20" s="101">
        <f t="shared" si="27"/>
        <v>0</v>
      </c>
      <c r="CH20" s="101"/>
      <c r="CI20" s="98"/>
      <c r="CJ20" s="98"/>
      <c r="CK20" s="101">
        <f t="shared" si="28"/>
        <v>0</v>
      </c>
      <c r="CL20" s="137"/>
      <c r="CM20" s="137"/>
      <c r="CN20" s="137"/>
      <c r="CO20" s="137">
        <f>CN20-CM20</f>
        <v>0</v>
      </c>
      <c r="CP20" s="137"/>
      <c r="CQ20" s="14"/>
      <c r="CR20" s="14"/>
      <c r="CS20" s="165">
        <f>CR20-CQ20</f>
        <v>0</v>
      </c>
      <c r="CT20" s="166"/>
      <c r="CU20" s="13"/>
      <c r="CV20" s="13"/>
      <c r="CW20" s="165">
        <f t="shared" si="29"/>
        <v>0</v>
      </c>
      <c r="CX20" s="166"/>
      <c r="CY20" s="13"/>
      <c r="CZ20" s="13"/>
      <c r="DA20" s="165">
        <f t="shared" si="30"/>
        <v>0</v>
      </c>
      <c r="DB20" s="166"/>
    </row>
    <row r="21" spans="1:106" ht="14.25" hidden="1" customHeight="1" x14ac:dyDescent="0.2">
      <c r="A21" s="209"/>
      <c r="B21" s="208" t="s">
        <v>456</v>
      </c>
      <c r="C21" s="140">
        <v>0</v>
      </c>
      <c r="D21" s="98">
        <f>H21+L21+P21+T21+X21+AI21+AM21+AQ21+AU21+BC21+BG21+BW21+CE21+CI21+CM21+CQ21+CU21+CY21</f>
        <v>0</v>
      </c>
      <c r="E21" s="98">
        <f>I21+M21+Q21+U21+Y21+AJ21+AN21+AR21+AV21+BD21+BH21+BX21+CF21+CJ21+CN21+CR21+CV21+CZ21+BL21+BT21</f>
        <v>0</v>
      </c>
      <c r="F21" s="107">
        <f t="shared" si="6"/>
        <v>0</v>
      </c>
      <c r="G21" s="107"/>
      <c r="H21" s="98"/>
      <c r="I21" s="98"/>
      <c r="J21" s="101">
        <f t="shared" si="9"/>
        <v>0</v>
      </c>
      <c r="K21" s="101"/>
      <c r="L21" s="98"/>
      <c r="M21" s="98"/>
      <c r="N21" s="101">
        <f t="shared" si="10"/>
        <v>0</v>
      </c>
      <c r="O21" s="101"/>
      <c r="P21" s="98"/>
      <c r="Q21" s="98"/>
      <c r="R21" s="101">
        <f t="shared" si="11"/>
        <v>0</v>
      </c>
      <c r="S21" s="101"/>
      <c r="T21" s="98"/>
      <c r="U21" s="98"/>
      <c r="V21" s="101">
        <f t="shared" si="12"/>
        <v>0</v>
      </c>
      <c r="W21" s="101"/>
      <c r="X21" s="98">
        <f t="shared" si="7"/>
        <v>0</v>
      </c>
      <c r="Y21" s="98">
        <f t="shared" si="7"/>
        <v>0</v>
      </c>
      <c r="Z21" s="101">
        <f t="shared" si="13"/>
        <v>0</v>
      </c>
      <c r="AA21" s="101"/>
      <c r="AB21" s="98"/>
      <c r="AC21" s="98"/>
      <c r="AD21" s="101"/>
      <c r="AE21" s="101"/>
      <c r="AF21" s="98"/>
      <c r="AG21" s="98"/>
      <c r="AH21" s="101">
        <f t="shared" si="15"/>
        <v>0</v>
      </c>
      <c r="AI21" s="98"/>
      <c r="AJ21" s="98"/>
      <c r="AK21" s="101">
        <f t="shared" si="16"/>
        <v>0</v>
      </c>
      <c r="AL21" s="101"/>
      <c r="AM21" s="98"/>
      <c r="AN21" s="98"/>
      <c r="AO21" s="101">
        <f t="shared" si="17"/>
        <v>0</v>
      </c>
      <c r="AP21" s="101" t="e">
        <f>AN21/AM21</f>
        <v>#DIV/0!</v>
      </c>
      <c r="AQ21" s="101"/>
      <c r="AR21" s="101"/>
      <c r="AS21" s="101"/>
      <c r="AT21" s="101"/>
      <c r="AU21" s="98"/>
      <c r="AV21" s="98"/>
      <c r="AW21" s="101">
        <f t="shared" si="18"/>
        <v>0</v>
      </c>
      <c r="AX21" s="101"/>
      <c r="AY21" s="98"/>
      <c r="AZ21" s="98"/>
      <c r="BA21" s="101">
        <f t="shared" si="19"/>
        <v>0</v>
      </c>
      <c r="BB21" s="101"/>
      <c r="BC21" s="98"/>
      <c r="BD21" s="98"/>
      <c r="BE21" s="101">
        <f t="shared" si="20"/>
        <v>0</v>
      </c>
      <c r="BF21" s="101"/>
      <c r="BG21" s="98"/>
      <c r="BH21" s="98"/>
      <c r="BI21" s="101">
        <f t="shared" si="21"/>
        <v>0</v>
      </c>
      <c r="BJ21" s="101"/>
      <c r="BK21" s="98"/>
      <c r="BL21" s="98"/>
      <c r="BM21" s="101">
        <f t="shared" si="22"/>
        <v>0</v>
      </c>
      <c r="BN21" s="101"/>
      <c r="BO21" s="98"/>
      <c r="BP21" s="98"/>
      <c r="BQ21" s="101">
        <f t="shared" si="23"/>
        <v>0</v>
      </c>
      <c r="BR21" s="101"/>
      <c r="BS21" s="98"/>
      <c r="BT21" s="98"/>
      <c r="BU21" s="101">
        <f t="shared" si="24"/>
        <v>0</v>
      </c>
      <c r="BV21" s="101"/>
      <c r="BW21" s="98"/>
      <c r="BX21" s="98"/>
      <c r="BY21" s="101">
        <f t="shared" si="25"/>
        <v>0</v>
      </c>
      <c r="BZ21" s="101"/>
      <c r="CA21" s="98"/>
      <c r="CB21" s="98"/>
      <c r="CC21" s="101">
        <f t="shared" si="26"/>
        <v>0</v>
      </c>
      <c r="CD21" s="101"/>
      <c r="CE21" s="98"/>
      <c r="CF21" s="98"/>
      <c r="CG21" s="101">
        <f t="shared" si="27"/>
        <v>0</v>
      </c>
      <c r="CH21" s="101"/>
      <c r="CI21" s="98"/>
      <c r="CJ21" s="98"/>
      <c r="CK21" s="101">
        <f t="shared" si="28"/>
        <v>0</v>
      </c>
      <c r="CL21" s="137"/>
      <c r="CM21" s="137"/>
      <c r="CN21" s="137"/>
      <c r="CO21" s="137"/>
      <c r="CP21" s="137"/>
      <c r="CQ21" s="14"/>
      <c r="CR21" s="14"/>
      <c r="CS21" s="165"/>
      <c r="CT21" s="166"/>
      <c r="CU21" s="13"/>
      <c r="CV21" s="13"/>
      <c r="CW21" s="165">
        <f t="shared" si="29"/>
        <v>0</v>
      </c>
      <c r="CX21" s="166"/>
      <c r="CY21" s="13"/>
      <c r="CZ21" s="13"/>
      <c r="DA21" s="165">
        <f t="shared" si="30"/>
        <v>0</v>
      </c>
      <c r="DB21" s="166"/>
    </row>
    <row r="22" spans="1:106" ht="14.25" hidden="1" customHeight="1" x14ac:dyDescent="0.2">
      <c r="A22" s="209"/>
      <c r="B22" s="209" t="s">
        <v>257</v>
      </c>
      <c r="C22" s="136">
        <v>7.6</v>
      </c>
      <c r="D22" s="98">
        <f t="shared" ref="D22:E33" si="31">H22+L22+P22+T22+X22+AI22+AM22+AQ22+AU22+BC22+BG22+BW22+CE22+CI22+CM22+CQ22+CU22+CY22+AY22+BK22+BS22</f>
        <v>0</v>
      </c>
      <c r="E22" s="98">
        <f>I22+M22+Q22+U22+Y22+AJ22+AN22+AR22+AV22+BD22+BH22+BX22+CF22+CJ22+CN22+CR22+CV22+CZ22+BL22+BT22</f>
        <v>0</v>
      </c>
      <c r="F22" s="107">
        <f t="shared" si="6"/>
        <v>0</v>
      </c>
      <c r="G22" s="107" t="e">
        <f>E22/D22</f>
        <v>#DIV/0!</v>
      </c>
      <c r="H22" s="98"/>
      <c r="I22" s="98"/>
      <c r="J22" s="101">
        <f t="shared" si="9"/>
        <v>0</v>
      </c>
      <c r="K22" s="101"/>
      <c r="L22" s="98"/>
      <c r="M22" s="98"/>
      <c r="N22" s="101">
        <f t="shared" si="10"/>
        <v>0</v>
      </c>
      <c r="O22" s="101" t="e">
        <f>M22/L22</f>
        <v>#DIV/0!</v>
      </c>
      <c r="P22" s="98"/>
      <c r="Q22" s="98"/>
      <c r="R22" s="101">
        <f t="shared" si="11"/>
        <v>0</v>
      </c>
      <c r="S22" s="101" t="e">
        <f>Q22/P22</f>
        <v>#DIV/0!</v>
      </c>
      <c r="T22" s="98"/>
      <c r="U22" s="98"/>
      <c r="V22" s="101">
        <f t="shared" si="12"/>
        <v>0</v>
      </c>
      <c r="W22" s="101" t="e">
        <f>U22/T22</f>
        <v>#DIV/0!</v>
      </c>
      <c r="X22" s="98">
        <f t="shared" si="7"/>
        <v>0</v>
      </c>
      <c r="Y22" s="98">
        <f t="shared" si="7"/>
        <v>0</v>
      </c>
      <c r="Z22" s="101">
        <f t="shared" si="13"/>
        <v>0</v>
      </c>
      <c r="AA22" s="101" t="e">
        <f>Y22/X22</f>
        <v>#DIV/0!</v>
      </c>
      <c r="AB22" s="98"/>
      <c r="AC22" s="98"/>
      <c r="AD22" s="101">
        <f t="shared" ref="AD22:AD27" si="32">AC22-AB22</f>
        <v>0</v>
      </c>
      <c r="AE22" s="101" t="e">
        <f>AC22/AB22</f>
        <v>#DIV/0!</v>
      </c>
      <c r="AF22" s="98"/>
      <c r="AG22" s="98"/>
      <c r="AH22" s="101">
        <f t="shared" si="15"/>
        <v>0</v>
      </c>
      <c r="AI22" s="98"/>
      <c r="AJ22" s="98"/>
      <c r="AK22" s="101">
        <f t="shared" si="16"/>
        <v>0</v>
      </c>
      <c r="AL22" s="101" t="e">
        <f>AJ22/AI22</f>
        <v>#DIV/0!</v>
      </c>
      <c r="AM22" s="98"/>
      <c r="AN22" s="98"/>
      <c r="AO22" s="101">
        <f t="shared" si="17"/>
        <v>0</v>
      </c>
      <c r="AP22" s="101" t="e">
        <f>AN22/AM22</f>
        <v>#DIV/0!</v>
      </c>
      <c r="AQ22" s="101"/>
      <c r="AR22" s="101"/>
      <c r="AS22" s="101">
        <f>AR22-AQ22</f>
        <v>0</v>
      </c>
      <c r="AT22" s="101"/>
      <c r="AU22" s="98"/>
      <c r="AV22" s="98"/>
      <c r="AW22" s="101">
        <f t="shared" si="18"/>
        <v>0</v>
      </c>
      <c r="AX22" s="101"/>
      <c r="AY22" s="98"/>
      <c r="AZ22" s="98"/>
      <c r="BA22" s="101">
        <f t="shared" si="19"/>
        <v>0</v>
      </c>
      <c r="BB22" s="101" t="e">
        <f>AZ22/AY22</f>
        <v>#DIV/0!</v>
      </c>
      <c r="BC22" s="98"/>
      <c r="BD22" s="98"/>
      <c r="BE22" s="101">
        <f t="shared" si="20"/>
        <v>0</v>
      </c>
      <c r="BF22" s="101" t="e">
        <f>BD22/BC22</f>
        <v>#DIV/0!</v>
      </c>
      <c r="BG22" s="98"/>
      <c r="BH22" s="98"/>
      <c r="BI22" s="101">
        <f t="shared" si="21"/>
        <v>0</v>
      </c>
      <c r="BJ22" s="101" t="e">
        <f>BH22/BG22</f>
        <v>#DIV/0!</v>
      </c>
      <c r="BK22" s="98"/>
      <c r="BL22" s="98"/>
      <c r="BM22" s="101">
        <f t="shared" si="22"/>
        <v>0</v>
      </c>
      <c r="BN22" s="101"/>
      <c r="BO22" s="98"/>
      <c r="BP22" s="98"/>
      <c r="BQ22" s="101">
        <f t="shared" si="23"/>
        <v>0</v>
      </c>
      <c r="BR22" s="101"/>
      <c r="BS22" s="98"/>
      <c r="BT22" s="98"/>
      <c r="BU22" s="101">
        <f t="shared" si="24"/>
        <v>0</v>
      </c>
      <c r="BV22" s="101"/>
      <c r="BW22" s="98"/>
      <c r="BX22" s="98"/>
      <c r="BY22" s="101">
        <f t="shared" si="25"/>
        <v>0</v>
      </c>
      <c r="BZ22" s="101" t="e">
        <f>BX22/BW22</f>
        <v>#DIV/0!</v>
      </c>
      <c r="CA22" s="98"/>
      <c r="CB22" s="98"/>
      <c r="CC22" s="101">
        <f t="shared" si="26"/>
        <v>0</v>
      </c>
      <c r="CD22" s="101"/>
      <c r="CE22" s="98"/>
      <c r="CF22" s="98"/>
      <c r="CG22" s="101">
        <f t="shared" si="27"/>
        <v>0</v>
      </c>
      <c r="CH22" s="101"/>
      <c r="CI22" s="98"/>
      <c r="CJ22" s="98"/>
      <c r="CK22" s="101">
        <f t="shared" si="28"/>
        <v>0</v>
      </c>
      <c r="CL22" s="137"/>
      <c r="CM22" s="137"/>
      <c r="CN22" s="137"/>
      <c r="CO22" s="137">
        <f>CN22-CM22</f>
        <v>0</v>
      </c>
      <c r="CP22" s="137"/>
      <c r="CQ22" s="14"/>
      <c r="CR22" s="14"/>
      <c r="CS22" s="165">
        <f>CR22-CQ22</f>
        <v>0</v>
      </c>
      <c r="CT22" s="166"/>
      <c r="CU22" s="13"/>
      <c r="CV22" s="13"/>
      <c r="CW22" s="165">
        <f t="shared" si="29"/>
        <v>0</v>
      </c>
      <c r="CX22" s="166" t="e">
        <f>CV22/CU22</f>
        <v>#DIV/0!</v>
      </c>
      <c r="CY22" s="13"/>
      <c r="CZ22" s="13"/>
      <c r="DA22" s="165">
        <f t="shared" si="30"/>
        <v>0</v>
      </c>
      <c r="DB22" s="166" t="e">
        <f>CZ22/CY22</f>
        <v>#DIV/0!</v>
      </c>
    </row>
    <row r="23" spans="1:106" ht="14.25" hidden="1" customHeight="1" x14ac:dyDescent="0.2">
      <c r="A23" s="209"/>
      <c r="B23" s="209" t="s">
        <v>527</v>
      </c>
      <c r="C23" s="136"/>
      <c r="D23" s="98">
        <f t="shared" si="31"/>
        <v>0</v>
      </c>
      <c r="E23" s="98">
        <f>I23+M23+Q23+U23+Y23+AJ23+AN23+AR23+AV23+BD23+BH23+BX23+CF23+CJ23+CN23+CR23+CV23+CZ23+BL23+BT23</f>
        <v>0</v>
      </c>
      <c r="F23" s="107">
        <f t="shared" si="6"/>
        <v>0</v>
      </c>
      <c r="G23" s="107" t="e">
        <f>E23/D23</f>
        <v>#DIV/0!</v>
      </c>
      <c r="H23" s="98"/>
      <c r="I23" s="98"/>
      <c r="J23" s="101">
        <f t="shared" si="9"/>
        <v>0</v>
      </c>
      <c r="K23" s="101"/>
      <c r="L23" s="98"/>
      <c r="M23" s="98"/>
      <c r="N23" s="101">
        <f t="shared" si="10"/>
        <v>0</v>
      </c>
      <c r="O23" s="101"/>
      <c r="P23" s="98"/>
      <c r="Q23" s="98"/>
      <c r="R23" s="101">
        <f t="shared" si="11"/>
        <v>0</v>
      </c>
      <c r="S23" s="101"/>
      <c r="T23" s="98"/>
      <c r="U23" s="98"/>
      <c r="V23" s="101">
        <f t="shared" si="12"/>
        <v>0</v>
      </c>
      <c r="W23" s="101"/>
      <c r="X23" s="98">
        <f t="shared" si="7"/>
        <v>0</v>
      </c>
      <c r="Y23" s="98">
        <f t="shared" si="7"/>
        <v>0</v>
      </c>
      <c r="Z23" s="101">
        <f t="shared" si="13"/>
        <v>0</v>
      </c>
      <c r="AA23" s="101"/>
      <c r="AB23" s="98"/>
      <c r="AC23" s="98"/>
      <c r="AD23" s="101">
        <f t="shared" si="32"/>
        <v>0</v>
      </c>
      <c r="AE23" s="101"/>
      <c r="AF23" s="98"/>
      <c r="AG23" s="98"/>
      <c r="AH23" s="101">
        <f t="shared" si="15"/>
        <v>0</v>
      </c>
      <c r="AI23" s="98"/>
      <c r="AJ23" s="98"/>
      <c r="AK23" s="101">
        <f t="shared" si="16"/>
        <v>0</v>
      </c>
      <c r="AL23" s="101"/>
      <c r="AM23" s="98"/>
      <c r="AN23" s="98"/>
      <c r="AO23" s="101">
        <f t="shared" si="17"/>
        <v>0</v>
      </c>
      <c r="AP23" s="101"/>
      <c r="AQ23" s="101"/>
      <c r="AR23" s="101"/>
      <c r="AS23" s="101">
        <f>AR23-AQ23</f>
        <v>0</v>
      </c>
      <c r="AT23" s="101"/>
      <c r="AU23" s="98"/>
      <c r="AV23" s="98"/>
      <c r="AW23" s="101">
        <f t="shared" si="18"/>
        <v>0</v>
      </c>
      <c r="AX23" s="101"/>
      <c r="AY23" s="98"/>
      <c r="AZ23" s="98"/>
      <c r="BA23" s="101">
        <f t="shared" si="19"/>
        <v>0</v>
      </c>
      <c r="BB23" s="101"/>
      <c r="BC23" s="98"/>
      <c r="BD23" s="98"/>
      <c r="BE23" s="101">
        <f t="shared" si="20"/>
        <v>0</v>
      </c>
      <c r="BF23" s="101"/>
      <c r="BG23" s="98"/>
      <c r="BH23" s="98"/>
      <c r="BI23" s="101">
        <f t="shared" si="21"/>
        <v>0</v>
      </c>
      <c r="BJ23" s="101"/>
      <c r="BK23" s="98"/>
      <c r="BL23" s="98"/>
      <c r="BM23" s="101">
        <f t="shared" si="22"/>
        <v>0</v>
      </c>
      <c r="BN23" s="101"/>
      <c r="BO23" s="98"/>
      <c r="BP23" s="98"/>
      <c r="BQ23" s="101">
        <f t="shared" si="23"/>
        <v>0</v>
      </c>
      <c r="BR23" s="101"/>
      <c r="BS23" s="98"/>
      <c r="BT23" s="98"/>
      <c r="BU23" s="101">
        <f t="shared" si="24"/>
        <v>0</v>
      </c>
      <c r="BV23" s="101"/>
      <c r="BW23" s="98"/>
      <c r="BX23" s="98"/>
      <c r="BY23" s="101">
        <f t="shared" si="25"/>
        <v>0</v>
      </c>
      <c r="BZ23" s="101"/>
      <c r="CA23" s="98"/>
      <c r="CB23" s="98"/>
      <c r="CC23" s="101">
        <f t="shared" si="26"/>
        <v>0</v>
      </c>
      <c r="CD23" s="101"/>
      <c r="CE23" s="98"/>
      <c r="CF23" s="98"/>
      <c r="CG23" s="101">
        <f t="shared" si="27"/>
        <v>0</v>
      </c>
      <c r="CH23" s="101"/>
      <c r="CI23" s="98"/>
      <c r="CJ23" s="98"/>
      <c r="CK23" s="101">
        <f t="shared" si="28"/>
        <v>0</v>
      </c>
      <c r="CL23" s="137"/>
      <c r="CM23" s="137"/>
      <c r="CN23" s="137"/>
      <c r="CO23" s="137">
        <f>CN23-CM23</f>
        <v>0</v>
      </c>
      <c r="CP23" s="137"/>
      <c r="CQ23" s="14"/>
      <c r="CR23" s="14"/>
      <c r="CS23" s="165">
        <f>CR23-CQ23</f>
        <v>0</v>
      </c>
      <c r="CT23" s="166"/>
      <c r="CU23" s="13"/>
      <c r="CV23" s="13"/>
      <c r="CW23" s="165">
        <f t="shared" si="29"/>
        <v>0</v>
      </c>
      <c r="CX23" s="166"/>
      <c r="CY23" s="13"/>
      <c r="CZ23" s="13"/>
      <c r="DA23" s="165">
        <f t="shared" si="30"/>
        <v>0</v>
      </c>
      <c r="DB23" s="166"/>
    </row>
    <row r="24" spans="1:106" ht="14.25" hidden="1" customHeight="1" x14ac:dyDescent="0.2">
      <c r="A24" s="209"/>
      <c r="B24" s="208" t="s">
        <v>418</v>
      </c>
      <c r="C24" s="140"/>
      <c r="D24" s="98">
        <f t="shared" si="31"/>
        <v>0</v>
      </c>
      <c r="E24" s="98">
        <f t="shared" si="31"/>
        <v>0</v>
      </c>
      <c r="F24" s="107">
        <f t="shared" si="6"/>
        <v>0</v>
      </c>
      <c r="G24" s="107" t="e">
        <f>E24/D24</f>
        <v>#DIV/0!</v>
      </c>
      <c r="H24" s="98"/>
      <c r="I24" s="98"/>
      <c r="J24" s="101">
        <f t="shared" si="9"/>
        <v>0</v>
      </c>
      <c r="K24" s="101"/>
      <c r="L24" s="98"/>
      <c r="M24" s="98"/>
      <c r="N24" s="101">
        <f t="shared" si="10"/>
        <v>0</v>
      </c>
      <c r="O24" s="101"/>
      <c r="P24" s="98"/>
      <c r="Q24" s="98"/>
      <c r="R24" s="101">
        <f t="shared" si="11"/>
        <v>0</v>
      </c>
      <c r="S24" s="101"/>
      <c r="T24" s="98"/>
      <c r="U24" s="98"/>
      <c r="V24" s="101">
        <f t="shared" si="12"/>
        <v>0</v>
      </c>
      <c r="W24" s="101"/>
      <c r="X24" s="98">
        <f t="shared" si="7"/>
        <v>0</v>
      </c>
      <c r="Y24" s="98">
        <f t="shared" si="7"/>
        <v>0</v>
      </c>
      <c r="Z24" s="101">
        <f t="shared" si="13"/>
        <v>0</v>
      </c>
      <c r="AA24" s="101"/>
      <c r="AB24" s="98"/>
      <c r="AC24" s="98"/>
      <c r="AD24" s="101">
        <f t="shared" si="32"/>
        <v>0</v>
      </c>
      <c r="AE24" s="101"/>
      <c r="AF24" s="98"/>
      <c r="AG24" s="98"/>
      <c r="AH24" s="101">
        <f t="shared" si="15"/>
        <v>0</v>
      </c>
      <c r="AI24" s="98"/>
      <c r="AJ24" s="98"/>
      <c r="AK24" s="101">
        <f t="shared" si="16"/>
        <v>0</v>
      </c>
      <c r="AL24" s="101"/>
      <c r="AM24" s="98"/>
      <c r="AN24" s="98"/>
      <c r="AO24" s="101">
        <f t="shared" si="17"/>
        <v>0</v>
      </c>
      <c r="AP24" s="101"/>
      <c r="AQ24" s="101"/>
      <c r="AR24" s="101"/>
      <c r="AS24" s="101"/>
      <c r="AT24" s="101"/>
      <c r="AU24" s="98"/>
      <c r="AV24" s="98"/>
      <c r="AW24" s="101">
        <f t="shared" si="18"/>
        <v>0</v>
      </c>
      <c r="AX24" s="101"/>
      <c r="AY24" s="98"/>
      <c r="AZ24" s="98"/>
      <c r="BA24" s="101">
        <f t="shared" si="19"/>
        <v>0</v>
      </c>
      <c r="BB24" s="101"/>
      <c r="BC24" s="98"/>
      <c r="BD24" s="98"/>
      <c r="BE24" s="101">
        <f t="shared" si="20"/>
        <v>0</v>
      </c>
      <c r="BF24" s="101"/>
      <c r="BG24" s="98"/>
      <c r="BH24" s="98"/>
      <c r="BI24" s="101">
        <f t="shared" si="21"/>
        <v>0</v>
      </c>
      <c r="BJ24" s="101"/>
      <c r="BK24" s="98"/>
      <c r="BL24" s="98"/>
      <c r="BM24" s="101">
        <f t="shared" si="22"/>
        <v>0</v>
      </c>
      <c r="BN24" s="101"/>
      <c r="BO24" s="98"/>
      <c r="BP24" s="98"/>
      <c r="BQ24" s="101">
        <f t="shared" si="23"/>
        <v>0</v>
      </c>
      <c r="BR24" s="101"/>
      <c r="BS24" s="98"/>
      <c r="BT24" s="98"/>
      <c r="BU24" s="101">
        <f t="shared" si="24"/>
        <v>0</v>
      </c>
      <c r="BV24" s="101"/>
      <c r="BW24" s="98"/>
      <c r="BX24" s="98"/>
      <c r="BY24" s="101">
        <f t="shared" si="25"/>
        <v>0</v>
      </c>
      <c r="BZ24" s="101"/>
      <c r="CA24" s="98"/>
      <c r="CB24" s="98"/>
      <c r="CC24" s="101">
        <f t="shared" si="26"/>
        <v>0</v>
      </c>
      <c r="CD24" s="101"/>
      <c r="CE24" s="98"/>
      <c r="CF24" s="98"/>
      <c r="CG24" s="101">
        <f t="shared" si="27"/>
        <v>0</v>
      </c>
      <c r="CH24" s="101"/>
      <c r="CI24" s="98"/>
      <c r="CJ24" s="98"/>
      <c r="CK24" s="101">
        <f t="shared" si="28"/>
        <v>0</v>
      </c>
      <c r="CL24" s="137"/>
      <c r="CM24" s="137"/>
      <c r="CN24" s="137"/>
      <c r="CO24" s="137"/>
      <c r="CP24" s="137"/>
      <c r="CQ24" s="14"/>
      <c r="CR24" s="14"/>
      <c r="CS24" s="165"/>
      <c r="CT24" s="166"/>
      <c r="CU24" s="13"/>
      <c r="CV24" s="13"/>
      <c r="CW24" s="165">
        <f t="shared" si="29"/>
        <v>0</v>
      </c>
      <c r="CX24" s="166"/>
      <c r="CY24" s="13"/>
      <c r="CZ24" s="13"/>
      <c r="DA24" s="165">
        <f t="shared" si="30"/>
        <v>0</v>
      </c>
      <c r="DB24" s="166"/>
    </row>
    <row r="25" spans="1:106" ht="14.25" customHeight="1" x14ac:dyDescent="0.2">
      <c r="A25" s="209"/>
      <c r="B25" s="208" t="s">
        <v>419</v>
      </c>
      <c r="C25" s="140">
        <v>0</v>
      </c>
      <c r="D25" s="98">
        <f t="shared" si="31"/>
        <v>0</v>
      </c>
      <c r="E25" s="98">
        <f t="shared" si="31"/>
        <v>0.76100000000000001</v>
      </c>
      <c r="F25" s="107">
        <f t="shared" si="6"/>
        <v>0.76100000000000001</v>
      </c>
      <c r="G25" s="107">
        <v>0</v>
      </c>
      <c r="H25" s="98"/>
      <c r="I25" s="98"/>
      <c r="J25" s="101">
        <f t="shared" si="9"/>
        <v>0</v>
      </c>
      <c r="K25" s="101"/>
      <c r="L25" s="98"/>
      <c r="M25" s="98">
        <v>0.76100000000000001</v>
      </c>
      <c r="N25" s="101">
        <f t="shared" si="10"/>
        <v>0.76100000000000001</v>
      </c>
      <c r="O25" s="101"/>
      <c r="P25" s="98"/>
      <c r="Q25" s="98"/>
      <c r="R25" s="101">
        <f t="shared" si="11"/>
        <v>0</v>
      </c>
      <c r="S25" s="101"/>
      <c r="T25" s="98"/>
      <c r="U25" s="98"/>
      <c r="V25" s="101">
        <f t="shared" si="12"/>
        <v>0</v>
      </c>
      <c r="W25" s="101"/>
      <c r="X25" s="98">
        <f t="shared" si="7"/>
        <v>0</v>
      </c>
      <c r="Y25" s="98">
        <f t="shared" si="7"/>
        <v>0</v>
      </c>
      <c r="Z25" s="101">
        <f t="shared" si="13"/>
        <v>0</v>
      </c>
      <c r="AA25" s="101"/>
      <c r="AB25" s="98"/>
      <c r="AC25" s="98"/>
      <c r="AD25" s="101">
        <f t="shared" si="32"/>
        <v>0</v>
      </c>
      <c r="AE25" s="101"/>
      <c r="AF25" s="98"/>
      <c r="AG25" s="98"/>
      <c r="AH25" s="101">
        <f t="shared" si="15"/>
        <v>0</v>
      </c>
      <c r="AI25" s="98"/>
      <c r="AJ25" s="98"/>
      <c r="AK25" s="101">
        <f t="shared" si="16"/>
        <v>0</v>
      </c>
      <c r="AL25" s="101"/>
      <c r="AM25" s="98"/>
      <c r="AN25" s="98"/>
      <c r="AO25" s="101">
        <f t="shared" si="17"/>
        <v>0</v>
      </c>
      <c r="AP25" s="101"/>
      <c r="AQ25" s="101"/>
      <c r="AR25" s="101"/>
      <c r="AS25" s="101">
        <f>AR25-AQ25</f>
        <v>0</v>
      </c>
      <c r="AT25" s="101"/>
      <c r="AU25" s="98"/>
      <c r="AV25" s="98"/>
      <c r="AW25" s="101">
        <f t="shared" si="18"/>
        <v>0</v>
      </c>
      <c r="AX25" s="101"/>
      <c r="AY25" s="98"/>
      <c r="AZ25" s="98"/>
      <c r="BA25" s="101">
        <f t="shared" si="19"/>
        <v>0</v>
      </c>
      <c r="BB25" s="101"/>
      <c r="BC25" s="98"/>
      <c r="BD25" s="98"/>
      <c r="BE25" s="101">
        <f t="shared" si="20"/>
        <v>0</v>
      </c>
      <c r="BF25" s="101"/>
      <c r="BG25" s="98"/>
      <c r="BH25" s="98"/>
      <c r="BI25" s="101">
        <f t="shared" si="21"/>
        <v>0</v>
      </c>
      <c r="BJ25" s="101"/>
      <c r="BK25" s="98"/>
      <c r="BL25" s="98"/>
      <c r="BM25" s="101">
        <f t="shared" si="22"/>
        <v>0</v>
      </c>
      <c r="BN25" s="101"/>
      <c r="BO25" s="98"/>
      <c r="BP25" s="98"/>
      <c r="BQ25" s="101">
        <f t="shared" si="23"/>
        <v>0</v>
      </c>
      <c r="BR25" s="101"/>
      <c r="BS25" s="98"/>
      <c r="BT25" s="98"/>
      <c r="BU25" s="101">
        <f t="shared" si="24"/>
        <v>0</v>
      </c>
      <c r="BV25" s="101"/>
      <c r="BW25" s="98"/>
      <c r="BX25" s="98"/>
      <c r="BY25" s="101">
        <f t="shared" si="25"/>
        <v>0</v>
      </c>
      <c r="BZ25" s="101"/>
      <c r="CA25" s="98"/>
      <c r="CB25" s="98"/>
      <c r="CC25" s="101">
        <f t="shared" si="26"/>
        <v>0</v>
      </c>
      <c r="CD25" s="101"/>
      <c r="CE25" s="98"/>
      <c r="CF25" s="98"/>
      <c r="CG25" s="101">
        <f t="shared" si="27"/>
        <v>0</v>
      </c>
      <c r="CH25" s="101"/>
      <c r="CI25" s="98"/>
      <c r="CJ25" s="98"/>
      <c r="CK25" s="101">
        <f t="shared" si="28"/>
        <v>0</v>
      </c>
      <c r="CL25" s="137"/>
      <c r="CM25" s="137"/>
      <c r="CN25" s="137"/>
      <c r="CO25" s="137">
        <f>CN25-CM25</f>
        <v>0</v>
      </c>
      <c r="CP25" s="137"/>
      <c r="CQ25" s="14"/>
      <c r="CR25" s="14"/>
      <c r="CS25" s="165">
        <f>CR25-CQ25</f>
        <v>0</v>
      </c>
      <c r="CT25" s="166"/>
      <c r="CU25" s="13"/>
      <c r="CV25" s="13"/>
      <c r="CW25" s="165">
        <f t="shared" si="29"/>
        <v>0</v>
      </c>
      <c r="CX25" s="166"/>
      <c r="CY25" s="13"/>
      <c r="CZ25" s="13"/>
      <c r="DA25" s="165">
        <f t="shared" si="30"/>
        <v>0</v>
      </c>
      <c r="DB25" s="166"/>
    </row>
    <row r="26" spans="1:106" ht="14.25" hidden="1" customHeight="1" x14ac:dyDescent="0.2">
      <c r="A26" s="209"/>
      <c r="B26" s="208" t="s">
        <v>528</v>
      </c>
      <c r="C26" s="140"/>
      <c r="D26" s="98">
        <f t="shared" si="31"/>
        <v>0</v>
      </c>
      <c r="E26" s="98">
        <f t="shared" si="31"/>
        <v>0</v>
      </c>
      <c r="F26" s="107">
        <f t="shared" si="6"/>
        <v>0</v>
      </c>
      <c r="G26" s="107" t="e">
        <f t="shared" ref="G26:G33" si="33">E26/D26</f>
        <v>#DIV/0!</v>
      </c>
      <c r="H26" s="98"/>
      <c r="I26" s="98"/>
      <c r="J26" s="101">
        <f t="shared" si="9"/>
        <v>0</v>
      </c>
      <c r="K26" s="101"/>
      <c r="L26" s="98"/>
      <c r="M26" s="98"/>
      <c r="N26" s="101">
        <f t="shared" si="10"/>
        <v>0</v>
      </c>
      <c r="O26" s="101"/>
      <c r="P26" s="98"/>
      <c r="Q26" s="98"/>
      <c r="R26" s="101">
        <f t="shared" si="11"/>
        <v>0</v>
      </c>
      <c r="S26" s="101"/>
      <c r="T26" s="98"/>
      <c r="U26" s="98"/>
      <c r="V26" s="101">
        <f t="shared" si="12"/>
        <v>0</v>
      </c>
      <c r="W26" s="101"/>
      <c r="X26" s="98">
        <f t="shared" si="7"/>
        <v>0</v>
      </c>
      <c r="Y26" s="98">
        <f t="shared" si="7"/>
        <v>0</v>
      </c>
      <c r="Z26" s="101">
        <f t="shared" si="13"/>
        <v>0</v>
      </c>
      <c r="AA26" s="101"/>
      <c r="AB26" s="98"/>
      <c r="AC26" s="98"/>
      <c r="AD26" s="101">
        <f t="shared" si="32"/>
        <v>0</v>
      </c>
      <c r="AE26" s="101" t="e">
        <f>AC26/AB26</f>
        <v>#DIV/0!</v>
      </c>
      <c r="AF26" s="98"/>
      <c r="AG26" s="98"/>
      <c r="AH26" s="101">
        <f t="shared" si="15"/>
        <v>0</v>
      </c>
      <c r="AI26" s="98"/>
      <c r="AJ26" s="98"/>
      <c r="AK26" s="101">
        <f t="shared" si="16"/>
        <v>0</v>
      </c>
      <c r="AL26" s="101"/>
      <c r="AM26" s="98"/>
      <c r="AN26" s="98"/>
      <c r="AO26" s="101">
        <f t="shared" si="17"/>
        <v>0</v>
      </c>
      <c r="AP26" s="101"/>
      <c r="AQ26" s="101"/>
      <c r="AR26" s="101"/>
      <c r="AS26" s="101">
        <f>AR26-AQ26</f>
        <v>0</v>
      </c>
      <c r="AT26" s="101"/>
      <c r="AU26" s="98"/>
      <c r="AV26" s="98"/>
      <c r="AW26" s="101">
        <f t="shared" si="18"/>
        <v>0</v>
      </c>
      <c r="AX26" s="101"/>
      <c r="AY26" s="98"/>
      <c r="AZ26" s="98"/>
      <c r="BA26" s="101">
        <f t="shared" si="19"/>
        <v>0</v>
      </c>
      <c r="BB26" s="101"/>
      <c r="BC26" s="98"/>
      <c r="BD26" s="98"/>
      <c r="BE26" s="101">
        <f t="shared" si="20"/>
        <v>0</v>
      </c>
      <c r="BF26" s="101"/>
      <c r="BG26" s="98"/>
      <c r="BH26" s="98"/>
      <c r="BI26" s="101">
        <f t="shared" si="21"/>
        <v>0</v>
      </c>
      <c r="BJ26" s="101"/>
      <c r="BK26" s="98"/>
      <c r="BL26" s="98"/>
      <c r="BM26" s="101">
        <f t="shared" si="22"/>
        <v>0</v>
      </c>
      <c r="BN26" s="101"/>
      <c r="BO26" s="98"/>
      <c r="BP26" s="98"/>
      <c r="BQ26" s="101">
        <f t="shared" si="23"/>
        <v>0</v>
      </c>
      <c r="BR26" s="101"/>
      <c r="BS26" s="98"/>
      <c r="BT26" s="98"/>
      <c r="BU26" s="101">
        <f t="shared" si="24"/>
        <v>0</v>
      </c>
      <c r="BV26" s="101"/>
      <c r="BW26" s="98"/>
      <c r="BX26" s="98"/>
      <c r="BY26" s="101">
        <f t="shared" si="25"/>
        <v>0</v>
      </c>
      <c r="BZ26" s="101"/>
      <c r="CA26" s="98"/>
      <c r="CB26" s="98"/>
      <c r="CC26" s="101">
        <f t="shared" si="26"/>
        <v>0</v>
      </c>
      <c r="CD26" s="101"/>
      <c r="CE26" s="98"/>
      <c r="CF26" s="98"/>
      <c r="CG26" s="101">
        <f t="shared" si="27"/>
        <v>0</v>
      </c>
      <c r="CH26" s="101"/>
      <c r="CI26" s="98"/>
      <c r="CJ26" s="98"/>
      <c r="CK26" s="101">
        <f t="shared" si="28"/>
        <v>0</v>
      </c>
      <c r="CL26" s="137"/>
      <c r="CM26" s="137"/>
      <c r="CN26" s="137"/>
      <c r="CO26" s="137">
        <f>CN26-CM26</f>
        <v>0</v>
      </c>
      <c r="CP26" s="137"/>
      <c r="CQ26" s="14"/>
      <c r="CR26" s="14"/>
      <c r="CS26" s="165">
        <f>CR26-CQ26</f>
        <v>0</v>
      </c>
      <c r="CT26" s="166"/>
      <c r="CU26" s="13"/>
      <c r="CV26" s="13"/>
      <c r="CW26" s="165">
        <f t="shared" si="29"/>
        <v>0</v>
      </c>
      <c r="CX26" s="166"/>
      <c r="CY26" s="13"/>
      <c r="CZ26" s="13"/>
      <c r="DA26" s="165">
        <f t="shared" si="30"/>
        <v>0</v>
      </c>
      <c r="DB26" s="166"/>
    </row>
    <row r="27" spans="1:106" ht="14.25" hidden="1" customHeight="1" x14ac:dyDescent="0.2">
      <c r="A27" s="209"/>
      <c r="B27" s="208" t="s">
        <v>258</v>
      </c>
      <c r="C27" s="140"/>
      <c r="D27" s="98">
        <f t="shared" si="31"/>
        <v>0</v>
      </c>
      <c r="E27" s="98">
        <f t="shared" si="31"/>
        <v>0</v>
      </c>
      <c r="F27" s="107">
        <f t="shared" si="6"/>
        <v>0</v>
      </c>
      <c r="G27" s="107" t="e">
        <f t="shared" si="33"/>
        <v>#DIV/0!</v>
      </c>
      <c r="H27" s="98"/>
      <c r="I27" s="98"/>
      <c r="J27" s="101">
        <f t="shared" si="9"/>
        <v>0</v>
      </c>
      <c r="K27" s="101"/>
      <c r="L27" s="98"/>
      <c r="M27" s="98"/>
      <c r="N27" s="101">
        <f t="shared" si="10"/>
        <v>0</v>
      </c>
      <c r="O27" s="101"/>
      <c r="P27" s="98"/>
      <c r="Q27" s="98"/>
      <c r="R27" s="101">
        <f t="shared" si="11"/>
        <v>0</v>
      </c>
      <c r="S27" s="101"/>
      <c r="T27" s="98"/>
      <c r="U27" s="98"/>
      <c r="V27" s="101">
        <f t="shared" si="12"/>
        <v>0</v>
      </c>
      <c r="W27" s="101"/>
      <c r="X27" s="98">
        <f t="shared" si="7"/>
        <v>0</v>
      </c>
      <c r="Y27" s="98">
        <f t="shared" si="7"/>
        <v>0</v>
      </c>
      <c r="Z27" s="101">
        <f t="shared" si="13"/>
        <v>0</v>
      </c>
      <c r="AA27" s="101"/>
      <c r="AB27" s="98"/>
      <c r="AC27" s="98"/>
      <c r="AD27" s="101">
        <f t="shared" si="32"/>
        <v>0</v>
      </c>
      <c r="AE27" s="101"/>
      <c r="AF27" s="98"/>
      <c r="AG27" s="98"/>
      <c r="AH27" s="101">
        <f t="shared" si="15"/>
        <v>0</v>
      </c>
      <c r="AI27" s="98"/>
      <c r="AJ27" s="98"/>
      <c r="AK27" s="101">
        <f t="shared" si="16"/>
        <v>0</v>
      </c>
      <c r="AL27" s="101"/>
      <c r="AM27" s="98"/>
      <c r="AN27" s="98"/>
      <c r="AO27" s="101">
        <f t="shared" si="17"/>
        <v>0</v>
      </c>
      <c r="AP27" s="101"/>
      <c r="AQ27" s="101"/>
      <c r="AR27" s="101"/>
      <c r="AS27" s="101">
        <f>AR27-AQ27</f>
        <v>0</v>
      </c>
      <c r="AT27" s="101"/>
      <c r="AU27" s="98"/>
      <c r="AV27" s="98"/>
      <c r="AW27" s="101">
        <f t="shared" si="18"/>
        <v>0</v>
      </c>
      <c r="AX27" s="101"/>
      <c r="AY27" s="98"/>
      <c r="AZ27" s="98"/>
      <c r="BA27" s="101">
        <f t="shared" si="19"/>
        <v>0</v>
      </c>
      <c r="BB27" s="101"/>
      <c r="BC27" s="98"/>
      <c r="BD27" s="98"/>
      <c r="BE27" s="101">
        <f t="shared" si="20"/>
        <v>0</v>
      </c>
      <c r="BF27" s="101"/>
      <c r="BG27" s="98"/>
      <c r="BH27" s="98"/>
      <c r="BI27" s="101">
        <f t="shared" si="21"/>
        <v>0</v>
      </c>
      <c r="BJ27" s="101"/>
      <c r="BK27" s="98"/>
      <c r="BL27" s="98"/>
      <c r="BM27" s="101">
        <f t="shared" si="22"/>
        <v>0</v>
      </c>
      <c r="BN27" s="101"/>
      <c r="BO27" s="98"/>
      <c r="BP27" s="98"/>
      <c r="BQ27" s="101">
        <f t="shared" si="23"/>
        <v>0</v>
      </c>
      <c r="BR27" s="101"/>
      <c r="BS27" s="98"/>
      <c r="BT27" s="98"/>
      <c r="BU27" s="101">
        <f t="shared" si="24"/>
        <v>0</v>
      </c>
      <c r="BV27" s="101"/>
      <c r="BW27" s="98"/>
      <c r="BX27" s="98"/>
      <c r="BY27" s="101">
        <f t="shared" si="25"/>
        <v>0</v>
      </c>
      <c r="BZ27" s="101"/>
      <c r="CA27" s="98"/>
      <c r="CB27" s="98"/>
      <c r="CC27" s="101">
        <f t="shared" si="26"/>
        <v>0</v>
      </c>
      <c r="CD27" s="101"/>
      <c r="CE27" s="98"/>
      <c r="CF27" s="98"/>
      <c r="CG27" s="101">
        <f t="shared" si="27"/>
        <v>0</v>
      </c>
      <c r="CH27" s="101"/>
      <c r="CI27" s="98"/>
      <c r="CJ27" s="98"/>
      <c r="CK27" s="101">
        <f t="shared" si="28"/>
        <v>0</v>
      </c>
      <c r="CL27" s="137"/>
      <c r="CM27" s="137"/>
      <c r="CN27" s="137"/>
      <c r="CO27" s="137">
        <f>CN27-CM27</f>
        <v>0</v>
      </c>
      <c r="CP27" s="137"/>
      <c r="CQ27" s="14"/>
      <c r="CR27" s="14"/>
      <c r="CS27" s="165">
        <f>CR27-CQ27</f>
        <v>0</v>
      </c>
      <c r="CT27" s="166"/>
      <c r="CU27" s="13"/>
      <c r="CV27" s="13"/>
      <c r="CW27" s="165">
        <f t="shared" si="29"/>
        <v>0</v>
      </c>
      <c r="CX27" s="166"/>
      <c r="CY27" s="13"/>
      <c r="CZ27" s="13"/>
      <c r="DA27" s="165">
        <f t="shared" si="30"/>
        <v>0</v>
      </c>
      <c r="DB27" s="166"/>
    </row>
    <row r="28" spans="1:106" ht="14.25" hidden="1" customHeight="1" x14ac:dyDescent="0.2">
      <c r="A28" s="209"/>
      <c r="B28" s="208" t="s">
        <v>259</v>
      </c>
      <c r="C28" s="140"/>
      <c r="D28" s="98">
        <f t="shared" si="31"/>
        <v>0</v>
      </c>
      <c r="E28" s="98">
        <f t="shared" si="31"/>
        <v>0</v>
      </c>
      <c r="F28" s="107">
        <f t="shared" si="6"/>
        <v>0</v>
      </c>
      <c r="G28" s="107" t="e">
        <f t="shared" si="33"/>
        <v>#DIV/0!</v>
      </c>
      <c r="H28" s="98"/>
      <c r="I28" s="98"/>
      <c r="J28" s="101">
        <f t="shared" si="9"/>
        <v>0</v>
      </c>
      <c r="K28" s="101"/>
      <c r="L28" s="98"/>
      <c r="M28" s="98"/>
      <c r="N28" s="101">
        <f t="shared" si="10"/>
        <v>0</v>
      </c>
      <c r="O28" s="101"/>
      <c r="P28" s="98"/>
      <c r="Q28" s="98"/>
      <c r="R28" s="101">
        <f t="shared" si="11"/>
        <v>0</v>
      </c>
      <c r="S28" s="101"/>
      <c r="T28" s="98"/>
      <c r="U28" s="98"/>
      <c r="V28" s="101">
        <f t="shared" si="12"/>
        <v>0</v>
      </c>
      <c r="W28" s="101"/>
      <c r="X28" s="98">
        <f t="shared" si="7"/>
        <v>0</v>
      </c>
      <c r="Y28" s="98">
        <f t="shared" si="7"/>
        <v>0</v>
      </c>
      <c r="Z28" s="101">
        <f t="shared" si="13"/>
        <v>0</v>
      </c>
      <c r="AA28" s="101"/>
      <c r="AB28" s="98"/>
      <c r="AC28" s="98"/>
      <c r="AD28" s="101"/>
      <c r="AE28" s="101"/>
      <c r="AF28" s="98"/>
      <c r="AG28" s="98"/>
      <c r="AH28" s="101">
        <f t="shared" si="15"/>
        <v>0</v>
      </c>
      <c r="AI28" s="98"/>
      <c r="AJ28" s="98"/>
      <c r="AK28" s="101">
        <f t="shared" si="16"/>
        <v>0</v>
      </c>
      <c r="AL28" s="101"/>
      <c r="AM28" s="98"/>
      <c r="AN28" s="98"/>
      <c r="AO28" s="101">
        <f t="shared" si="17"/>
        <v>0</v>
      </c>
      <c r="AP28" s="101"/>
      <c r="AQ28" s="101"/>
      <c r="AR28" s="101"/>
      <c r="AS28" s="101"/>
      <c r="AT28" s="101"/>
      <c r="AU28" s="98"/>
      <c r="AV28" s="98"/>
      <c r="AW28" s="101">
        <f t="shared" si="18"/>
        <v>0</v>
      </c>
      <c r="AX28" s="101"/>
      <c r="AY28" s="98"/>
      <c r="AZ28" s="98"/>
      <c r="BA28" s="101">
        <f t="shared" si="19"/>
        <v>0</v>
      </c>
      <c r="BB28" s="101"/>
      <c r="BC28" s="98"/>
      <c r="BD28" s="98"/>
      <c r="BE28" s="101">
        <f t="shared" si="20"/>
        <v>0</v>
      </c>
      <c r="BF28" s="101"/>
      <c r="BG28" s="98"/>
      <c r="BH28" s="98"/>
      <c r="BI28" s="101">
        <f t="shared" si="21"/>
        <v>0</v>
      </c>
      <c r="BJ28" s="101"/>
      <c r="BK28" s="98"/>
      <c r="BL28" s="98"/>
      <c r="BM28" s="101">
        <f t="shared" si="22"/>
        <v>0</v>
      </c>
      <c r="BN28" s="101"/>
      <c r="BO28" s="98"/>
      <c r="BP28" s="98"/>
      <c r="BQ28" s="101">
        <f t="shared" si="23"/>
        <v>0</v>
      </c>
      <c r="BR28" s="101"/>
      <c r="BS28" s="98"/>
      <c r="BT28" s="98"/>
      <c r="BU28" s="101">
        <f t="shared" si="24"/>
        <v>0</v>
      </c>
      <c r="BV28" s="101"/>
      <c r="BW28" s="98"/>
      <c r="BX28" s="98"/>
      <c r="BY28" s="101">
        <f t="shared" si="25"/>
        <v>0</v>
      </c>
      <c r="BZ28" s="101"/>
      <c r="CA28" s="98"/>
      <c r="CB28" s="98"/>
      <c r="CC28" s="101">
        <f t="shared" si="26"/>
        <v>0</v>
      </c>
      <c r="CD28" s="101"/>
      <c r="CE28" s="98"/>
      <c r="CF28" s="98"/>
      <c r="CG28" s="101">
        <f t="shared" si="27"/>
        <v>0</v>
      </c>
      <c r="CH28" s="101"/>
      <c r="CI28" s="98"/>
      <c r="CJ28" s="98"/>
      <c r="CK28" s="101">
        <f t="shared" si="28"/>
        <v>0</v>
      </c>
      <c r="CL28" s="137"/>
      <c r="CM28" s="137"/>
      <c r="CN28" s="137"/>
      <c r="CO28" s="137"/>
      <c r="CP28" s="137"/>
      <c r="CQ28" s="14"/>
      <c r="CR28" s="14"/>
      <c r="CS28" s="165"/>
      <c r="CT28" s="166"/>
      <c r="CU28" s="13"/>
      <c r="CV28" s="13"/>
      <c r="CW28" s="165">
        <f t="shared" si="29"/>
        <v>0</v>
      </c>
      <c r="CX28" s="166"/>
      <c r="CY28" s="13"/>
      <c r="CZ28" s="13"/>
      <c r="DA28" s="165">
        <f t="shared" si="30"/>
        <v>0</v>
      </c>
      <c r="DB28" s="166"/>
    </row>
    <row r="29" spans="1:106" ht="14.25" hidden="1" customHeight="1" x14ac:dyDescent="0.2">
      <c r="A29" s="209"/>
      <c r="B29" s="208" t="s">
        <v>260</v>
      </c>
      <c r="C29" s="140"/>
      <c r="D29" s="98">
        <f t="shared" si="31"/>
        <v>0</v>
      </c>
      <c r="E29" s="98">
        <f t="shared" si="31"/>
        <v>0</v>
      </c>
      <c r="F29" s="107">
        <f t="shared" si="6"/>
        <v>0</v>
      </c>
      <c r="G29" s="107" t="e">
        <f t="shared" si="33"/>
        <v>#DIV/0!</v>
      </c>
      <c r="H29" s="98"/>
      <c r="I29" s="98"/>
      <c r="J29" s="101">
        <f t="shared" si="9"/>
        <v>0</v>
      </c>
      <c r="K29" s="101"/>
      <c r="L29" s="98"/>
      <c r="M29" s="98"/>
      <c r="N29" s="101">
        <f t="shared" si="10"/>
        <v>0</v>
      </c>
      <c r="O29" s="101"/>
      <c r="P29" s="98"/>
      <c r="Q29" s="98"/>
      <c r="R29" s="101">
        <f t="shared" si="11"/>
        <v>0</v>
      </c>
      <c r="S29" s="101"/>
      <c r="T29" s="98"/>
      <c r="U29" s="98"/>
      <c r="V29" s="101">
        <f t="shared" si="12"/>
        <v>0</v>
      </c>
      <c r="W29" s="101"/>
      <c r="X29" s="98">
        <f t="shared" si="7"/>
        <v>0</v>
      </c>
      <c r="Y29" s="98">
        <f t="shared" si="7"/>
        <v>0</v>
      </c>
      <c r="Z29" s="101">
        <f t="shared" si="13"/>
        <v>0</v>
      </c>
      <c r="AA29" s="101"/>
      <c r="AB29" s="98"/>
      <c r="AC29" s="98"/>
      <c r="AD29" s="101">
        <f>AC29-AB29</f>
        <v>0</v>
      </c>
      <c r="AE29" s="101"/>
      <c r="AF29" s="98"/>
      <c r="AG29" s="98"/>
      <c r="AH29" s="101">
        <f t="shared" si="15"/>
        <v>0</v>
      </c>
      <c r="AI29" s="98"/>
      <c r="AJ29" s="98"/>
      <c r="AK29" s="101">
        <f t="shared" si="16"/>
        <v>0</v>
      </c>
      <c r="AL29" s="101"/>
      <c r="AM29" s="98"/>
      <c r="AN29" s="98"/>
      <c r="AO29" s="101">
        <f t="shared" si="17"/>
        <v>0</v>
      </c>
      <c r="AP29" s="101"/>
      <c r="AQ29" s="101"/>
      <c r="AR29" s="101"/>
      <c r="AS29" s="101">
        <f>AR29-AQ29</f>
        <v>0</v>
      </c>
      <c r="AT29" s="101"/>
      <c r="AU29" s="98"/>
      <c r="AV29" s="98"/>
      <c r="AW29" s="101">
        <f t="shared" si="18"/>
        <v>0</v>
      </c>
      <c r="AX29" s="101"/>
      <c r="AY29" s="98"/>
      <c r="AZ29" s="98"/>
      <c r="BA29" s="101">
        <f t="shared" si="19"/>
        <v>0</v>
      </c>
      <c r="BB29" s="101"/>
      <c r="BC29" s="98"/>
      <c r="BD29" s="98"/>
      <c r="BE29" s="101">
        <f t="shared" si="20"/>
        <v>0</v>
      </c>
      <c r="BF29" s="101"/>
      <c r="BG29" s="98"/>
      <c r="BH29" s="98"/>
      <c r="BI29" s="101">
        <f t="shared" si="21"/>
        <v>0</v>
      </c>
      <c r="BJ29" s="101"/>
      <c r="BK29" s="98"/>
      <c r="BL29" s="98"/>
      <c r="BM29" s="101">
        <f t="shared" si="22"/>
        <v>0</v>
      </c>
      <c r="BN29" s="101"/>
      <c r="BO29" s="98"/>
      <c r="BP29" s="98"/>
      <c r="BQ29" s="101">
        <f t="shared" si="23"/>
        <v>0</v>
      </c>
      <c r="BR29" s="101"/>
      <c r="BS29" s="98"/>
      <c r="BT29" s="98"/>
      <c r="BU29" s="101">
        <f t="shared" si="24"/>
        <v>0</v>
      </c>
      <c r="BV29" s="101"/>
      <c r="BW29" s="98"/>
      <c r="BX29" s="98"/>
      <c r="BY29" s="101">
        <f t="shared" si="25"/>
        <v>0</v>
      </c>
      <c r="BZ29" s="101"/>
      <c r="CA29" s="98"/>
      <c r="CB29" s="98"/>
      <c r="CC29" s="101">
        <f t="shared" si="26"/>
        <v>0</v>
      </c>
      <c r="CD29" s="101"/>
      <c r="CE29" s="98"/>
      <c r="CF29" s="98"/>
      <c r="CG29" s="101">
        <f t="shared" si="27"/>
        <v>0</v>
      </c>
      <c r="CH29" s="101"/>
      <c r="CI29" s="98"/>
      <c r="CJ29" s="98"/>
      <c r="CK29" s="101">
        <f t="shared" si="28"/>
        <v>0</v>
      </c>
      <c r="CL29" s="137"/>
      <c r="CM29" s="137"/>
      <c r="CN29" s="137"/>
      <c r="CO29" s="137">
        <f>CN29-CM29</f>
        <v>0</v>
      </c>
      <c r="CP29" s="137"/>
      <c r="CQ29" s="14"/>
      <c r="CR29" s="14"/>
      <c r="CS29" s="165">
        <f>CR29-CQ29</f>
        <v>0</v>
      </c>
      <c r="CT29" s="166"/>
      <c r="CU29" s="13"/>
      <c r="CV29" s="13"/>
      <c r="CW29" s="165">
        <f t="shared" si="29"/>
        <v>0</v>
      </c>
      <c r="CX29" s="166"/>
      <c r="CY29" s="13"/>
      <c r="CZ29" s="13"/>
      <c r="DA29" s="165">
        <f t="shared" si="30"/>
        <v>0</v>
      </c>
      <c r="DB29" s="166"/>
    </row>
    <row r="30" spans="1:106" ht="14.25" hidden="1" customHeight="1" x14ac:dyDescent="0.2">
      <c r="A30" s="209"/>
      <c r="B30" s="208" t="s">
        <v>261</v>
      </c>
      <c r="C30" s="140"/>
      <c r="D30" s="98">
        <f t="shared" si="31"/>
        <v>0</v>
      </c>
      <c r="E30" s="98">
        <f t="shared" si="31"/>
        <v>0</v>
      </c>
      <c r="F30" s="107">
        <f t="shared" si="6"/>
        <v>0</v>
      </c>
      <c r="G30" s="107" t="e">
        <f t="shared" si="33"/>
        <v>#DIV/0!</v>
      </c>
      <c r="H30" s="98"/>
      <c r="I30" s="98"/>
      <c r="J30" s="101">
        <f t="shared" si="9"/>
        <v>0</v>
      </c>
      <c r="K30" s="101"/>
      <c r="L30" s="98"/>
      <c r="M30" s="98"/>
      <c r="N30" s="101">
        <f t="shared" si="10"/>
        <v>0</v>
      </c>
      <c r="O30" s="101"/>
      <c r="P30" s="98"/>
      <c r="Q30" s="98"/>
      <c r="R30" s="101">
        <f t="shared" si="11"/>
        <v>0</v>
      </c>
      <c r="S30" s="101"/>
      <c r="T30" s="98"/>
      <c r="U30" s="98"/>
      <c r="V30" s="101">
        <f t="shared" si="12"/>
        <v>0</v>
      </c>
      <c r="W30" s="101"/>
      <c r="X30" s="98">
        <f t="shared" si="7"/>
        <v>0</v>
      </c>
      <c r="Y30" s="98">
        <f t="shared" si="7"/>
        <v>0</v>
      </c>
      <c r="Z30" s="101">
        <f t="shared" si="13"/>
        <v>0</v>
      </c>
      <c r="AA30" s="101"/>
      <c r="AB30" s="98"/>
      <c r="AC30" s="98"/>
      <c r="AD30" s="101"/>
      <c r="AE30" s="101"/>
      <c r="AF30" s="98"/>
      <c r="AG30" s="98"/>
      <c r="AH30" s="101">
        <f t="shared" si="15"/>
        <v>0</v>
      </c>
      <c r="AI30" s="98"/>
      <c r="AJ30" s="98"/>
      <c r="AK30" s="101">
        <f t="shared" si="16"/>
        <v>0</v>
      </c>
      <c r="AL30" s="101"/>
      <c r="AM30" s="98"/>
      <c r="AN30" s="98"/>
      <c r="AO30" s="101">
        <f t="shared" si="17"/>
        <v>0</v>
      </c>
      <c r="AP30" s="101"/>
      <c r="AQ30" s="101"/>
      <c r="AR30" s="101"/>
      <c r="AS30" s="101"/>
      <c r="AT30" s="101"/>
      <c r="AU30" s="98"/>
      <c r="AV30" s="98"/>
      <c r="AW30" s="101">
        <f t="shared" si="18"/>
        <v>0</v>
      </c>
      <c r="AX30" s="101"/>
      <c r="AY30" s="98"/>
      <c r="AZ30" s="98"/>
      <c r="BA30" s="101">
        <f t="shared" si="19"/>
        <v>0</v>
      </c>
      <c r="BB30" s="101"/>
      <c r="BC30" s="98"/>
      <c r="BD30" s="98"/>
      <c r="BE30" s="101">
        <f t="shared" si="20"/>
        <v>0</v>
      </c>
      <c r="BF30" s="101"/>
      <c r="BG30" s="98"/>
      <c r="BH30" s="98"/>
      <c r="BI30" s="101">
        <f t="shared" si="21"/>
        <v>0</v>
      </c>
      <c r="BJ30" s="101"/>
      <c r="BK30" s="98"/>
      <c r="BL30" s="98"/>
      <c r="BM30" s="101">
        <f t="shared" si="22"/>
        <v>0</v>
      </c>
      <c r="BN30" s="101"/>
      <c r="BO30" s="98"/>
      <c r="BP30" s="98"/>
      <c r="BQ30" s="101">
        <f t="shared" si="23"/>
        <v>0</v>
      </c>
      <c r="BR30" s="101"/>
      <c r="BS30" s="98"/>
      <c r="BT30" s="98"/>
      <c r="BU30" s="101">
        <f t="shared" si="24"/>
        <v>0</v>
      </c>
      <c r="BV30" s="101"/>
      <c r="BW30" s="98"/>
      <c r="BX30" s="98"/>
      <c r="BY30" s="101">
        <f t="shared" si="25"/>
        <v>0</v>
      </c>
      <c r="BZ30" s="101"/>
      <c r="CA30" s="98"/>
      <c r="CB30" s="98"/>
      <c r="CC30" s="101">
        <f t="shared" si="26"/>
        <v>0</v>
      </c>
      <c r="CD30" s="101"/>
      <c r="CE30" s="98"/>
      <c r="CF30" s="98"/>
      <c r="CG30" s="101">
        <f t="shared" si="27"/>
        <v>0</v>
      </c>
      <c r="CH30" s="101"/>
      <c r="CI30" s="98"/>
      <c r="CJ30" s="98"/>
      <c r="CK30" s="101">
        <f t="shared" si="28"/>
        <v>0</v>
      </c>
      <c r="CL30" s="137"/>
      <c r="CM30" s="137"/>
      <c r="CN30" s="137"/>
      <c r="CO30" s="137"/>
      <c r="CP30" s="137"/>
      <c r="CQ30" s="14"/>
      <c r="CR30" s="14"/>
      <c r="CS30" s="165"/>
      <c r="CT30" s="166"/>
      <c r="CU30" s="13"/>
      <c r="CV30" s="13"/>
      <c r="CW30" s="165">
        <f t="shared" si="29"/>
        <v>0</v>
      </c>
      <c r="CX30" s="166"/>
      <c r="CY30" s="13"/>
      <c r="CZ30" s="13"/>
      <c r="DA30" s="165">
        <f t="shared" si="30"/>
        <v>0</v>
      </c>
      <c r="DB30" s="166"/>
    </row>
    <row r="31" spans="1:106" ht="14.25" hidden="1" customHeight="1" x14ac:dyDescent="0.2">
      <c r="A31" s="209"/>
      <c r="B31" s="209" t="s">
        <v>420</v>
      </c>
      <c r="C31" s="136"/>
      <c r="D31" s="98">
        <f t="shared" si="31"/>
        <v>0</v>
      </c>
      <c r="E31" s="98">
        <f t="shared" si="31"/>
        <v>0</v>
      </c>
      <c r="F31" s="107">
        <f t="shared" si="6"/>
        <v>0</v>
      </c>
      <c r="G31" s="107" t="e">
        <f t="shared" si="33"/>
        <v>#DIV/0!</v>
      </c>
      <c r="H31" s="98"/>
      <c r="I31" s="98"/>
      <c r="J31" s="101">
        <f t="shared" si="9"/>
        <v>0</v>
      </c>
      <c r="K31" s="101"/>
      <c r="L31" s="98"/>
      <c r="M31" s="98"/>
      <c r="N31" s="101">
        <f t="shared" si="10"/>
        <v>0</v>
      </c>
      <c r="O31" s="101"/>
      <c r="P31" s="98"/>
      <c r="Q31" s="98"/>
      <c r="R31" s="101">
        <f t="shared" si="11"/>
        <v>0</v>
      </c>
      <c r="S31" s="101"/>
      <c r="T31" s="98"/>
      <c r="U31" s="98"/>
      <c r="V31" s="101">
        <f t="shared" si="12"/>
        <v>0</v>
      </c>
      <c r="W31" s="101"/>
      <c r="X31" s="98">
        <f t="shared" si="7"/>
        <v>0</v>
      </c>
      <c r="Y31" s="98">
        <f t="shared" si="7"/>
        <v>0</v>
      </c>
      <c r="Z31" s="101">
        <f t="shared" si="13"/>
        <v>0</v>
      </c>
      <c r="AA31" s="101"/>
      <c r="AB31" s="98"/>
      <c r="AC31" s="98"/>
      <c r="AD31" s="101">
        <f>AC31-AB31</f>
        <v>0</v>
      </c>
      <c r="AE31" s="101"/>
      <c r="AF31" s="98"/>
      <c r="AG31" s="98"/>
      <c r="AH31" s="101">
        <f t="shared" si="15"/>
        <v>0</v>
      </c>
      <c r="AI31" s="98"/>
      <c r="AJ31" s="98"/>
      <c r="AK31" s="101">
        <f t="shared" si="16"/>
        <v>0</v>
      </c>
      <c r="AL31" s="101"/>
      <c r="AM31" s="98"/>
      <c r="AN31" s="98"/>
      <c r="AO31" s="101">
        <f t="shared" si="17"/>
        <v>0</v>
      </c>
      <c r="AP31" s="101"/>
      <c r="AQ31" s="101"/>
      <c r="AR31" s="101"/>
      <c r="AS31" s="101">
        <f>AR31-AQ31</f>
        <v>0</v>
      </c>
      <c r="AT31" s="101"/>
      <c r="AU31" s="98"/>
      <c r="AV31" s="98"/>
      <c r="AW31" s="101">
        <f t="shared" si="18"/>
        <v>0</v>
      </c>
      <c r="AX31" s="101"/>
      <c r="AY31" s="98"/>
      <c r="AZ31" s="98"/>
      <c r="BA31" s="101">
        <f t="shared" si="19"/>
        <v>0</v>
      </c>
      <c r="BB31" s="101"/>
      <c r="BC31" s="98"/>
      <c r="BD31" s="98"/>
      <c r="BE31" s="101">
        <f t="shared" si="20"/>
        <v>0</v>
      </c>
      <c r="BF31" s="101"/>
      <c r="BG31" s="98"/>
      <c r="BH31" s="98"/>
      <c r="BI31" s="101">
        <f t="shared" si="21"/>
        <v>0</v>
      </c>
      <c r="BJ31" s="101"/>
      <c r="BK31" s="98"/>
      <c r="BL31" s="98"/>
      <c r="BM31" s="101">
        <f t="shared" si="22"/>
        <v>0</v>
      </c>
      <c r="BN31" s="101"/>
      <c r="BO31" s="98"/>
      <c r="BP31" s="98"/>
      <c r="BQ31" s="101">
        <f t="shared" si="23"/>
        <v>0</v>
      </c>
      <c r="BR31" s="101"/>
      <c r="BS31" s="98"/>
      <c r="BT31" s="98"/>
      <c r="BU31" s="101">
        <f t="shared" si="24"/>
        <v>0</v>
      </c>
      <c r="BV31" s="101"/>
      <c r="BW31" s="98"/>
      <c r="BX31" s="98"/>
      <c r="BY31" s="101">
        <f t="shared" si="25"/>
        <v>0</v>
      </c>
      <c r="BZ31" s="101"/>
      <c r="CA31" s="98"/>
      <c r="CB31" s="98"/>
      <c r="CC31" s="101">
        <f t="shared" si="26"/>
        <v>0</v>
      </c>
      <c r="CD31" s="101"/>
      <c r="CE31" s="98"/>
      <c r="CF31" s="98"/>
      <c r="CG31" s="101">
        <f t="shared" si="27"/>
        <v>0</v>
      </c>
      <c r="CH31" s="101"/>
      <c r="CI31" s="98"/>
      <c r="CJ31" s="98"/>
      <c r="CK31" s="101">
        <f t="shared" si="28"/>
        <v>0</v>
      </c>
      <c r="CL31" s="137"/>
      <c r="CM31" s="137"/>
      <c r="CN31" s="137"/>
      <c r="CO31" s="137">
        <f>CN31-CM31</f>
        <v>0</v>
      </c>
      <c r="CP31" s="137"/>
      <c r="CQ31" s="14"/>
      <c r="CR31" s="14"/>
      <c r="CS31" s="165">
        <f>CR31-CQ31</f>
        <v>0</v>
      </c>
      <c r="CT31" s="166"/>
      <c r="CU31" s="13"/>
      <c r="CV31" s="13"/>
      <c r="CW31" s="165">
        <f t="shared" si="29"/>
        <v>0</v>
      </c>
      <c r="CX31" s="166"/>
      <c r="CY31" s="13"/>
      <c r="CZ31" s="13"/>
      <c r="DA31" s="165">
        <f t="shared" si="30"/>
        <v>0</v>
      </c>
      <c r="DB31" s="166"/>
    </row>
    <row r="32" spans="1:106" ht="14.25" hidden="1" customHeight="1" x14ac:dyDescent="0.2">
      <c r="A32" s="209"/>
      <c r="B32" s="209" t="s">
        <v>262</v>
      </c>
      <c r="C32" s="98"/>
      <c r="D32" s="98">
        <f t="shared" si="31"/>
        <v>0</v>
      </c>
      <c r="E32" s="98">
        <f t="shared" si="31"/>
        <v>0</v>
      </c>
      <c r="F32" s="107">
        <f t="shared" si="6"/>
        <v>0</v>
      </c>
      <c r="G32" s="107" t="e">
        <f t="shared" si="33"/>
        <v>#DIV/0!</v>
      </c>
      <c r="H32" s="98"/>
      <c r="I32" s="98"/>
      <c r="J32" s="101">
        <f t="shared" si="9"/>
        <v>0</v>
      </c>
      <c r="K32" s="101"/>
      <c r="L32" s="98"/>
      <c r="M32" s="98"/>
      <c r="N32" s="101">
        <f t="shared" si="10"/>
        <v>0</v>
      </c>
      <c r="O32" s="101"/>
      <c r="P32" s="98"/>
      <c r="Q32" s="98"/>
      <c r="R32" s="101">
        <f t="shared" si="11"/>
        <v>0</v>
      </c>
      <c r="S32" s="101"/>
      <c r="T32" s="98"/>
      <c r="U32" s="98"/>
      <c r="V32" s="101">
        <f t="shared" si="12"/>
        <v>0</v>
      </c>
      <c r="W32" s="101"/>
      <c r="X32" s="98">
        <f t="shared" si="7"/>
        <v>0</v>
      </c>
      <c r="Y32" s="98">
        <f t="shared" si="7"/>
        <v>0</v>
      </c>
      <c r="Z32" s="101">
        <f t="shared" si="13"/>
        <v>0</v>
      </c>
      <c r="AA32" s="101"/>
      <c r="AB32" s="98"/>
      <c r="AC32" s="98"/>
      <c r="AD32" s="101">
        <f>AC32-AB32</f>
        <v>0</v>
      </c>
      <c r="AE32" s="101"/>
      <c r="AF32" s="98"/>
      <c r="AG32" s="98"/>
      <c r="AH32" s="101">
        <f t="shared" si="15"/>
        <v>0</v>
      </c>
      <c r="AI32" s="98"/>
      <c r="AJ32" s="98"/>
      <c r="AK32" s="101">
        <f t="shared" si="16"/>
        <v>0</v>
      </c>
      <c r="AL32" s="101"/>
      <c r="AM32" s="98"/>
      <c r="AN32" s="98"/>
      <c r="AO32" s="101">
        <f t="shared" si="17"/>
        <v>0</v>
      </c>
      <c r="AP32" s="101"/>
      <c r="AQ32" s="101"/>
      <c r="AR32" s="101"/>
      <c r="AS32" s="101">
        <f>AR32-AQ32</f>
        <v>0</v>
      </c>
      <c r="AT32" s="101"/>
      <c r="AU32" s="98"/>
      <c r="AV32" s="98"/>
      <c r="AW32" s="101">
        <f t="shared" si="18"/>
        <v>0</v>
      </c>
      <c r="AX32" s="101"/>
      <c r="AY32" s="98"/>
      <c r="AZ32" s="98"/>
      <c r="BA32" s="101">
        <f t="shared" si="19"/>
        <v>0</v>
      </c>
      <c r="BB32" s="101"/>
      <c r="BC32" s="98"/>
      <c r="BD32" s="98"/>
      <c r="BE32" s="101">
        <f t="shared" si="20"/>
        <v>0</v>
      </c>
      <c r="BF32" s="101"/>
      <c r="BG32" s="98"/>
      <c r="BH32" s="98"/>
      <c r="BI32" s="101">
        <f t="shared" si="21"/>
        <v>0</v>
      </c>
      <c r="BJ32" s="101"/>
      <c r="BK32" s="98"/>
      <c r="BL32" s="98"/>
      <c r="BM32" s="101">
        <f t="shared" si="22"/>
        <v>0</v>
      </c>
      <c r="BN32" s="101"/>
      <c r="BO32" s="98"/>
      <c r="BP32" s="98"/>
      <c r="BQ32" s="101">
        <f t="shared" si="23"/>
        <v>0</v>
      </c>
      <c r="BR32" s="101"/>
      <c r="BS32" s="98"/>
      <c r="BT32" s="98"/>
      <c r="BU32" s="101">
        <f t="shared" si="24"/>
        <v>0</v>
      </c>
      <c r="BV32" s="101"/>
      <c r="BW32" s="98"/>
      <c r="BX32" s="98"/>
      <c r="BY32" s="101">
        <f t="shared" si="25"/>
        <v>0</v>
      </c>
      <c r="BZ32" s="101"/>
      <c r="CA32" s="98"/>
      <c r="CB32" s="98"/>
      <c r="CC32" s="101">
        <f t="shared" si="26"/>
        <v>0</v>
      </c>
      <c r="CD32" s="101"/>
      <c r="CE32" s="98"/>
      <c r="CF32" s="98"/>
      <c r="CG32" s="101">
        <f t="shared" si="27"/>
        <v>0</v>
      </c>
      <c r="CH32" s="101"/>
      <c r="CI32" s="98"/>
      <c r="CJ32" s="98"/>
      <c r="CK32" s="101">
        <f t="shared" si="28"/>
        <v>0</v>
      </c>
      <c r="CL32" s="137"/>
      <c r="CM32" s="137"/>
      <c r="CN32" s="137"/>
      <c r="CO32" s="137">
        <f>CN32-CM32</f>
        <v>0</v>
      </c>
      <c r="CP32" s="137"/>
      <c r="CQ32" s="14"/>
      <c r="CR32" s="14"/>
      <c r="CS32" s="165">
        <f>CR32-CQ32</f>
        <v>0</v>
      </c>
      <c r="CT32" s="166" t="e">
        <f>CR32/CQ32</f>
        <v>#DIV/0!</v>
      </c>
      <c r="CU32" s="13"/>
      <c r="CV32" s="13"/>
      <c r="CW32" s="165">
        <f t="shared" si="29"/>
        <v>0</v>
      </c>
      <c r="CX32" s="166"/>
      <c r="CY32" s="13"/>
      <c r="CZ32" s="13"/>
      <c r="DA32" s="165">
        <f t="shared" si="30"/>
        <v>0</v>
      </c>
      <c r="DB32" s="166"/>
    </row>
    <row r="33" spans="1:106" ht="14.25" hidden="1" customHeight="1" x14ac:dyDescent="0.2">
      <c r="A33" s="209"/>
      <c r="B33" s="209" t="s">
        <v>421</v>
      </c>
      <c r="C33" s="136"/>
      <c r="D33" s="98">
        <f t="shared" si="31"/>
        <v>0</v>
      </c>
      <c r="E33" s="98">
        <f>I33+M33+Q33+U33+Y33+AJ33+AN33+AR33+AV33+BD33+BH33+BX33+CF33+CJ33+CN33+CR33+CV33+CZ33+BL33+BT33</f>
        <v>0</v>
      </c>
      <c r="F33" s="101">
        <f t="shared" si="6"/>
        <v>0</v>
      </c>
      <c r="G33" s="107" t="e">
        <f t="shared" si="33"/>
        <v>#DIV/0!</v>
      </c>
      <c r="H33" s="98"/>
      <c r="I33" s="98"/>
      <c r="J33" s="101">
        <f t="shared" si="9"/>
        <v>0</v>
      </c>
      <c r="K33" s="101"/>
      <c r="L33" s="98"/>
      <c r="M33" s="98"/>
      <c r="N33" s="101">
        <f t="shared" si="10"/>
        <v>0</v>
      </c>
      <c r="O33" s="101"/>
      <c r="P33" s="98"/>
      <c r="Q33" s="98"/>
      <c r="R33" s="101">
        <f t="shared" si="11"/>
        <v>0</v>
      </c>
      <c r="S33" s="101"/>
      <c r="T33" s="98"/>
      <c r="U33" s="98"/>
      <c r="V33" s="101">
        <f t="shared" si="12"/>
        <v>0</v>
      </c>
      <c r="W33" s="101"/>
      <c r="X33" s="98">
        <f t="shared" si="7"/>
        <v>0</v>
      </c>
      <c r="Y33" s="98">
        <f t="shared" si="7"/>
        <v>0</v>
      </c>
      <c r="Z33" s="101">
        <f t="shared" si="13"/>
        <v>0</v>
      </c>
      <c r="AA33" s="101"/>
      <c r="AB33" s="98"/>
      <c r="AC33" s="98"/>
      <c r="AD33" s="101">
        <f>AC33-AB33</f>
        <v>0</v>
      </c>
      <c r="AE33" s="101"/>
      <c r="AF33" s="98"/>
      <c r="AG33" s="98"/>
      <c r="AH33" s="101">
        <f t="shared" si="15"/>
        <v>0</v>
      </c>
      <c r="AI33" s="98"/>
      <c r="AJ33" s="98"/>
      <c r="AK33" s="101">
        <f t="shared" si="16"/>
        <v>0</v>
      </c>
      <c r="AL33" s="101"/>
      <c r="AM33" s="98"/>
      <c r="AN33" s="98"/>
      <c r="AO33" s="101">
        <f t="shared" si="17"/>
        <v>0</v>
      </c>
      <c r="AP33" s="101"/>
      <c r="AQ33" s="101"/>
      <c r="AR33" s="101"/>
      <c r="AS33" s="101">
        <f>AR33-AQ33</f>
        <v>0</v>
      </c>
      <c r="AT33" s="101"/>
      <c r="AU33" s="98"/>
      <c r="AV33" s="98"/>
      <c r="AW33" s="101">
        <f t="shared" si="18"/>
        <v>0</v>
      </c>
      <c r="AX33" s="101"/>
      <c r="AY33" s="98"/>
      <c r="AZ33" s="98"/>
      <c r="BA33" s="101">
        <f t="shared" si="19"/>
        <v>0</v>
      </c>
      <c r="BB33" s="101"/>
      <c r="BC33" s="98"/>
      <c r="BD33" s="98"/>
      <c r="BE33" s="101">
        <f t="shared" si="20"/>
        <v>0</v>
      </c>
      <c r="BF33" s="101"/>
      <c r="BG33" s="98"/>
      <c r="BH33" s="98"/>
      <c r="BI33" s="101">
        <f t="shared" si="21"/>
        <v>0</v>
      </c>
      <c r="BJ33" s="101"/>
      <c r="BK33" s="98"/>
      <c r="BL33" s="98"/>
      <c r="BM33" s="101">
        <f t="shared" si="22"/>
        <v>0</v>
      </c>
      <c r="BN33" s="101"/>
      <c r="BO33" s="98"/>
      <c r="BP33" s="98"/>
      <c r="BQ33" s="101">
        <f t="shared" si="23"/>
        <v>0</v>
      </c>
      <c r="BR33" s="101"/>
      <c r="BS33" s="98"/>
      <c r="BT33" s="98"/>
      <c r="BU33" s="101">
        <f t="shared" si="24"/>
        <v>0</v>
      </c>
      <c r="BV33" s="101"/>
      <c r="BW33" s="98"/>
      <c r="BX33" s="98"/>
      <c r="BY33" s="101">
        <f t="shared" si="25"/>
        <v>0</v>
      </c>
      <c r="BZ33" s="101"/>
      <c r="CA33" s="98"/>
      <c r="CB33" s="98"/>
      <c r="CC33" s="101">
        <f t="shared" si="26"/>
        <v>0</v>
      </c>
      <c r="CD33" s="101"/>
      <c r="CE33" s="98"/>
      <c r="CF33" s="98"/>
      <c r="CG33" s="101">
        <f t="shared" si="27"/>
        <v>0</v>
      </c>
      <c r="CH33" s="101"/>
      <c r="CI33" s="98"/>
      <c r="CJ33" s="98"/>
      <c r="CK33" s="101">
        <f t="shared" si="28"/>
        <v>0</v>
      </c>
      <c r="CL33" s="137"/>
      <c r="CM33" s="137"/>
      <c r="CN33" s="137"/>
      <c r="CO33" s="137">
        <f>CN33-CM33</f>
        <v>0</v>
      </c>
      <c r="CP33" s="137"/>
      <c r="CQ33" s="14"/>
      <c r="CR33" s="14"/>
      <c r="CS33" s="165">
        <f>CR33-CQ33</f>
        <v>0</v>
      </c>
      <c r="CT33" s="166" t="e">
        <f>CR33/CQ33</f>
        <v>#DIV/0!</v>
      </c>
      <c r="CU33" s="13"/>
      <c r="CV33" s="13"/>
      <c r="CW33" s="165">
        <f t="shared" si="29"/>
        <v>0</v>
      </c>
      <c r="CX33" s="166"/>
      <c r="CY33" s="13"/>
      <c r="CZ33" s="13"/>
      <c r="DA33" s="165">
        <f t="shared" si="30"/>
        <v>0</v>
      </c>
      <c r="DB33" s="166"/>
    </row>
    <row r="34" spans="1:106" s="201" customFormat="1" ht="14.25" customHeight="1" x14ac:dyDescent="0.2">
      <c r="A34" s="230" t="s">
        <v>263</v>
      </c>
      <c r="B34" s="205" t="s">
        <v>264</v>
      </c>
      <c r="C34" s="204">
        <f>SUM(C36:C70)</f>
        <v>99.899999999999991</v>
      </c>
      <c r="D34" s="108">
        <f>SUM(D36:D70)</f>
        <v>147.92899999999997</v>
      </c>
      <c r="E34" s="108">
        <f>SUM(E36:E70)</f>
        <v>205.39869999999996</v>
      </c>
      <c r="F34" s="203">
        <f>E34-D34</f>
        <v>57.469699999999989</v>
      </c>
      <c r="G34" s="203">
        <f>E34/D34</f>
        <v>1.3884951564601937</v>
      </c>
      <c r="H34" s="108">
        <f>SUM(H36:H70)</f>
        <v>55.734999999999999</v>
      </c>
      <c r="I34" s="108">
        <f>SUM(I36:I70)</f>
        <v>97.855000000000004</v>
      </c>
      <c r="J34" s="101">
        <f t="shared" si="9"/>
        <v>42.120000000000005</v>
      </c>
      <c r="K34" s="101"/>
      <c r="L34" s="108">
        <f>SUM(L36:L70)</f>
        <v>7.9660000000000011</v>
      </c>
      <c r="M34" s="108">
        <f>SUM(M36:M70)</f>
        <v>0.28299999999999997</v>
      </c>
      <c r="N34" s="141">
        <f t="shared" si="10"/>
        <v>-7.6830000000000007</v>
      </c>
      <c r="O34" s="141"/>
      <c r="P34" s="108">
        <f>SUM(P36:P70)</f>
        <v>0</v>
      </c>
      <c r="Q34" s="108">
        <f>SUM(Q36:Q70)</f>
        <v>0</v>
      </c>
      <c r="R34" s="141">
        <f t="shared" si="11"/>
        <v>0</v>
      </c>
      <c r="S34" s="141"/>
      <c r="T34" s="108">
        <f>SUM(T36:T70)</f>
        <v>0</v>
      </c>
      <c r="U34" s="108">
        <f>SUM(U36:U70)</f>
        <v>0</v>
      </c>
      <c r="V34" s="141">
        <f t="shared" si="12"/>
        <v>0</v>
      </c>
      <c r="W34" s="141"/>
      <c r="X34" s="108">
        <f t="shared" si="7"/>
        <v>0</v>
      </c>
      <c r="Y34" s="108">
        <f t="shared" si="7"/>
        <v>0</v>
      </c>
      <c r="Z34" s="141">
        <f t="shared" si="13"/>
        <v>0</v>
      </c>
      <c r="AA34" s="141"/>
      <c r="AB34" s="108">
        <f>SUM(AB36:AB70)</f>
        <v>0</v>
      </c>
      <c r="AC34" s="108">
        <f>SUM(AC36:AC70)</f>
        <v>0</v>
      </c>
      <c r="AD34" s="141">
        <f>AC34-AB34</f>
        <v>0</v>
      </c>
      <c r="AE34" s="141" t="e">
        <f>AC34/AB34</f>
        <v>#DIV/0!</v>
      </c>
      <c r="AF34" s="108">
        <f>SUM(AF36:AF70)</f>
        <v>0</v>
      </c>
      <c r="AG34" s="108">
        <f>SUM(AG36:AG70)</f>
        <v>0</v>
      </c>
      <c r="AH34" s="141">
        <f t="shared" si="15"/>
        <v>0</v>
      </c>
      <c r="AI34" s="108">
        <f>SUM(AI36:AI70)</f>
        <v>0</v>
      </c>
      <c r="AJ34" s="108">
        <f>SUM(AJ36:AJ70)</f>
        <v>0</v>
      </c>
      <c r="AK34" s="141">
        <f t="shared" si="16"/>
        <v>0</v>
      </c>
      <c r="AL34" s="141"/>
      <c r="AM34" s="108">
        <f>SUM(AM36:AM70)</f>
        <v>0</v>
      </c>
      <c r="AN34" s="108">
        <f>SUM(AN36:AN70)</f>
        <v>0</v>
      </c>
      <c r="AO34" s="141">
        <f t="shared" si="17"/>
        <v>0</v>
      </c>
      <c r="AP34" s="141"/>
      <c r="AQ34" s="108">
        <f>SUM(AQ36:AQ70)</f>
        <v>0</v>
      </c>
      <c r="AR34" s="108">
        <f>SUM(AR36:AR70)</f>
        <v>0</v>
      </c>
      <c r="AS34" s="141">
        <f>AR34-AQ34</f>
        <v>0</v>
      </c>
      <c r="AT34" s="141"/>
      <c r="AU34" s="108">
        <f>SUM(AU36:AU70)</f>
        <v>0</v>
      </c>
      <c r="AV34" s="108">
        <f>SUM(AV36:AV70)</f>
        <v>0</v>
      </c>
      <c r="AW34" s="141">
        <f t="shared" si="18"/>
        <v>0</v>
      </c>
      <c r="AX34" s="141"/>
      <c r="AY34" s="108">
        <f>SUM(AY36:AY70)</f>
        <v>0</v>
      </c>
      <c r="AZ34" s="108">
        <f>SUM(AZ36:AZ70)</f>
        <v>0</v>
      </c>
      <c r="BA34" s="141">
        <f t="shared" si="19"/>
        <v>0</v>
      </c>
      <c r="BB34" s="141"/>
      <c r="BC34" s="108">
        <f>SUM(BC36:BC70)</f>
        <v>0</v>
      </c>
      <c r="BD34" s="108">
        <f>SUM(BD36:BD70)</f>
        <v>0</v>
      </c>
      <c r="BE34" s="141">
        <f t="shared" si="20"/>
        <v>0</v>
      </c>
      <c r="BF34" s="141"/>
      <c r="BG34" s="108">
        <f>SUM(BG36:BG70)</f>
        <v>0</v>
      </c>
      <c r="BH34" s="108">
        <f>SUM(BH36:BH70)</f>
        <v>0</v>
      </c>
      <c r="BI34" s="141">
        <f t="shared" si="21"/>
        <v>0</v>
      </c>
      <c r="BJ34" s="141"/>
      <c r="BK34" s="108">
        <f>SUM(BK36:BK70)</f>
        <v>84.228000000000009</v>
      </c>
      <c r="BL34" s="108">
        <f>SUM(BL36:BL70)</f>
        <v>107.26069999999999</v>
      </c>
      <c r="BM34" s="141">
        <f t="shared" si="22"/>
        <v>23.032699999999977</v>
      </c>
      <c r="BN34" s="141"/>
      <c r="BO34" s="108">
        <f>SUM(BO36:BO70)</f>
        <v>0</v>
      </c>
      <c r="BP34" s="108">
        <f>SUM(BP36:BP70)</f>
        <v>0</v>
      </c>
      <c r="BQ34" s="141">
        <f t="shared" si="23"/>
        <v>0</v>
      </c>
      <c r="BR34" s="141"/>
      <c r="BS34" s="108">
        <f>SUM(BS36:BS70)</f>
        <v>0</v>
      </c>
      <c r="BT34" s="108">
        <f>SUM(BT36:BT70)</f>
        <v>0</v>
      </c>
      <c r="BU34" s="141">
        <f t="shared" si="24"/>
        <v>0</v>
      </c>
      <c r="BV34" s="141"/>
      <c r="BW34" s="108">
        <f>SUM(BW36:BW70)</f>
        <v>0</v>
      </c>
      <c r="BX34" s="108">
        <f>SUM(BX36:BX70)</f>
        <v>0</v>
      </c>
      <c r="BY34" s="141">
        <f t="shared" si="25"/>
        <v>0</v>
      </c>
      <c r="BZ34" s="141"/>
      <c r="CA34" s="108">
        <f>SUM(CA36:CA70)</f>
        <v>0</v>
      </c>
      <c r="CB34" s="108">
        <f>SUM(CB36:CB70)</f>
        <v>0</v>
      </c>
      <c r="CC34" s="141">
        <f t="shared" si="26"/>
        <v>0</v>
      </c>
      <c r="CD34" s="141"/>
      <c r="CE34" s="108">
        <f>SUM(CE36:CE70)</f>
        <v>0</v>
      </c>
      <c r="CF34" s="108">
        <f>SUM(CF36:CF70)</f>
        <v>0</v>
      </c>
      <c r="CG34" s="141">
        <f t="shared" si="27"/>
        <v>0</v>
      </c>
      <c r="CH34" s="141"/>
      <c r="CI34" s="108">
        <f>SUM(CI36:CI70)</f>
        <v>0</v>
      </c>
      <c r="CJ34" s="108">
        <f>SUM(CJ36:CJ70)</f>
        <v>0</v>
      </c>
      <c r="CK34" s="141">
        <f t="shared" si="28"/>
        <v>0</v>
      </c>
      <c r="CL34" s="142"/>
      <c r="CM34" s="15">
        <f>SUM(CM36:CM70)</f>
        <v>0</v>
      </c>
      <c r="CN34" s="15">
        <f>SUM(CN36:CN70)</f>
        <v>0</v>
      </c>
      <c r="CO34" s="142">
        <f>CN34-CM34</f>
        <v>0</v>
      </c>
      <c r="CP34" s="142"/>
      <c r="CQ34" s="167">
        <f>SUM(CQ36:CQ70)</f>
        <v>0</v>
      </c>
      <c r="CR34" s="167">
        <f>SUM(CR36:CR70)</f>
        <v>0</v>
      </c>
      <c r="CS34" s="163">
        <f>CR34-CQ34</f>
        <v>0</v>
      </c>
      <c r="CT34" s="164"/>
      <c r="CU34" s="167">
        <f>SUM(CU36:CU70)</f>
        <v>0</v>
      </c>
      <c r="CV34" s="167">
        <f>SUM(CV36:CV70)</f>
        <v>0</v>
      </c>
      <c r="CW34" s="163">
        <f t="shared" si="29"/>
        <v>0</v>
      </c>
      <c r="CX34" s="164"/>
      <c r="CY34" s="167">
        <f>SUM(CY36:CY70)</f>
        <v>0</v>
      </c>
      <c r="CZ34" s="167">
        <f>SUM(CZ36:CZ70)</f>
        <v>0</v>
      </c>
      <c r="DA34" s="163">
        <f t="shared" si="30"/>
        <v>0</v>
      </c>
      <c r="DB34" s="164"/>
    </row>
    <row r="35" spans="1:106" s="207" customFormat="1" ht="13.5" customHeight="1" x14ac:dyDescent="0.2">
      <c r="A35" s="230"/>
      <c r="B35" s="205" t="s">
        <v>265</v>
      </c>
      <c r="C35" s="202">
        <f>SUM(C36:C57)</f>
        <v>0</v>
      </c>
      <c r="D35" s="108">
        <f>SUM(D36:D57)</f>
        <v>7.9660000000000011</v>
      </c>
      <c r="E35" s="108">
        <f>SUM(E36:E57)</f>
        <v>0.28299999999999997</v>
      </c>
      <c r="F35" s="206">
        <f>SUM(F36:F57)</f>
        <v>-7.6829999999999998</v>
      </c>
      <c r="G35" s="206">
        <v>0</v>
      </c>
      <c r="H35" s="108">
        <f>SUM(H36:H57)</f>
        <v>0</v>
      </c>
      <c r="I35" s="108">
        <f>SUM(I36:I57)</f>
        <v>0</v>
      </c>
      <c r="J35" s="101">
        <f t="shared" si="9"/>
        <v>0</v>
      </c>
      <c r="K35" s="101"/>
      <c r="L35" s="108">
        <f>SUM(L36:L57)</f>
        <v>7.9660000000000011</v>
      </c>
      <c r="M35" s="108">
        <f>SUM(M36:M57)</f>
        <v>0.28299999999999997</v>
      </c>
      <c r="N35" s="108"/>
      <c r="O35" s="108"/>
      <c r="P35" s="108">
        <f>SUM(P36:P57)</f>
        <v>0</v>
      </c>
      <c r="Q35" s="108">
        <f>SUM(Q36:Q57)</f>
        <v>0</v>
      </c>
      <c r="R35" s="108"/>
      <c r="S35" s="108"/>
      <c r="T35" s="108">
        <f>SUM(T36:T57)</f>
        <v>0</v>
      </c>
      <c r="U35" s="108">
        <f>SUM(U36:U57)</f>
        <v>0</v>
      </c>
      <c r="V35" s="108"/>
      <c r="W35" s="108"/>
      <c r="X35" s="108">
        <f t="shared" si="7"/>
        <v>0</v>
      </c>
      <c r="Y35" s="108">
        <f t="shared" si="7"/>
        <v>0</v>
      </c>
      <c r="Z35" s="108"/>
      <c r="AA35" s="108"/>
      <c r="AB35" s="108">
        <f>SUM(AB36:AB57)</f>
        <v>0</v>
      </c>
      <c r="AC35" s="108">
        <f>SUM(AC36:AC57)</f>
        <v>0</v>
      </c>
      <c r="AD35" s="108"/>
      <c r="AE35" s="108"/>
      <c r="AF35" s="108">
        <f>SUM(AF36:AF57)</f>
        <v>0</v>
      </c>
      <c r="AG35" s="108">
        <f>SUM(AG36:AG57)</f>
        <v>0</v>
      </c>
      <c r="AH35" s="108"/>
      <c r="AI35" s="108">
        <f>SUM(AI36:AI57)</f>
        <v>0</v>
      </c>
      <c r="AJ35" s="108">
        <f>SUM(AJ36:AJ57)</f>
        <v>0</v>
      </c>
      <c r="AK35" s="108"/>
      <c r="AL35" s="108"/>
      <c r="AM35" s="108">
        <f>SUM(AM36:AM57)</f>
        <v>0</v>
      </c>
      <c r="AN35" s="108">
        <f>SUM(AN36:AN57)</f>
        <v>0</v>
      </c>
      <c r="AO35" s="108"/>
      <c r="AP35" s="108"/>
      <c r="AQ35" s="108"/>
      <c r="AR35" s="108"/>
      <c r="AS35" s="108"/>
      <c r="AT35" s="108"/>
      <c r="AU35" s="108">
        <f>SUM(AU36:AU57)</f>
        <v>0</v>
      </c>
      <c r="AV35" s="108">
        <f>SUM(AV36:AV57)</f>
        <v>0</v>
      </c>
      <c r="AW35" s="108"/>
      <c r="AX35" s="108"/>
      <c r="AY35" s="108">
        <f>SUM(AY36:AY57)</f>
        <v>0</v>
      </c>
      <c r="AZ35" s="108">
        <f>SUM(AZ36:AZ57)</f>
        <v>0</v>
      </c>
      <c r="BA35" s="108"/>
      <c r="BB35" s="108"/>
      <c r="BC35" s="108">
        <f>SUM(BC36:BC57)</f>
        <v>0</v>
      </c>
      <c r="BD35" s="108">
        <f>SUM(BD36:BD57)</f>
        <v>0</v>
      </c>
      <c r="BE35" s="108"/>
      <c r="BF35" s="108"/>
      <c r="BG35" s="108">
        <f>SUM(BG36:BG57)</f>
        <v>0</v>
      </c>
      <c r="BH35" s="108">
        <f>SUM(BH36:BH57)</f>
        <v>0</v>
      </c>
      <c r="BI35" s="108"/>
      <c r="BJ35" s="108"/>
      <c r="BK35" s="108">
        <f>SUM(BK36:BK57)</f>
        <v>0</v>
      </c>
      <c r="BL35" s="108">
        <f>SUM(BL36:BL57)</f>
        <v>0</v>
      </c>
      <c r="BM35" s="108"/>
      <c r="BN35" s="108"/>
      <c r="BO35" s="108">
        <f>SUM(BO36:BO57)</f>
        <v>0</v>
      </c>
      <c r="BP35" s="108">
        <f>SUM(BP36:BP57)</f>
        <v>0</v>
      </c>
      <c r="BQ35" s="108"/>
      <c r="BR35" s="108"/>
      <c r="BS35" s="108">
        <f>SUM(BS36:BS57)</f>
        <v>0</v>
      </c>
      <c r="BT35" s="108">
        <f>SUM(BT36:BT57)</f>
        <v>0</v>
      </c>
      <c r="BU35" s="108"/>
      <c r="BV35" s="108"/>
      <c r="BW35" s="108">
        <f>SUM(BW36:BW57)</f>
        <v>0</v>
      </c>
      <c r="BX35" s="108">
        <f>SUM(BX36:BX57)</f>
        <v>0</v>
      </c>
      <c r="BY35" s="108"/>
      <c r="BZ35" s="108"/>
      <c r="CA35" s="108">
        <f>SUM(CA36:CA57)</f>
        <v>0</v>
      </c>
      <c r="CB35" s="108">
        <f>SUM(CB36:CB57)</f>
        <v>0</v>
      </c>
      <c r="CC35" s="108"/>
      <c r="CD35" s="108"/>
      <c r="CE35" s="108">
        <f>SUM(CE36:CE57)</f>
        <v>0</v>
      </c>
      <c r="CF35" s="108">
        <f>SUM(CF36:CF57)</f>
        <v>0</v>
      </c>
      <c r="CG35" s="108"/>
      <c r="CH35" s="108"/>
      <c r="CI35" s="108">
        <f>SUM(CI36:CI57)</f>
        <v>0</v>
      </c>
      <c r="CJ35" s="108">
        <f>SUM(CJ36:CJ57)</f>
        <v>0</v>
      </c>
      <c r="CK35" s="108"/>
      <c r="CL35" s="15"/>
      <c r="CM35" s="15"/>
      <c r="CN35" s="15"/>
      <c r="CO35" s="15"/>
      <c r="CP35" s="15"/>
      <c r="CQ35" s="167"/>
      <c r="CR35" s="167"/>
      <c r="CS35" s="168"/>
      <c r="CT35" s="169"/>
      <c r="CU35" s="167">
        <f>SUM(CU36:CU57)</f>
        <v>0</v>
      </c>
      <c r="CV35" s="167">
        <f>SUM(CV36:CV57)</f>
        <v>0</v>
      </c>
      <c r="CW35" s="168"/>
      <c r="CX35" s="169"/>
      <c r="CY35" s="167">
        <f>SUM(CY36:CY57)</f>
        <v>0</v>
      </c>
      <c r="CZ35" s="167">
        <f>SUM(CZ36:CZ57)</f>
        <v>0</v>
      </c>
      <c r="DA35" s="168"/>
      <c r="DB35" s="169"/>
    </row>
    <row r="36" spans="1:106" ht="14.25" hidden="1" customHeight="1" x14ac:dyDescent="0.2">
      <c r="A36" s="209"/>
      <c r="B36" s="208" t="s">
        <v>266</v>
      </c>
      <c r="C36" s="140"/>
      <c r="D36" s="98">
        <f>H36+L36+P36+T36+X36+AI36+AM36+AQ36+AU36+BC36+BG36+BW36+CE36+CI36+CM36+CQ36+CU36+CY36</f>
        <v>0</v>
      </c>
      <c r="E36" s="98">
        <f t="shared" ref="E36:E53" si="34">I36+M36+Q36+U36+Y36+AJ36+AN36+AR36+AV36+BD36+BH36+BX36+CF36+CJ36+CN36+CR36+CV36+CZ36+BL36+BT36</f>
        <v>0</v>
      </c>
      <c r="F36" s="107">
        <f t="shared" ref="F36:F68" si="35">E36-D36</f>
        <v>0</v>
      </c>
      <c r="G36" s="107" t="e">
        <f t="shared" ref="G36:G53" si="36">E36/D36</f>
        <v>#DIV/0!</v>
      </c>
      <c r="H36" s="98"/>
      <c r="I36" s="98"/>
      <c r="J36" s="101">
        <f t="shared" si="9"/>
        <v>0</v>
      </c>
      <c r="K36" s="101"/>
      <c r="L36" s="98"/>
      <c r="M36" s="98"/>
      <c r="N36" s="101">
        <f t="shared" ref="N36:N63" si="37">M36-L36</f>
        <v>0</v>
      </c>
      <c r="O36" s="101"/>
      <c r="P36" s="98"/>
      <c r="Q36" s="98"/>
      <c r="R36" s="101">
        <f t="shared" ref="R36:R63" si="38">Q36-P36</f>
        <v>0</v>
      </c>
      <c r="S36" s="101"/>
      <c r="T36" s="98"/>
      <c r="U36" s="98"/>
      <c r="V36" s="101">
        <f t="shared" ref="V36:V63" si="39">U36-T36</f>
        <v>0</v>
      </c>
      <c r="W36" s="101"/>
      <c r="X36" s="98">
        <f t="shared" si="7"/>
        <v>0</v>
      </c>
      <c r="Y36" s="98">
        <f t="shared" si="7"/>
        <v>0</v>
      </c>
      <c r="Z36" s="101">
        <f t="shared" ref="Z36:Z66" si="40">Y36-X36</f>
        <v>0</v>
      </c>
      <c r="AA36" s="101"/>
      <c r="AB36" s="98"/>
      <c r="AC36" s="98"/>
      <c r="AD36" s="101">
        <f t="shared" ref="AD36:AD66" si="41">AC36-AB36</f>
        <v>0</v>
      </c>
      <c r="AE36" s="101" t="e">
        <f>AC36/AB36</f>
        <v>#DIV/0!</v>
      </c>
      <c r="AF36" s="98"/>
      <c r="AG36" s="98"/>
      <c r="AH36" s="101">
        <f t="shared" ref="AH36:AH63" si="42">AG36-AF36</f>
        <v>0</v>
      </c>
      <c r="AI36" s="98"/>
      <c r="AJ36" s="98"/>
      <c r="AK36" s="101">
        <f t="shared" ref="AK36:AK61" si="43">AJ36-AI36</f>
        <v>0</v>
      </c>
      <c r="AL36" s="101"/>
      <c r="AM36" s="98"/>
      <c r="AN36" s="98"/>
      <c r="AO36" s="101">
        <f t="shared" ref="AO36:AO61" si="44">AN36-AM36</f>
        <v>0</v>
      </c>
      <c r="AP36" s="101"/>
      <c r="AQ36" s="101"/>
      <c r="AR36" s="101"/>
      <c r="AS36" s="101">
        <f t="shared" ref="AS36:AS63" si="45">AR36-AQ36</f>
        <v>0</v>
      </c>
      <c r="AT36" s="101"/>
      <c r="AU36" s="98"/>
      <c r="AV36" s="98"/>
      <c r="AW36" s="101">
        <f t="shared" ref="AW36:AW61" si="46">AV36-AU36</f>
        <v>0</v>
      </c>
      <c r="AX36" s="101"/>
      <c r="AY36" s="98"/>
      <c r="AZ36" s="98"/>
      <c r="BA36" s="101">
        <f t="shared" ref="BA36:BA63" si="47">AZ36-AY36</f>
        <v>0</v>
      </c>
      <c r="BB36" s="101"/>
      <c r="BC36" s="98"/>
      <c r="BD36" s="98"/>
      <c r="BE36" s="101">
        <f t="shared" ref="BE36:BE63" si="48">BD36-BC36</f>
        <v>0</v>
      </c>
      <c r="BF36" s="101"/>
      <c r="BG36" s="98"/>
      <c r="BH36" s="98"/>
      <c r="BI36" s="101">
        <f t="shared" ref="BI36:BI63" si="49">BH36-BG36</f>
        <v>0</v>
      </c>
      <c r="BJ36" s="101"/>
      <c r="BK36" s="98"/>
      <c r="BL36" s="98"/>
      <c r="BM36" s="101">
        <f t="shared" ref="BM36:BM66" si="50">BL36-BK36</f>
        <v>0</v>
      </c>
      <c r="BN36" s="101"/>
      <c r="BO36" s="98"/>
      <c r="BP36" s="98"/>
      <c r="BQ36" s="101">
        <f t="shared" ref="BQ36:BQ66" si="51">BP36-BO36</f>
        <v>0</v>
      </c>
      <c r="BR36" s="101"/>
      <c r="BS36" s="98"/>
      <c r="BT36" s="98"/>
      <c r="BU36" s="101">
        <f t="shared" ref="BU36:BU63" si="52">BT36-BS36</f>
        <v>0</v>
      </c>
      <c r="BV36" s="101"/>
      <c r="BW36" s="98"/>
      <c r="BX36" s="98"/>
      <c r="BY36" s="101">
        <f t="shared" ref="BY36:BY63" si="53">BX36-BW36</f>
        <v>0</v>
      </c>
      <c r="BZ36" s="101"/>
      <c r="CA36" s="98"/>
      <c r="CB36" s="98"/>
      <c r="CC36" s="101">
        <f t="shared" ref="CC36:CC63" si="54">CB36-CA36</f>
        <v>0</v>
      </c>
      <c r="CD36" s="101"/>
      <c r="CE36" s="98"/>
      <c r="CF36" s="98"/>
      <c r="CG36" s="101">
        <f t="shared" ref="CG36:CG63" si="55">CF36-CE36</f>
        <v>0</v>
      </c>
      <c r="CH36" s="101"/>
      <c r="CI36" s="98"/>
      <c r="CJ36" s="98"/>
      <c r="CK36" s="101">
        <f t="shared" ref="CK36:CK63" si="56">CJ36-CI36</f>
        <v>0</v>
      </c>
      <c r="CL36" s="137"/>
      <c r="CM36" s="137"/>
      <c r="CN36" s="137"/>
      <c r="CO36" s="137">
        <f t="shared" ref="CO36:CO63" si="57">CN36-CM36</f>
        <v>0</v>
      </c>
      <c r="CP36" s="137"/>
      <c r="CQ36" s="14"/>
      <c r="CR36" s="14"/>
      <c r="CS36" s="165">
        <f t="shared" ref="CS36:CS63" si="58">CR36-CQ36</f>
        <v>0</v>
      </c>
      <c r="CT36" s="166"/>
      <c r="CU36" s="13"/>
      <c r="CV36" s="13"/>
      <c r="CW36" s="165">
        <f t="shared" ref="CW36:CW63" si="59">CV36-CU36</f>
        <v>0</v>
      </c>
      <c r="CX36" s="166"/>
      <c r="CY36" s="13"/>
      <c r="CZ36" s="13"/>
      <c r="DA36" s="165">
        <f t="shared" ref="DA36:DA63" si="60">CZ36-CY36</f>
        <v>0</v>
      </c>
      <c r="DB36" s="166"/>
    </row>
    <row r="37" spans="1:106" ht="14.25" hidden="1" customHeight="1" x14ac:dyDescent="0.2">
      <c r="A37" s="209"/>
      <c r="B37" s="208" t="s">
        <v>267</v>
      </c>
      <c r="C37" s="140"/>
      <c r="D37" s="98">
        <f>H37+L37+P37+T37+X37+AI37+AM37+AQ37+AU37+BC37+BG37+BW37+CE37+CI37+CM37+CQ37+CU37+CY37</f>
        <v>0</v>
      </c>
      <c r="E37" s="98">
        <f t="shared" si="34"/>
        <v>0</v>
      </c>
      <c r="F37" s="107">
        <f t="shared" si="35"/>
        <v>0</v>
      </c>
      <c r="G37" s="107" t="e">
        <f t="shared" si="36"/>
        <v>#DIV/0!</v>
      </c>
      <c r="H37" s="98"/>
      <c r="I37" s="98"/>
      <c r="J37" s="101">
        <f t="shared" si="9"/>
        <v>0</v>
      </c>
      <c r="K37" s="101"/>
      <c r="L37" s="98"/>
      <c r="M37" s="98"/>
      <c r="N37" s="101">
        <f t="shared" si="37"/>
        <v>0</v>
      </c>
      <c r="O37" s="101"/>
      <c r="P37" s="98"/>
      <c r="Q37" s="98"/>
      <c r="R37" s="101">
        <f t="shared" si="38"/>
        <v>0</v>
      </c>
      <c r="S37" s="101"/>
      <c r="T37" s="98"/>
      <c r="U37" s="98"/>
      <c r="V37" s="101">
        <f t="shared" si="39"/>
        <v>0</v>
      </c>
      <c r="W37" s="101"/>
      <c r="X37" s="98">
        <f t="shared" si="7"/>
        <v>0</v>
      </c>
      <c r="Y37" s="98">
        <f t="shared" si="7"/>
        <v>0</v>
      </c>
      <c r="Z37" s="101">
        <f t="shared" si="40"/>
        <v>0</v>
      </c>
      <c r="AA37" s="101"/>
      <c r="AB37" s="98"/>
      <c r="AC37" s="98"/>
      <c r="AD37" s="101">
        <f t="shared" si="41"/>
        <v>0</v>
      </c>
      <c r="AE37" s="101"/>
      <c r="AF37" s="98"/>
      <c r="AG37" s="98"/>
      <c r="AH37" s="101">
        <f t="shared" si="42"/>
        <v>0</v>
      </c>
      <c r="AI37" s="98"/>
      <c r="AJ37" s="98"/>
      <c r="AK37" s="101">
        <f t="shared" si="43"/>
        <v>0</v>
      </c>
      <c r="AL37" s="101"/>
      <c r="AM37" s="98"/>
      <c r="AN37" s="98"/>
      <c r="AO37" s="101">
        <f t="shared" si="44"/>
        <v>0</v>
      </c>
      <c r="AP37" s="101"/>
      <c r="AQ37" s="101"/>
      <c r="AR37" s="101"/>
      <c r="AS37" s="101">
        <f t="shared" si="45"/>
        <v>0</v>
      </c>
      <c r="AT37" s="101"/>
      <c r="AU37" s="98"/>
      <c r="AV37" s="98"/>
      <c r="AW37" s="101">
        <f t="shared" si="46"/>
        <v>0</v>
      </c>
      <c r="AX37" s="101"/>
      <c r="AY37" s="98"/>
      <c r="AZ37" s="98"/>
      <c r="BA37" s="101">
        <f t="shared" si="47"/>
        <v>0</v>
      </c>
      <c r="BB37" s="101"/>
      <c r="BC37" s="98"/>
      <c r="BD37" s="98"/>
      <c r="BE37" s="101">
        <f t="shared" si="48"/>
        <v>0</v>
      </c>
      <c r="BF37" s="101"/>
      <c r="BG37" s="98"/>
      <c r="BH37" s="98"/>
      <c r="BI37" s="101">
        <f t="shared" si="49"/>
        <v>0</v>
      </c>
      <c r="BJ37" s="101"/>
      <c r="BK37" s="98"/>
      <c r="BL37" s="98"/>
      <c r="BM37" s="101">
        <f t="shared" si="50"/>
        <v>0</v>
      </c>
      <c r="BN37" s="101"/>
      <c r="BO37" s="98"/>
      <c r="BP37" s="98"/>
      <c r="BQ37" s="101">
        <f t="shared" si="51"/>
        <v>0</v>
      </c>
      <c r="BR37" s="101"/>
      <c r="BS37" s="98"/>
      <c r="BT37" s="98"/>
      <c r="BU37" s="101">
        <f t="shared" si="52"/>
        <v>0</v>
      </c>
      <c r="BV37" s="101"/>
      <c r="BW37" s="98"/>
      <c r="BX37" s="98"/>
      <c r="BY37" s="101">
        <f t="shared" si="53"/>
        <v>0</v>
      </c>
      <c r="BZ37" s="101"/>
      <c r="CA37" s="98"/>
      <c r="CB37" s="98"/>
      <c r="CC37" s="101">
        <f t="shared" si="54"/>
        <v>0</v>
      </c>
      <c r="CD37" s="101"/>
      <c r="CE37" s="98"/>
      <c r="CF37" s="98"/>
      <c r="CG37" s="101">
        <f t="shared" si="55"/>
        <v>0</v>
      </c>
      <c r="CH37" s="101"/>
      <c r="CI37" s="98"/>
      <c r="CJ37" s="98"/>
      <c r="CK37" s="101">
        <f t="shared" si="56"/>
        <v>0</v>
      </c>
      <c r="CL37" s="137"/>
      <c r="CM37" s="137"/>
      <c r="CN37" s="137"/>
      <c r="CO37" s="137">
        <f t="shared" si="57"/>
        <v>0</v>
      </c>
      <c r="CP37" s="137"/>
      <c r="CQ37" s="14"/>
      <c r="CR37" s="14"/>
      <c r="CS37" s="165">
        <f t="shared" si="58"/>
        <v>0</v>
      </c>
      <c r="CT37" s="166"/>
      <c r="CU37" s="13"/>
      <c r="CV37" s="13"/>
      <c r="CW37" s="165">
        <f t="shared" si="59"/>
        <v>0</v>
      </c>
      <c r="CX37" s="166"/>
      <c r="CY37" s="13"/>
      <c r="CZ37" s="13"/>
      <c r="DA37" s="165">
        <f t="shared" si="60"/>
        <v>0</v>
      </c>
      <c r="DB37" s="166"/>
    </row>
    <row r="38" spans="1:106" ht="14.25" hidden="1" customHeight="1" x14ac:dyDescent="0.2">
      <c r="A38" s="209"/>
      <c r="B38" s="208" t="s">
        <v>268</v>
      </c>
      <c r="C38" s="140"/>
      <c r="D38" s="98">
        <f>H38+L38+P38+T38+X38+AI38+AM38+AQ38+AU38+BC38+BG38+BW38+CE38+CI38+CM38+CQ38+CU38+CY38</f>
        <v>0</v>
      </c>
      <c r="E38" s="98">
        <f t="shared" si="34"/>
        <v>0</v>
      </c>
      <c r="F38" s="107">
        <f t="shared" si="35"/>
        <v>0</v>
      </c>
      <c r="G38" s="107" t="e">
        <f t="shared" si="36"/>
        <v>#DIV/0!</v>
      </c>
      <c r="H38" s="98"/>
      <c r="I38" s="98"/>
      <c r="J38" s="101">
        <f t="shared" si="9"/>
        <v>0</v>
      </c>
      <c r="K38" s="101"/>
      <c r="L38" s="98"/>
      <c r="M38" s="98"/>
      <c r="N38" s="101">
        <f t="shared" si="37"/>
        <v>0</v>
      </c>
      <c r="O38" s="101"/>
      <c r="P38" s="98"/>
      <c r="Q38" s="98"/>
      <c r="R38" s="101">
        <f t="shared" si="38"/>
        <v>0</v>
      </c>
      <c r="S38" s="101"/>
      <c r="T38" s="98"/>
      <c r="U38" s="98"/>
      <c r="V38" s="101">
        <f t="shared" si="39"/>
        <v>0</v>
      </c>
      <c r="W38" s="101"/>
      <c r="X38" s="98">
        <f t="shared" si="7"/>
        <v>0</v>
      </c>
      <c r="Y38" s="98">
        <f t="shared" si="7"/>
        <v>0</v>
      </c>
      <c r="Z38" s="101">
        <f t="shared" si="40"/>
        <v>0</v>
      </c>
      <c r="AA38" s="101"/>
      <c r="AB38" s="98"/>
      <c r="AC38" s="98"/>
      <c r="AD38" s="101">
        <f t="shared" si="41"/>
        <v>0</v>
      </c>
      <c r="AE38" s="101"/>
      <c r="AF38" s="98"/>
      <c r="AG38" s="98"/>
      <c r="AH38" s="101">
        <f t="shared" si="42"/>
        <v>0</v>
      </c>
      <c r="AI38" s="98"/>
      <c r="AJ38" s="98"/>
      <c r="AK38" s="101">
        <f t="shared" si="43"/>
        <v>0</v>
      </c>
      <c r="AL38" s="101"/>
      <c r="AM38" s="98"/>
      <c r="AN38" s="98"/>
      <c r="AO38" s="101">
        <f t="shared" si="44"/>
        <v>0</v>
      </c>
      <c r="AP38" s="101"/>
      <c r="AQ38" s="101"/>
      <c r="AR38" s="101"/>
      <c r="AS38" s="101">
        <f t="shared" si="45"/>
        <v>0</v>
      </c>
      <c r="AT38" s="101"/>
      <c r="AU38" s="98"/>
      <c r="AV38" s="98"/>
      <c r="AW38" s="101">
        <f t="shared" si="46"/>
        <v>0</v>
      </c>
      <c r="AX38" s="101"/>
      <c r="AY38" s="98"/>
      <c r="AZ38" s="98"/>
      <c r="BA38" s="101">
        <f t="shared" si="47"/>
        <v>0</v>
      </c>
      <c r="BB38" s="101"/>
      <c r="BC38" s="98"/>
      <c r="BD38" s="98"/>
      <c r="BE38" s="101">
        <f t="shared" si="48"/>
        <v>0</v>
      </c>
      <c r="BF38" s="101"/>
      <c r="BG38" s="98"/>
      <c r="BH38" s="98"/>
      <c r="BI38" s="101">
        <f t="shared" si="49"/>
        <v>0</v>
      </c>
      <c r="BJ38" s="101"/>
      <c r="BK38" s="98"/>
      <c r="BL38" s="98"/>
      <c r="BM38" s="101">
        <f t="shared" si="50"/>
        <v>0</v>
      </c>
      <c r="BN38" s="101"/>
      <c r="BO38" s="98"/>
      <c r="BP38" s="98"/>
      <c r="BQ38" s="101">
        <f t="shared" si="51"/>
        <v>0</v>
      </c>
      <c r="BR38" s="101"/>
      <c r="BS38" s="98"/>
      <c r="BT38" s="98"/>
      <c r="BU38" s="101">
        <f t="shared" si="52"/>
        <v>0</v>
      </c>
      <c r="BV38" s="101"/>
      <c r="BW38" s="98"/>
      <c r="BX38" s="98"/>
      <c r="BY38" s="101">
        <f t="shared" si="53"/>
        <v>0</v>
      </c>
      <c r="BZ38" s="101"/>
      <c r="CA38" s="98"/>
      <c r="CB38" s="98"/>
      <c r="CC38" s="101">
        <f t="shared" si="54"/>
        <v>0</v>
      </c>
      <c r="CD38" s="101"/>
      <c r="CE38" s="98"/>
      <c r="CF38" s="98"/>
      <c r="CG38" s="101">
        <f t="shared" si="55"/>
        <v>0</v>
      </c>
      <c r="CH38" s="101"/>
      <c r="CI38" s="98"/>
      <c r="CJ38" s="98"/>
      <c r="CK38" s="101">
        <f t="shared" si="56"/>
        <v>0</v>
      </c>
      <c r="CL38" s="137"/>
      <c r="CM38" s="137"/>
      <c r="CN38" s="137"/>
      <c r="CO38" s="137">
        <f t="shared" si="57"/>
        <v>0</v>
      </c>
      <c r="CP38" s="137"/>
      <c r="CQ38" s="14"/>
      <c r="CR38" s="14"/>
      <c r="CS38" s="165">
        <f t="shared" si="58"/>
        <v>0</v>
      </c>
      <c r="CT38" s="166"/>
      <c r="CU38" s="13"/>
      <c r="CV38" s="13"/>
      <c r="CW38" s="165">
        <f t="shared" si="59"/>
        <v>0</v>
      </c>
      <c r="CX38" s="166"/>
      <c r="CY38" s="13"/>
      <c r="CZ38" s="13"/>
      <c r="DA38" s="165">
        <f t="shared" si="60"/>
        <v>0</v>
      </c>
      <c r="DB38" s="166"/>
    </row>
    <row r="39" spans="1:106" ht="14.25" hidden="1" customHeight="1" x14ac:dyDescent="0.2">
      <c r="A39" s="209"/>
      <c r="B39" s="209" t="s">
        <v>269</v>
      </c>
      <c r="C39" s="136">
        <v>0</v>
      </c>
      <c r="D39" s="98">
        <f t="shared" ref="D39:D70" si="61">H39+L39+P39+T39+X39+AI39+AM39+AQ39+AU39+BC39+BG39+BW39+CE39+CI39+CM39+CQ39+CU39+CY39+AY39+BK39+BS39</f>
        <v>0</v>
      </c>
      <c r="E39" s="98">
        <f t="shared" si="34"/>
        <v>0</v>
      </c>
      <c r="F39" s="107">
        <f t="shared" si="35"/>
        <v>0</v>
      </c>
      <c r="G39" s="107" t="e">
        <f t="shared" si="36"/>
        <v>#DIV/0!</v>
      </c>
      <c r="H39" s="98"/>
      <c r="I39" s="98"/>
      <c r="J39" s="101">
        <f t="shared" si="9"/>
        <v>0</v>
      </c>
      <c r="K39" s="101"/>
      <c r="L39" s="98"/>
      <c r="M39" s="98"/>
      <c r="N39" s="101">
        <f t="shared" si="37"/>
        <v>0</v>
      </c>
      <c r="O39" s="101"/>
      <c r="P39" s="98"/>
      <c r="Q39" s="98"/>
      <c r="R39" s="101">
        <f t="shared" si="38"/>
        <v>0</v>
      </c>
      <c r="S39" s="101"/>
      <c r="T39" s="98"/>
      <c r="U39" s="98"/>
      <c r="V39" s="101">
        <f t="shared" si="39"/>
        <v>0</v>
      </c>
      <c r="W39" s="101"/>
      <c r="X39" s="98">
        <f t="shared" si="7"/>
        <v>0</v>
      </c>
      <c r="Y39" s="98">
        <f t="shared" si="7"/>
        <v>0</v>
      </c>
      <c r="Z39" s="101">
        <f t="shared" si="40"/>
        <v>0</v>
      </c>
      <c r="AA39" s="101"/>
      <c r="AB39" s="98"/>
      <c r="AC39" s="98"/>
      <c r="AD39" s="101">
        <f t="shared" si="41"/>
        <v>0</v>
      </c>
      <c r="AE39" s="101" t="e">
        <f>AC39/AB39</f>
        <v>#DIV/0!</v>
      </c>
      <c r="AF39" s="98"/>
      <c r="AG39" s="98"/>
      <c r="AH39" s="101">
        <f t="shared" si="42"/>
        <v>0</v>
      </c>
      <c r="AI39" s="98"/>
      <c r="AJ39" s="98"/>
      <c r="AK39" s="101">
        <f t="shared" si="43"/>
        <v>0</v>
      </c>
      <c r="AL39" s="101"/>
      <c r="AM39" s="98"/>
      <c r="AN39" s="98"/>
      <c r="AO39" s="101">
        <f t="shared" si="44"/>
        <v>0</v>
      </c>
      <c r="AP39" s="101"/>
      <c r="AQ39" s="101"/>
      <c r="AR39" s="101"/>
      <c r="AS39" s="101">
        <f t="shared" si="45"/>
        <v>0</v>
      </c>
      <c r="AT39" s="101"/>
      <c r="AU39" s="98"/>
      <c r="AV39" s="98"/>
      <c r="AW39" s="101">
        <f t="shared" si="46"/>
        <v>0</v>
      </c>
      <c r="AX39" s="101"/>
      <c r="AY39" s="98"/>
      <c r="AZ39" s="98"/>
      <c r="BA39" s="101">
        <f t="shared" si="47"/>
        <v>0</v>
      </c>
      <c r="BB39" s="101"/>
      <c r="BC39" s="98"/>
      <c r="BD39" s="98"/>
      <c r="BE39" s="101">
        <f t="shared" si="48"/>
        <v>0</v>
      </c>
      <c r="BF39" s="101"/>
      <c r="BG39" s="98"/>
      <c r="BH39" s="98"/>
      <c r="BI39" s="101">
        <f t="shared" si="49"/>
        <v>0</v>
      </c>
      <c r="BJ39" s="101"/>
      <c r="BK39" s="98"/>
      <c r="BL39" s="98"/>
      <c r="BM39" s="101">
        <f t="shared" si="50"/>
        <v>0</v>
      </c>
      <c r="BN39" s="101"/>
      <c r="BO39" s="98"/>
      <c r="BP39" s="98"/>
      <c r="BQ39" s="101">
        <f t="shared" si="51"/>
        <v>0</v>
      </c>
      <c r="BR39" s="101"/>
      <c r="BS39" s="98"/>
      <c r="BT39" s="98"/>
      <c r="BU39" s="101">
        <f t="shared" si="52"/>
        <v>0</v>
      </c>
      <c r="BV39" s="101"/>
      <c r="BW39" s="98"/>
      <c r="BX39" s="98"/>
      <c r="BY39" s="101">
        <f t="shared" si="53"/>
        <v>0</v>
      </c>
      <c r="BZ39" s="101"/>
      <c r="CA39" s="98"/>
      <c r="CB39" s="98"/>
      <c r="CC39" s="101">
        <f t="shared" si="54"/>
        <v>0</v>
      </c>
      <c r="CD39" s="101"/>
      <c r="CE39" s="98"/>
      <c r="CF39" s="98"/>
      <c r="CG39" s="101">
        <f t="shared" si="55"/>
        <v>0</v>
      </c>
      <c r="CH39" s="101"/>
      <c r="CI39" s="98"/>
      <c r="CJ39" s="98"/>
      <c r="CK39" s="101">
        <f t="shared" si="56"/>
        <v>0</v>
      </c>
      <c r="CL39" s="137"/>
      <c r="CM39" s="137"/>
      <c r="CN39" s="137"/>
      <c r="CO39" s="137">
        <f t="shared" si="57"/>
        <v>0</v>
      </c>
      <c r="CP39" s="137"/>
      <c r="CQ39" s="14"/>
      <c r="CR39" s="14"/>
      <c r="CS39" s="165">
        <f t="shared" si="58"/>
        <v>0</v>
      </c>
      <c r="CT39" s="166"/>
      <c r="CU39" s="13"/>
      <c r="CV39" s="13"/>
      <c r="CW39" s="165">
        <f t="shared" si="59"/>
        <v>0</v>
      </c>
      <c r="CX39" s="166"/>
      <c r="CY39" s="13"/>
      <c r="CZ39" s="13"/>
      <c r="DA39" s="165">
        <f t="shared" si="60"/>
        <v>0</v>
      </c>
      <c r="DB39" s="166"/>
    </row>
    <row r="40" spans="1:106" ht="14.25" hidden="1" customHeight="1" x14ac:dyDescent="0.2">
      <c r="A40" s="209"/>
      <c r="B40" s="209" t="s">
        <v>270</v>
      </c>
      <c r="C40" s="136"/>
      <c r="D40" s="98">
        <f t="shared" si="61"/>
        <v>0</v>
      </c>
      <c r="E40" s="98">
        <f t="shared" si="34"/>
        <v>0</v>
      </c>
      <c r="F40" s="107">
        <f t="shared" si="35"/>
        <v>0</v>
      </c>
      <c r="G40" s="107" t="e">
        <f t="shared" si="36"/>
        <v>#DIV/0!</v>
      </c>
      <c r="H40" s="98"/>
      <c r="I40" s="98"/>
      <c r="J40" s="101">
        <f t="shared" si="9"/>
        <v>0</v>
      </c>
      <c r="K40" s="101"/>
      <c r="L40" s="98"/>
      <c r="M40" s="98"/>
      <c r="N40" s="101">
        <f t="shared" si="37"/>
        <v>0</v>
      </c>
      <c r="O40" s="101"/>
      <c r="P40" s="98"/>
      <c r="Q40" s="98"/>
      <c r="R40" s="101">
        <f t="shared" si="38"/>
        <v>0</v>
      </c>
      <c r="S40" s="101"/>
      <c r="T40" s="98"/>
      <c r="U40" s="98"/>
      <c r="V40" s="101">
        <f t="shared" si="39"/>
        <v>0</v>
      </c>
      <c r="W40" s="101"/>
      <c r="X40" s="98">
        <f t="shared" si="7"/>
        <v>0</v>
      </c>
      <c r="Y40" s="98">
        <f t="shared" si="7"/>
        <v>0</v>
      </c>
      <c r="Z40" s="101">
        <f t="shared" si="40"/>
        <v>0</v>
      </c>
      <c r="AA40" s="101"/>
      <c r="AB40" s="98"/>
      <c r="AC40" s="98"/>
      <c r="AD40" s="101">
        <f t="shared" si="41"/>
        <v>0</v>
      </c>
      <c r="AE40" s="101"/>
      <c r="AF40" s="98"/>
      <c r="AG40" s="98"/>
      <c r="AH40" s="101">
        <f t="shared" si="42"/>
        <v>0</v>
      </c>
      <c r="AI40" s="98"/>
      <c r="AJ40" s="98"/>
      <c r="AK40" s="101">
        <f t="shared" si="43"/>
        <v>0</v>
      </c>
      <c r="AL40" s="101"/>
      <c r="AM40" s="98"/>
      <c r="AN40" s="98"/>
      <c r="AO40" s="101">
        <f t="shared" si="44"/>
        <v>0</v>
      </c>
      <c r="AP40" s="101"/>
      <c r="AQ40" s="101"/>
      <c r="AR40" s="101"/>
      <c r="AS40" s="101">
        <f t="shared" si="45"/>
        <v>0</v>
      </c>
      <c r="AT40" s="101"/>
      <c r="AU40" s="98"/>
      <c r="AV40" s="98"/>
      <c r="AW40" s="101">
        <f t="shared" si="46"/>
        <v>0</v>
      </c>
      <c r="AX40" s="101"/>
      <c r="AY40" s="98"/>
      <c r="AZ40" s="98"/>
      <c r="BA40" s="101">
        <f t="shared" si="47"/>
        <v>0</v>
      </c>
      <c r="BB40" s="101"/>
      <c r="BC40" s="98"/>
      <c r="BD40" s="98"/>
      <c r="BE40" s="101">
        <f t="shared" si="48"/>
        <v>0</v>
      </c>
      <c r="BF40" s="101"/>
      <c r="BG40" s="98"/>
      <c r="BH40" s="98"/>
      <c r="BI40" s="101">
        <f t="shared" si="49"/>
        <v>0</v>
      </c>
      <c r="BJ40" s="101"/>
      <c r="BK40" s="98"/>
      <c r="BL40" s="98"/>
      <c r="BM40" s="101">
        <f t="shared" si="50"/>
        <v>0</v>
      </c>
      <c r="BN40" s="101"/>
      <c r="BO40" s="98"/>
      <c r="BP40" s="98"/>
      <c r="BQ40" s="101">
        <f t="shared" si="51"/>
        <v>0</v>
      </c>
      <c r="BR40" s="101"/>
      <c r="BS40" s="98"/>
      <c r="BT40" s="98"/>
      <c r="BU40" s="101">
        <f t="shared" si="52"/>
        <v>0</v>
      </c>
      <c r="BV40" s="101"/>
      <c r="BW40" s="98"/>
      <c r="BX40" s="98"/>
      <c r="BY40" s="101">
        <f t="shared" si="53"/>
        <v>0</v>
      </c>
      <c r="BZ40" s="101"/>
      <c r="CA40" s="98"/>
      <c r="CB40" s="98"/>
      <c r="CC40" s="101">
        <f t="shared" si="54"/>
        <v>0</v>
      </c>
      <c r="CD40" s="101"/>
      <c r="CE40" s="98"/>
      <c r="CF40" s="98"/>
      <c r="CG40" s="101">
        <f t="shared" si="55"/>
        <v>0</v>
      </c>
      <c r="CH40" s="101"/>
      <c r="CI40" s="98"/>
      <c r="CJ40" s="98"/>
      <c r="CK40" s="101">
        <f t="shared" si="56"/>
        <v>0</v>
      </c>
      <c r="CL40" s="137"/>
      <c r="CM40" s="137"/>
      <c r="CN40" s="137"/>
      <c r="CO40" s="137">
        <f t="shared" si="57"/>
        <v>0</v>
      </c>
      <c r="CP40" s="137"/>
      <c r="CQ40" s="14"/>
      <c r="CR40" s="14"/>
      <c r="CS40" s="165">
        <f t="shared" si="58"/>
        <v>0</v>
      </c>
      <c r="CT40" s="166"/>
      <c r="CU40" s="13"/>
      <c r="CV40" s="13"/>
      <c r="CW40" s="165">
        <f t="shared" si="59"/>
        <v>0</v>
      </c>
      <c r="CX40" s="166"/>
      <c r="CY40" s="13"/>
      <c r="CZ40" s="13"/>
      <c r="DA40" s="165">
        <f t="shared" si="60"/>
        <v>0</v>
      </c>
      <c r="DB40" s="166"/>
    </row>
    <row r="41" spans="1:106" ht="14.25" hidden="1" customHeight="1" x14ac:dyDescent="0.2">
      <c r="A41" s="209"/>
      <c r="B41" s="209" t="s">
        <v>271</v>
      </c>
      <c r="C41" s="136"/>
      <c r="D41" s="98">
        <f t="shared" si="61"/>
        <v>0</v>
      </c>
      <c r="E41" s="98">
        <f t="shared" si="34"/>
        <v>0</v>
      </c>
      <c r="F41" s="107">
        <f t="shared" si="35"/>
        <v>0</v>
      </c>
      <c r="G41" s="107" t="e">
        <f t="shared" si="36"/>
        <v>#DIV/0!</v>
      </c>
      <c r="H41" s="98"/>
      <c r="I41" s="98"/>
      <c r="J41" s="101">
        <f t="shared" si="9"/>
        <v>0</v>
      </c>
      <c r="K41" s="101"/>
      <c r="L41" s="98"/>
      <c r="M41" s="98"/>
      <c r="N41" s="101">
        <f t="shared" si="37"/>
        <v>0</v>
      </c>
      <c r="O41" s="101"/>
      <c r="P41" s="98"/>
      <c r="Q41" s="98"/>
      <c r="R41" s="101">
        <f t="shared" si="38"/>
        <v>0</v>
      </c>
      <c r="S41" s="101"/>
      <c r="T41" s="98"/>
      <c r="U41" s="98"/>
      <c r="V41" s="101">
        <f t="shared" si="39"/>
        <v>0</v>
      </c>
      <c r="W41" s="101"/>
      <c r="X41" s="98">
        <f t="shared" ref="X41:Y66" si="62">AB41</f>
        <v>0</v>
      </c>
      <c r="Y41" s="98">
        <f t="shared" si="62"/>
        <v>0</v>
      </c>
      <c r="Z41" s="101">
        <f t="shared" si="40"/>
        <v>0</v>
      </c>
      <c r="AA41" s="101"/>
      <c r="AB41" s="98"/>
      <c r="AC41" s="98"/>
      <c r="AD41" s="101">
        <f t="shared" si="41"/>
        <v>0</v>
      </c>
      <c r="AE41" s="101" t="e">
        <f>AC41/AB41</f>
        <v>#DIV/0!</v>
      </c>
      <c r="AF41" s="98"/>
      <c r="AG41" s="98"/>
      <c r="AH41" s="101">
        <f t="shared" si="42"/>
        <v>0</v>
      </c>
      <c r="AI41" s="98"/>
      <c r="AJ41" s="98"/>
      <c r="AK41" s="101">
        <f t="shared" si="43"/>
        <v>0</v>
      </c>
      <c r="AL41" s="101"/>
      <c r="AM41" s="98"/>
      <c r="AN41" s="98"/>
      <c r="AO41" s="101">
        <f t="shared" si="44"/>
        <v>0</v>
      </c>
      <c r="AP41" s="101"/>
      <c r="AQ41" s="101"/>
      <c r="AR41" s="101"/>
      <c r="AS41" s="101">
        <f t="shared" si="45"/>
        <v>0</v>
      </c>
      <c r="AT41" s="101"/>
      <c r="AU41" s="98"/>
      <c r="AV41" s="98"/>
      <c r="AW41" s="101">
        <f t="shared" si="46"/>
        <v>0</v>
      </c>
      <c r="AX41" s="101"/>
      <c r="AY41" s="98"/>
      <c r="AZ41" s="98"/>
      <c r="BA41" s="101">
        <f t="shared" si="47"/>
        <v>0</v>
      </c>
      <c r="BB41" s="101"/>
      <c r="BC41" s="98"/>
      <c r="BD41" s="98"/>
      <c r="BE41" s="101">
        <f t="shared" si="48"/>
        <v>0</v>
      </c>
      <c r="BF41" s="101"/>
      <c r="BG41" s="98"/>
      <c r="BH41" s="98"/>
      <c r="BI41" s="101">
        <f t="shared" si="49"/>
        <v>0</v>
      </c>
      <c r="BJ41" s="101"/>
      <c r="BK41" s="98"/>
      <c r="BL41" s="98"/>
      <c r="BM41" s="101">
        <f t="shared" si="50"/>
        <v>0</v>
      </c>
      <c r="BN41" s="101"/>
      <c r="BO41" s="98"/>
      <c r="BP41" s="98"/>
      <c r="BQ41" s="101">
        <f t="shared" si="51"/>
        <v>0</v>
      </c>
      <c r="BR41" s="101"/>
      <c r="BS41" s="98"/>
      <c r="BT41" s="98"/>
      <c r="BU41" s="101">
        <f t="shared" si="52"/>
        <v>0</v>
      </c>
      <c r="BV41" s="101"/>
      <c r="BW41" s="98"/>
      <c r="BX41" s="98"/>
      <c r="BY41" s="101">
        <f t="shared" si="53"/>
        <v>0</v>
      </c>
      <c r="BZ41" s="101"/>
      <c r="CA41" s="98"/>
      <c r="CB41" s="98"/>
      <c r="CC41" s="101">
        <f t="shared" si="54"/>
        <v>0</v>
      </c>
      <c r="CD41" s="101"/>
      <c r="CE41" s="98"/>
      <c r="CF41" s="98"/>
      <c r="CG41" s="101">
        <f t="shared" si="55"/>
        <v>0</v>
      </c>
      <c r="CH41" s="101"/>
      <c r="CI41" s="98"/>
      <c r="CJ41" s="98"/>
      <c r="CK41" s="101">
        <f t="shared" si="56"/>
        <v>0</v>
      </c>
      <c r="CL41" s="137"/>
      <c r="CM41" s="137"/>
      <c r="CN41" s="137"/>
      <c r="CO41" s="137">
        <f t="shared" si="57"/>
        <v>0</v>
      </c>
      <c r="CP41" s="137"/>
      <c r="CQ41" s="14"/>
      <c r="CR41" s="14"/>
      <c r="CS41" s="165">
        <f t="shared" si="58"/>
        <v>0</v>
      </c>
      <c r="CT41" s="166"/>
      <c r="CU41" s="13"/>
      <c r="CV41" s="13"/>
      <c r="CW41" s="165">
        <f t="shared" si="59"/>
        <v>0</v>
      </c>
      <c r="CX41" s="166"/>
      <c r="CY41" s="13"/>
      <c r="CZ41" s="13"/>
      <c r="DA41" s="165">
        <f t="shared" si="60"/>
        <v>0</v>
      </c>
      <c r="DB41" s="166"/>
    </row>
    <row r="42" spans="1:106" ht="14.25" hidden="1" customHeight="1" x14ac:dyDescent="0.2">
      <c r="A42" s="209"/>
      <c r="B42" s="209" t="s">
        <v>272</v>
      </c>
      <c r="C42" s="136"/>
      <c r="D42" s="98">
        <f t="shared" si="61"/>
        <v>5.7</v>
      </c>
      <c r="E42" s="98">
        <f t="shared" si="34"/>
        <v>0</v>
      </c>
      <c r="F42" s="107">
        <f t="shared" si="35"/>
        <v>-5.7</v>
      </c>
      <c r="G42" s="107">
        <f t="shared" si="36"/>
        <v>0</v>
      </c>
      <c r="H42" s="98"/>
      <c r="I42" s="98"/>
      <c r="J42" s="101">
        <f t="shared" si="9"/>
        <v>0</v>
      </c>
      <c r="K42" s="101"/>
      <c r="L42" s="98">
        <v>5.7</v>
      </c>
      <c r="M42" s="98"/>
      <c r="N42" s="101">
        <f t="shared" si="37"/>
        <v>-5.7</v>
      </c>
      <c r="O42" s="101"/>
      <c r="P42" s="98"/>
      <c r="Q42" s="98"/>
      <c r="R42" s="101">
        <f t="shared" si="38"/>
        <v>0</v>
      </c>
      <c r="S42" s="101"/>
      <c r="T42" s="98"/>
      <c r="U42" s="98"/>
      <c r="V42" s="101">
        <f t="shared" si="39"/>
        <v>0</v>
      </c>
      <c r="W42" s="101"/>
      <c r="X42" s="98">
        <f t="shared" si="62"/>
        <v>0</v>
      </c>
      <c r="Y42" s="98">
        <f t="shared" si="62"/>
        <v>0</v>
      </c>
      <c r="Z42" s="101">
        <f t="shared" si="40"/>
        <v>0</v>
      </c>
      <c r="AA42" s="101"/>
      <c r="AB42" s="98"/>
      <c r="AC42" s="98"/>
      <c r="AD42" s="101">
        <f t="shared" si="41"/>
        <v>0</v>
      </c>
      <c r="AE42" s="101" t="e">
        <f>AC42/AB42</f>
        <v>#DIV/0!</v>
      </c>
      <c r="AF42" s="98"/>
      <c r="AG42" s="98"/>
      <c r="AH42" s="101">
        <f t="shared" si="42"/>
        <v>0</v>
      </c>
      <c r="AI42" s="98"/>
      <c r="AJ42" s="98"/>
      <c r="AK42" s="101">
        <f t="shared" si="43"/>
        <v>0</v>
      </c>
      <c r="AL42" s="101"/>
      <c r="AM42" s="98"/>
      <c r="AN42" s="98"/>
      <c r="AO42" s="101">
        <f t="shared" si="44"/>
        <v>0</v>
      </c>
      <c r="AP42" s="101"/>
      <c r="AQ42" s="101"/>
      <c r="AR42" s="101"/>
      <c r="AS42" s="101">
        <f t="shared" si="45"/>
        <v>0</v>
      </c>
      <c r="AT42" s="101"/>
      <c r="AU42" s="98"/>
      <c r="AV42" s="98"/>
      <c r="AW42" s="101">
        <f t="shared" si="46"/>
        <v>0</v>
      </c>
      <c r="AX42" s="101"/>
      <c r="AY42" s="98"/>
      <c r="AZ42" s="98"/>
      <c r="BA42" s="101">
        <f t="shared" si="47"/>
        <v>0</v>
      </c>
      <c r="BB42" s="101"/>
      <c r="BC42" s="98"/>
      <c r="BD42" s="98"/>
      <c r="BE42" s="101">
        <f t="shared" si="48"/>
        <v>0</v>
      </c>
      <c r="BF42" s="101"/>
      <c r="BG42" s="98"/>
      <c r="BH42" s="98"/>
      <c r="BI42" s="101">
        <f t="shared" si="49"/>
        <v>0</v>
      </c>
      <c r="BJ42" s="101"/>
      <c r="BK42" s="98"/>
      <c r="BL42" s="98"/>
      <c r="BM42" s="101">
        <f t="shared" si="50"/>
        <v>0</v>
      </c>
      <c r="BN42" s="101"/>
      <c r="BO42" s="98"/>
      <c r="BP42" s="98"/>
      <c r="BQ42" s="101">
        <f t="shared" si="51"/>
        <v>0</v>
      </c>
      <c r="BR42" s="101"/>
      <c r="BS42" s="98"/>
      <c r="BT42" s="98"/>
      <c r="BU42" s="101">
        <f t="shared" si="52"/>
        <v>0</v>
      </c>
      <c r="BV42" s="101"/>
      <c r="BW42" s="98"/>
      <c r="BX42" s="98"/>
      <c r="BY42" s="101">
        <f t="shared" si="53"/>
        <v>0</v>
      </c>
      <c r="BZ42" s="101"/>
      <c r="CA42" s="98"/>
      <c r="CB42" s="98"/>
      <c r="CC42" s="101">
        <f t="shared" si="54"/>
        <v>0</v>
      </c>
      <c r="CD42" s="101"/>
      <c r="CE42" s="98"/>
      <c r="CF42" s="98"/>
      <c r="CG42" s="101">
        <f t="shared" si="55"/>
        <v>0</v>
      </c>
      <c r="CH42" s="101"/>
      <c r="CI42" s="98"/>
      <c r="CJ42" s="98"/>
      <c r="CK42" s="101">
        <f t="shared" si="56"/>
        <v>0</v>
      </c>
      <c r="CL42" s="137"/>
      <c r="CM42" s="137"/>
      <c r="CN42" s="137"/>
      <c r="CO42" s="137">
        <f t="shared" si="57"/>
        <v>0</v>
      </c>
      <c r="CP42" s="137"/>
      <c r="CQ42" s="14"/>
      <c r="CR42" s="14"/>
      <c r="CS42" s="165">
        <f t="shared" si="58"/>
        <v>0</v>
      </c>
      <c r="CT42" s="166"/>
      <c r="CU42" s="13"/>
      <c r="CV42" s="13"/>
      <c r="CW42" s="165">
        <f t="shared" si="59"/>
        <v>0</v>
      </c>
      <c r="CX42" s="166"/>
      <c r="CY42" s="13"/>
      <c r="CZ42" s="13"/>
      <c r="DA42" s="165">
        <f t="shared" si="60"/>
        <v>0</v>
      </c>
      <c r="DB42" s="166"/>
    </row>
    <row r="43" spans="1:106" ht="14.25" hidden="1" customHeight="1" x14ac:dyDescent="0.2">
      <c r="A43" s="209"/>
      <c r="B43" s="209" t="s">
        <v>273</v>
      </c>
      <c r="C43" s="136"/>
      <c r="D43" s="98">
        <f t="shared" si="61"/>
        <v>0</v>
      </c>
      <c r="E43" s="98">
        <f t="shared" si="34"/>
        <v>0</v>
      </c>
      <c r="F43" s="107">
        <f t="shared" si="35"/>
        <v>0</v>
      </c>
      <c r="G43" s="107" t="e">
        <f t="shared" si="36"/>
        <v>#DIV/0!</v>
      </c>
      <c r="H43" s="98"/>
      <c r="I43" s="98"/>
      <c r="J43" s="101">
        <f t="shared" si="9"/>
        <v>0</v>
      </c>
      <c r="K43" s="101"/>
      <c r="L43" s="98"/>
      <c r="M43" s="98"/>
      <c r="N43" s="101">
        <f t="shared" si="37"/>
        <v>0</v>
      </c>
      <c r="O43" s="101"/>
      <c r="P43" s="98"/>
      <c r="Q43" s="98"/>
      <c r="R43" s="101">
        <f t="shared" si="38"/>
        <v>0</v>
      </c>
      <c r="S43" s="101"/>
      <c r="T43" s="98"/>
      <c r="U43" s="98"/>
      <c r="V43" s="101">
        <f t="shared" si="39"/>
        <v>0</v>
      </c>
      <c r="W43" s="101"/>
      <c r="X43" s="98">
        <f t="shared" si="62"/>
        <v>0</v>
      </c>
      <c r="Y43" s="98">
        <f t="shared" si="62"/>
        <v>0</v>
      </c>
      <c r="Z43" s="101">
        <f t="shared" si="40"/>
        <v>0</v>
      </c>
      <c r="AA43" s="101"/>
      <c r="AB43" s="98"/>
      <c r="AC43" s="98"/>
      <c r="AD43" s="101">
        <f t="shared" si="41"/>
        <v>0</v>
      </c>
      <c r="AE43" s="101"/>
      <c r="AF43" s="98"/>
      <c r="AG43" s="98"/>
      <c r="AH43" s="101">
        <f t="shared" si="42"/>
        <v>0</v>
      </c>
      <c r="AI43" s="98"/>
      <c r="AJ43" s="98"/>
      <c r="AK43" s="101">
        <f t="shared" si="43"/>
        <v>0</v>
      </c>
      <c r="AL43" s="101"/>
      <c r="AM43" s="98"/>
      <c r="AN43" s="98"/>
      <c r="AO43" s="101">
        <f t="shared" si="44"/>
        <v>0</v>
      </c>
      <c r="AP43" s="101"/>
      <c r="AQ43" s="101"/>
      <c r="AR43" s="101"/>
      <c r="AS43" s="101">
        <f t="shared" si="45"/>
        <v>0</v>
      </c>
      <c r="AT43" s="101"/>
      <c r="AU43" s="98"/>
      <c r="AV43" s="98"/>
      <c r="AW43" s="101">
        <f t="shared" si="46"/>
        <v>0</v>
      </c>
      <c r="AX43" s="101"/>
      <c r="AY43" s="98"/>
      <c r="AZ43" s="98"/>
      <c r="BA43" s="101">
        <f t="shared" si="47"/>
        <v>0</v>
      </c>
      <c r="BB43" s="101"/>
      <c r="BC43" s="98"/>
      <c r="BD43" s="98"/>
      <c r="BE43" s="101">
        <f t="shared" si="48"/>
        <v>0</v>
      </c>
      <c r="BF43" s="101"/>
      <c r="BG43" s="98"/>
      <c r="BH43" s="98"/>
      <c r="BI43" s="101">
        <f t="shared" si="49"/>
        <v>0</v>
      </c>
      <c r="BJ43" s="101"/>
      <c r="BK43" s="98"/>
      <c r="BL43" s="98"/>
      <c r="BM43" s="101">
        <f t="shared" si="50"/>
        <v>0</v>
      </c>
      <c r="BN43" s="101"/>
      <c r="BO43" s="98"/>
      <c r="BP43" s="98"/>
      <c r="BQ43" s="101">
        <f t="shared" si="51"/>
        <v>0</v>
      </c>
      <c r="BR43" s="101"/>
      <c r="BS43" s="98"/>
      <c r="BT43" s="98"/>
      <c r="BU43" s="101">
        <f t="shared" si="52"/>
        <v>0</v>
      </c>
      <c r="BV43" s="101"/>
      <c r="BW43" s="98"/>
      <c r="BX43" s="98"/>
      <c r="BY43" s="101">
        <f t="shared" si="53"/>
        <v>0</v>
      </c>
      <c r="BZ43" s="101"/>
      <c r="CA43" s="98"/>
      <c r="CB43" s="98"/>
      <c r="CC43" s="101">
        <f t="shared" si="54"/>
        <v>0</v>
      </c>
      <c r="CD43" s="101"/>
      <c r="CE43" s="98"/>
      <c r="CF43" s="98"/>
      <c r="CG43" s="101">
        <f t="shared" si="55"/>
        <v>0</v>
      </c>
      <c r="CH43" s="101"/>
      <c r="CI43" s="98"/>
      <c r="CJ43" s="98"/>
      <c r="CK43" s="101">
        <f t="shared" si="56"/>
        <v>0</v>
      </c>
      <c r="CL43" s="137"/>
      <c r="CM43" s="137"/>
      <c r="CN43" s="137"/>
      <c r="CO43" s="137">
        <f t="shared" si="57"/>
        <v>0</v>
      </c>
      <c r="CP43" s="137"/>
      <c r="CQ43" s="14"/>
      <c r="CR43" s="14"/>
      <c r="CS43" s="165">
        <f t="shared" si="58"/>
        <v>0</v>
      </c>
      <c r="CT43" s="166"/>
      <c r="CU43" s="13"/>
      <c r="CV43" s="13"/>
      <c r="CW43" s="165">
        <f t="shared" si="59"/>
        <v>0</v>
      </c>
      <c r="CX43" s="166"/>
      <c r="CY43" s="13"/>
      <c r="CZ43" s="13"/>
      <c r="DA43" s="165">
        <f t="shared" si="60"/>
        <v>0</v>
      </c>
      <c r="DB43" s="166"/>
    </row>
    <row r="44" spans="1:106" ht="14.25" hidden="1" customHeight="1" x14ac:dyDescent="0.2">
      <c r="A44" s="209"/>
      <c r="B44" s="209" t="s">
        <v>274</v>
      </c>
      <c r="C44" s="136"/>
      <c r="D44" s="98">
        <f t="shared" si="61"/>
        <v>0</v>
      </c>
      <c r="E44" s="98">
        <f t="shared" si="34"/>
        <v>0</v>
      </c>
      <c r="F44" s="107">
        <f t="shared" si="35"/>
        <v>0</v>
      </c>
      <c r="G44" s="107" t="e">
        <f t="shared" si="36"/>
        <v>#DIV/0!</v>
      </c>
      <c r="H44" s="98"/>
      <c r="I44" s="98"/>
      <c r="J44" s="101">
        <f t="shared" si="9"/>
        <v>0</v>
      </c>
      <c r="K44" s="101"/>
      <c r="L44" s="98"/>
      <c r="M44" s="98"/>
      <c r="N44" s="101">
        <f t="shared" si="37"/>
        <v>0</v>
      </c>
      <c r="O44" s="101"/>
      <c r="P44" s="98"/>
      <c r="Q44" s="98"/>
      <c r="R44" s="101">
        <f t="shared" si="38"/>
        <v>0</v>
      </c>
      <c r="S44" s="101"/>
      <c r="T44" s="98"/>
      <c r="U44" s="98"/>
      <c r="V44" s="101">
        <f t="shared" si="39"/>
        <v>0</v>
      </c>
      <c r="W44" s="101"/>
      <c r="X44" s="98">
        <f t="shared" si="62"/>
        <v>0</v>
      </c>
      <c r="Y44" s="98">
        <f t="shared" si="62"/>
        <v>0</v>
      </c>
      <c r="Z44" s="101">
        <f t="shared" si="40"/>
        <v>0</v>
      </c>
      <c r="AA44" s="101"/>
      <c r="AB44" s="98"/>
      <c r="AC44" s="98"/>
      <c r="AD44" s="101">
        <f t="shared" si="41"/>
        <v>0</v>
      </c>
      <c r="AE44" s="101"/>
      <c r="AF44" s="98"/>
      <c r="AG44" s="98"/>
      <c r="AH44" s="101">
        <f t="shared" si="42"/>
        <v>0</v>
      </c>
      <c r="AI44" s="98"/>
      <c r="AJ44" s="98"/>
      <c r="AK44" s="101">
        <f t="shared" si="43"/>
        <v>0</v>
      </c>
      <c r="AL44" s="101"/>
      <c r="AM44" s="98"/>
      <c r="AN44" s="98"/>
      <c r="AO44" s="101">
        <f t="shared" si="44"/>
        <v>0</v>
      </c>
      <c r="AP44" s="101"/>
      <c r="AQ44" s="101"/>
      <c r="AR44" s="101"/>
      <c r="AS44" s="101">
        <f t="shared" si="45"/>
        <v>0</v>
      </c>
      <c r="AT44" s="101"/>
      <c r="AU44" s="98"/>
      <c r="AV44" s="98"/>
      <c r="AW44" s="101">
        <f t="shared" si="46"/>
        <v>0</v>
      </c>
      <c r="AX44" s="101"/>
      <c r="AY44" s="98"/>
      <c r="AZ44" s="98"/>
      <c r="BA44" s="101">
        <f t="shared" si="47"/>
        <v>0</v>
      </c>
      <c r="BB44" s="101"/>
      <c r="BC44" s="98"/>
      <c r="BD44" s="98"/>
      <c r="BE44" s="101">
        <f t="shared" si="48"/>
        <v>0</v>
      </c>
      <c r="BF44" s="101"/>
      <c r="BG44" s="98"/>
      <c r="BH44" s="98"/>
      <c r="BI44" s="101">
        <f t="shared" si="49"/>
        <v>0</v>
      </c>
      <c r="BJ44" s="101"/>
      <c r="BK44" s="98"/>
      <c r="BL44" s="98"/>
      <c r="BM44" s="101">
        <f t="shared" si="50"/>
        <v>0</v>
      </c>
      <c r="BN44" s="101"/>
      <c r="BO44" s="98"/>
      <c r="BP44" s="98"/>
      <c r="BQ44" s="101">
        <f t="shared" si="51"/>
        <v>0</v>
      </c>
      <c r="BR44" s="101"/>
      <c r="BS44" s="98"/>
      <c r="BT44" s="98"/>
      <c r="BU44" s="101">
        <f t="shared" si="52"/>
        <v>0</v>
      </c>
      <c r="BV44" s="101"/>
      <c r="BW44" s="98"/>
      <c r="BX44" s="98"/>
      <c r="BY44" s="101">
        <f t="shared" si="53"/>
        <v>0</v>
      </c>
      <c r="BZ44" s="101"/>
      <c r="CA44" s="98"/>
      <c r="CB44" s="98"/>
      <c r="CC44" s="101">
        <f t="shared" si="54"/>
        <v>0</v>
      </c>
      <c r="CD44" s="101"/>
      <c r="CE44" s="98"/>
      <c r="CF44" s="98"/>
      <c r="CG44" s="101">
        <f t="shared" si="55"/>
        <v>0</v>
      </c>
      <c r="CH44" s="101"/>
      <c r="CI44" s="98"/>
      <c r="CJ44" s="98"/>
      <c r="CK44" s="101">
        <f t="shared" si="56"/>
        <v>0</v>
      </c>
      <c r="CL44" s="137"/>
      <c r="CM44" s="137"/>
      <c r="CN44" s="137"/>
      <c r="CO44" s="137">
        <f t="shared" si="57"/>
        <v>0</v>
      </c>
      <c r="CP44" s="137"/>
      <c r="CQ44" s="14"/>
      <c r="CR44" s="14"/>
      <c r="CS44" s="165">
        <f t="shared" si="58"/>
        <v>0</v>
      </c>
      <c r="CT44" s="166"/>
      <c r="CU44" s="13"/>
      <c r="CV44" s="13"/>
      <c r="CW44" s="165">
        <f t="shared" si="59"/>
        <v>0</v>
      </c>
      <c r="CX44" s="166"/>
      <c r="CY44" s="13"/>
      <c r="CZ44" s="13"/>
      <c r="DA44" s="165">
        <f t="shared" si="60"/>
        <v>0</v>
      </c>
      <c r="DB44" s="166"/>
    </row>
    <row r="45" spans="1:106" ht="14.25" customHeight="1" x14ac:dyDescent="0.2">
      <c r="A45" s="209"/>
      <c r="B45" s="209" t="s">
        <v>275</v>
      </c>
      <c r="C45" s="136"/>
      <c r="D45" s="98">
        <f t="shared" si="61"/>
        <v>0.28299999999999997</v>
      </c>
      <c r="E45" s="98">
        <f t="shared" si="34"/>
        <v>0.28299999999999997</v>
      </c>
      <c r="F45" s="107">
        <f t="shared" si="35"/>
        <v>0</v>
      </c>
      <c r="G45" s="107">
        <f t="shared" si="36"/>
        <v>1</v>
      </c>
      <c r="H45" s="98"/>
      <c r="I45" s="98"/>
      <c r="J45" s="101">
        <f t="shared" si="9"/>
        <v>0</v>
      </c>
      <c r="K45" s="98"/>
      <c r="L45" s="98">
        <v>0.28299999999999997</v>
      </c>
      <c r="M45" s="98">
        <v>0.28299999999999997</v>
      </c>
      <c r="N45" s="101">
        <f t="shared" si="37"/>
        <v>0</v>
      </c>
      <c r="O45" s="101"/>
      <c r="P45" s="98"/>
      <c r="Q45" s="98"/>
      <c r="R45" s="101">
        <f t="shared" si="38"/>
        <v>0</v>
      </c>
      <c r="S45" s="101"/>
      <c r="T45" s="98"/>
      <c r="U45" s="98"/>
      <c r="V45" s="101">
        <f t="shared" si="39"/>
        <v>0</v>
      </c>
      <c r="W45" s="101"/>
      <c r="X45" s="98">
        <f t="shared" si="62"/>
        <v>0</v>
      </c>
      <c r="Y45" s="98">
        <f t="shared" si="62"/>
        <v>0</v>
      </c>
      <c r="Z45" s="101">
        <f t="shared" si="40"/>
        <v>0</v>
      </c>
      <c r="AA45" s="101"/>
      <c r="AB45" s="98"/>
      <c r="AC45" s="98"/>
      <c r="AD45" s="101">
        <f t="shared" si="41"/>
        <v>0</v>
      </c>
      <c r="AE45" s="101"/>
      <c r="AF45" s="98"/>
      <c r="AG45" s="98"/>
      <c r="AH45" s="101">
        <f t="shared" si="42"/>
        <v>0</v>
      </c>
      <c r="AI45" s="98"/>
      <c r="AJ45" s="98"/>
      <c r="AK45" s="101">
        <f t="shared" si="43"/>
        <v>0</v>
      </c>
      <c r="AL45" s="101"/>
      <c r="AM45" s="98"/>
      <c r="AN45" s="98"/>
      <c r="AO45" s="101">
        <f t="shared" si="44"/>
        <v>0</v>
      </c>
      <c r="AP45" s="101"/>
      <c r="AQ45" s="101"/>
      <c r="AR45" s="101"/>
      <c r="AS45" s="101">
        <f t="shared" si="45"/>
        <v>0</v>
      </c>
      <c r="AT45" s="101"/>
      <c r="AU45" s="98"/>
      <c r="AV45" s="98"/>
      <c r="AW45" s="101">
        <f t="shared" si="46"/>
        <v>0</v>
      </c>
      <c r="AX45" s="101"/>
      <c r="AY45" s="98"/>
      <c r="AZ45" s="98"/>
      <c r="BA45" s="101">
        <f t="shared" si="47"/>
        <v>0</v>
      </c>
      <c r="BB45" s="101"/>
      <c r="BC45" s="98"/>
      <c r="BD45" s="98"/>
      <c r="BE45" s="101">
        <f t="shared" si="48"/>
        <v>0</v>
      </c>
      <c r="BF45" s="101"/>
      <c r="BG45" s="98"/>
      <c r="BH45" s="98"/>
      <c r="BI45" s="101">
        <f t="shared" si="49"/>
        <v>0</v>
      </c>
      <c r="BJ45" s="101"/>
      <c r="BK45" s="98"/>
      <c r="BL45" s="98"/>
      <c r="BM45" s="101">
        <f t="shared" si="50"/>
        <v>0</v>
      </c>
      <c r="BN45" s="101"/>
      <c r="BO45" s="98"/>
      <c r="BP45" s="98"/>
      <c r="BQ45" s="101">
        <f t="shared" si="51"/>
        <v>0</v>
      </c>
      <c r="BR45" s="101"/>
      <c r="BS45" s="98"/>
      <c r="BT45" s="98"/>
      <c r="BU45" s="101">
        <f t="shared" si="52"/>
        <v>0</v>
      </c>
      <c r="BV45" s="101"/>
      <c r="BW45" s="98"/>
      <c r="BX45" s="98"/>
      <c r="BY45" s="101">
        <f t="shared" si="53"/>
        <v>0</v>
      </c>
      <c r="BZ45" s="101"/>
      <c r="CA45" s="98"/>
      <c r="CB45" s="98"/>
      <c r="CC45" s="101">
        <f t="shared" si="54"/>
        <v>0</v>
      </c>
      <c r="CD45" s="101"/>
      <c r="CE45" s="98"/>
      <c r="CF45" s="98"/>
      <c r="CG45" s="101">
        <f t="shared" si="55"/>
        <v>0</v>
      </c>
      <c r="CH45" s="101"/>
      <c r="CI45" s="98"/>
      <c r="CJ45" s="98"/>
      <c r="CK45" s="101">
        <f t="shared" si="56"/>
        <v>0</v>
      </c>
      <c r="CL45" s="137"/>
      <c r="CM45" s="137"/>
      <c r="CN45" s="137"/>
      <c r="CO45" s="137">
        <f t="shared" si="57"/>
        <v>0</v>
      </c>
      <c r="CP45" s="137"/>
      <c r="CQ45" s="14"/>
      <c r="CR45" s="14"/>
      <c r="CS45" s="165">
        <f t="shared" si="58"/>
        <v>0</v>
      </c>
      <c r="CT45" s="166"/>
      <c r="CU45" s="13"/>
      <c r="CV45" s="13"/>
      <c r="CW45" s="165">
        <f t="shared" si="59"/>
        <v>0</v>
      </c>
      <c r="CX45" s="166"/>
      <c r="CY45" s="13"/>
      <c r="CZ45" s="13"/>
      <c r="DA45" s="165">
        <f t="shared" si="60"/>
        <v>0</v>
      </c>
      <c r="DB45" s="166"/>
    </row>
    <row r="46" spans="1:106" ht="14.25" hidden="1" customHeight="1" x14ac:dyDescent="0.2">
      <c r="A46" s="209"/>
      <c r="B46" s="209" t="s">
        <v>276</v>
      </c>
      <c r="C46" s="136"/>
      <c r="D46" s="98">
        <f t="shared" si="61"/>
        <v>0</v>
      </c>
      <c r="E46" s="98">
        <f t="shared" si="34"/>
        <v>0</v>
      </c>
      <c r="F46" s="107">
        <f t="shared" si="35"/>
        <v>0</v>
      </c>
      <c r="G46" s="107" t="e">
        <f t="shared" si="36"/>
        <v>#DIV/0!</v>
      </c>
      <c r="H46" s="98"/>
      <c r="I46" s="98"/>
      <c r="J46" s="101">
        <f t="shared" si="9"/>
        <v>0</v>
      </c>
      <c r="K46" s="101"/>
      <c r="L46" s="98"/>
      <c r="M46" s="98"/>
      <c r="N46" s="101">
        <f t="shared" si="37"/>
        <v>0</v>
      </c>
      <c r="O46" s="101"/>
      <c r="P46" s="98"/>
      <c r="Q46" s="98"/>
      <c r="R46" s="101">
        <f t="shared" si="38"/>
        <v>0</v>
      </c>
      <c r="S46" s="101"/>
      <c r="T46" s="98"/>
      <c r="U46" s="98"/>
      <c r="V46" s="101">
        <f t="shared" si="39"/>
        <v>0</v>
      </c>
      <c r="W46" s="101"/>
      <c r="X46" s="98">
        <f t="shared" si="62"/>
        <v>0</v>
      </c>
      <c r="Y46" s="98">
        <f t="shared" si="62"/>
        <v>0</v>
      </c>
      <c r="Z46" s="101">
        <f t="shared" si="40"/>
        <v>0</v>
      </c>
      <c r="AA46" s="101"/>
      <c r="AB46" s="98"/>
      <c r="AC46" s="98"/>
      <c r="AD46" s="101">
        <f t="shared" si="41"/>
        <v>0</v>
      </c>
      <c r="AE46" s="101" t="e">
        <f>AC46/AB46</f>
        <v>#DIV/0!</v>
      </c>
      <c r="AF46" s="98"/>
      <c r="AG46" s="98"/>
      <c r="AH46" s="101">
        <f t="shared" si="42"/>
        <v>0</v>
      </c>
      <c r="AI46" s="98"/>
      <c r="AJ46" s="98"/>
      <c r="AK46" s="101">
        <f t="shared" si="43"/>
        <v>0</v>
      </c>
      <c r="AL46" s="101"/>
      <c r="AM46" s="98"/>
      <c r="AN46" s="98"/>
      <c r="AO46" s="101">
        <f t="shared" si="44"/>
        <v>0</v>
      </c>
      <c r="AP46" s="101"/>
      <c r="AQ46" s="101"/>
      <c r="AR46" s="101"/>
      <c r="AS46" s="101">
        <f t="shared" si="45"/>
        <v>0</v>
      </c>
      <c r="AT46" s="101"/>
      <c r="AU46" s="98"/>
      <c r="AV46" s="98"/>
      <c r="AW46" s="101">
        <f t="shared" si="46"/>
        <v>0</v>
      </c>
      <c r="AX46" s="101"/>
      <c r="AY46" s="98"/>
      <c r="AZ46" s="98"/>
      <c r="BA46" s="101">
        <f t="shared" si="47"/>
        <v>0</v>
      </c>
      <c r="BB46" s="101"/>
      <c r="BC46" s="98"/>
      <c r="BD46" s="98"/>
      <c r="BE46" s="101">
        <f t="shared" si="48"/>
        <v>0</v>
      </c>
      <c r="BF46" s="101"/>
      <c r="BG46" s="98"/>
      <c r="BH46" s="98"/>
      <c r="BI46" s="101">
        <f t="shared" si="49"/>
        <v>0</v>
      </c>
      <c r="BJ46" s="101"/>
      <c r="BK46" s="98"/>
      <c r="BL46" s="98"/>
      <c r="BM46" s="101">
        <f t="shared" si="50"/>
        <v>0</v>
      </c>
      <c r="BN46" s="101"/>
      <c r="BO46" s="98"/>
      <c r="BP46" s="98"/>
      <c r="BQ46" s="101">
        <f t="shared" si="51"/>
        <v>0</v>
      </c>
      <c r="BR46" s="101"/>
      <c r="BS46" s="98"/>
      <c r="BT46" s="98"/>
      <c r="BU46" s="101">
        <f t="shared" si="52"/>
        <v>0</v>
      </c>
      <c r="BV46" s="101"/>
      <c r="BW46" s="98"/>
      <c r="BX46" s="98"/>
      <c r="BY46" s="101">
        <f t="shared" si="53"/>
        <v>0</v>
      </c>
      <c r="BZ46" s="101"/>
      <c r="CA46" s="98"/>
      <c r="CB46" s="98"/>
      <c r="CC46" s="101">
        <f t="shared" si="54"/>
        <v>0</v>
      </c>
      <c r="CD46" s="101"/>
      <c r="CE46" s="98"/>
      <c r="CF46" s="98"/>
      <c r="CG46" s="101">
        <f t="shared" si="55"/>
        <v>0</v>
      </c>
      <c r="CH46" s="101"/>
      <c r="CI46" s="98"/>
      <c r="CJ46" s="98"/>
      <c r="CK46" s="101">
        <f t="shared" si="56"/>
        <v>0</v>
      </c>
      <c r="CL46" s="137"/>
      <c r="CM46" s="137"/>
      <c r="CN46" s="137"/>
      <c r="CO46" s="137">
        <f t="shared" si="57"/>
        <v>0</v>
      </c>
      <c r="CP46" s="137"/>
      <c r="CQ46" s="14"/>
      <c r="CR46" s="14"/>
      <c r="CS46" s="165">
        <f t="shared" si="58"/>
        <v>0</v>
      </c>
      <c r="CT46" s="166"/>
      <c r="CU46" s="13"/>
      <c r="CV46" s="13"/>
      <c r="CW46" s="165">
        <f t="shared" si="59"/>
        <v>0</v>
      </c>
      <c r="CX46" s="166"/>
      <c r="CY46" s="13"/>
      <c r="CZ46" s="13"/>
      <c r="DA46" s="165">
        <f t="shared" si="60"/>
        <v>0</v>
      </c>
      <c r="DB46" s="166"/>
    </row>
    <row r="47" spans="1:106" ht="14.25" hidden="1" customHeight="1" x14ac:dyDescent="0.2">
      <c r="A47" s="209"/>
      <c r="B47" s="210" t="s">
        <v>277</v>
      </c>
      <c r="C47" s="136"/>
      <c r="D47" s="98">
        <f t="shared" si="61"/>
        <v>0</v>
      </c>
      <c r="E47" s="98">
        <f t="shared" si="34"/>
        <v>0</v>
      </c>
      <c r="F47" s="107">
        <f t="shared" si="35"/>
        <v>0</v>
      </c>
      <c r="G47" s="107" t="e">
        <f t="shared" si="36"/>
        <v>#DIV/0!</v>
      </c>
      <c r="H47" s="98"/>
      <c r="I47" s="98"/>
      <c r="J47" s="101">
        <f t="shared" si="9"/>
        <v>0</v>
      </c>
      <c r="K47" s="101"/>
      <c r="L47" s="98"/>
      <c r="M47" s="98"/>
      <c r="N47" s="101">
        <f t="shared" si="37"/>
        <v>0</v>
      </c>
      <c r="O47" s="101"/>
      <c r="P47" s="98"/>
      <c r="Q47" s="98"/>
      <c r="R47" s="101">
        <f t="shared" si="38"/>
        <v>0</v>
      </c>
      <c r="S47" s="101"/>
      <c r="T47" s="98"/>
      <c r="U47" s="98"/>
      <c r="V47" s="101">
        <f t="shared" si="39"/>
        <v>0</v>
      </c>
      <c r="W47" s="101"/>
      <c r="X47" s="98">
        <f t="shared" si="62"/>
        <v>0</v>
      </c>
      <c r="Y47" s="98">
        <f t="shared" si="62"/>
        <v>0</v>
      </c>
      <c r="Z47" s="101">
        <f t="shared" si="40"/>
        <v>0</v>
      </c>
      <c r="AA47" s="101"/>
      <c r="AB47" s="98"/>
      <c r="AC47" s="98"/>
      <c r="AD47" s="101">
        <f t="shared" si="41"/>
        <v>0</v>
      </c>
      <c r="AE47" s="101" t="e">
        <f>AC47/AB47</f>
        <v>#DIV/0!</v>
      </c>
      <c r="AF47" s="98"/>
      <c r="AG47" s="98"/>
      <c r="AH47" s="101">
        <f t="shared" si="42"/>
        <v>0</v>
      </c>
      <c r="AI47" s="98"/>
      <c r="AJ47" s="98"/>
      <c r="AK47" s="101">
        <f t="shared" si="43"/>
        <v>0</v>
      </c>
      <c r="AL47" s="101"/>
      <c r="AM47" s="98"/>
      <c r="AN47" s="98"/>
      <c r="AO47" s="101">
        <f t="shared" si="44"/>
        <v>0</v>
      </c>
      <c r="AP47" s="101"/>
      <c r="AQ47" s="101"/>
      <c r="AR47" s="101"/>
      <c r="AS47" s="101">
        <f t="shared" si="45"/>
        <v>0</v>
      </c>
      <c r="AT47" s="101"/>
      <c r="AU47" s="98"/>
      <c r="AV47" s="98"/>
      <c r="AW47" s="101">
        <f t="shared" si="46"/>
        <v>0</v>
      </c>
      <c r="AX47" s="101"/>
      <c r="AY47" s="98"/>
      <c r="AZ47" s="98"/>
      <c r="BA47" s="101">
        <f t="shared" si="47"/>
        <v>0</v>
      </c>
      <c r="BB47" s="101"/>
      <c r="BC47" s="98"/>
      <c r="BD47" s="98"/>
      <c r="BE47" s="101">
        <f t="shared" si="48"/>
        <v>0</v>
      </c>
      <c r="BF47" s="101"/>
      <c r="BG47" s="98"/>
      <c r="BH47" s="98"/>
      <c r="BI47" s="101">
        <f t="shared" si="49"/>
        <v>0</v>
      </c>
      <c r="BJ47" s="101"/>
      <c r="BK47" s="98"/>
      <c r="BL47" s="98"/>
      <c r="BM47" s="101">
        <f t="shared" si="50"/>
        <v>0</v>
      </c>
      <c r="BN47" s="101"/>
      <c r="BO47" s="98"/>
      <c r="BP47" s="98"/>
      <c r="BQ47" s="101">
        <f t="shared" si="51"/>
        <v>0</v>
      </c>
      <c r="BR47" s="101"/>
      <c r="BS47" s="98"/>
      <c r="BT47" s="98"/>
      <c r="BU47" s="101">
        <f t="shared" si="52"/>
        <v>0</v>
      </c>
      <c r="BV47" s="101"/>
      <c r="BW47" s="98"/>
      <c r="BX47" s="98"/>
      <c r="BY47" s="101">
        <f t="shared" si="53"/>
        <v>0</v>
      </c>
      <c r="BZ47" s="101"/>
      <c r="CA47" s="98"/>
      <c r="CB47" s="98"/>
      <c r="CC47" s="101">
        <f t="shared" si="54"/>
        <v>0</v>
      </c>
      <c r="CD47" s="101"/>
      <c r="CE47" s="98"/>
      <c r="CF47" s="98"/>
      <c r="CG47" s="101">
        <f t="shared" si="55"/>
        <v>0</v>
      </c>
      <c r="CH47" s="101"/>
      <c r="CI47" s="98"/>
      <c r="CJ47" s="98"/>
      <c r="CK47" s="101">
        <f t="shared" si="56"/>
        <v>0</v>
      </c>
      <c r="CL47" s="137"/>
      <c r="CM47" s="137"/>
      <c r="CN47" s="137"/>
      <c r="CO47" s="137">
        <f t="shared" si="57"/>
        <v>0</v>
      </c>
      <c r="CP47" s="137"/>
      <c r="CQ47" s="14"/>
      <c r="CR47" s="14"/>
      <c r="CS47" s="165">
        <f t="shared" si="58"/>
        <v>0</v>
      </c>
      <c r="CT47" s="166"/>
      <c r="CU47" s="13"/>
      <c r="CV47" s="13"/>
      <c r="CW47" s="165">
        <f t="shared" si="59"/>
        <v>0</v>
      </c>
      <c r="CX47" s="166"/>
      <c r="CY47" s="13"/>
      <c r="CZ47" s="13"/>
      <c r="DA47" s="165">
        <f t="shared" si="60"/>
        <v>0</v>
      </c>
      <c r="DB47" s="166"/>
    </row>
    <row r="48" spans="1:106" ht="14.25" hidden="1" customHeight="1" x14ac:dyDescent="0.2">
      <c r="A48" s="209"/>
      <c r="B48" s="209" t="s">
        <v>422</v>
      </c>
      <c r="C48" s="136"/>
      <c r="D48" s="98">
        <f t="shared" si="61"/>
        <v>0</v>
      </c>
      <c r="E48" s="98">
        <f t="shared" si="34"/>
        <v>0</v>
      </c>
      <c r="F48" s="107">
        <f t="shared" si="35"/>
        <v>0</v>
      </c>
      <c r="G48" s="107" t="e">
        <f t="shared" si="36"/>
        <v>#DIV/0!</v>
      </c>
      <c r="H48" s="98"/>
      <c r="I48" s="98"/>
      <c r="J48" s="101">
        <f t="shared" si="9"/>
        <v>0</v>
      </c>
      <c r="K48" s="101"/>
      <c r="L48" s="98"/>
      <c r="M48" s="98"/>
      <c r="N48" s="101">
        <f t="shared" si="37"/>
        <v>0</v>
      </c>
      <c r="O48" s="101"/>
      <c r="P48" s="98"/>
      <c r="Q48" s="98"/>
      <c r="R48" s="101">
        <f t="shared" si="38"/>
        <v>0</v>
      </c>
      <c r="S48" s="101"/>
      <c r="T48" s="98"/>
      <c r="U48" s="98"/>
      <c r="V48" s="101">
        <f t="shared" si="39"/>
        <v>0</v>
      </c>
      <c r="W48" s="101"/>
      <c r="X48" s="98">
        <f t="shared" si="62"/>
        <v>0</v>
      </c>
      <c r="Y48" s="98">
        <f t="shared" si="62"/>
        <v>0</v>
      </c>
      <c r="Z48" s="101">
        <f t="shared" si="40"/>
        <v>0</v>
      </c>
      <c r="AA48" s="101"/>
      <c r="AB48" s="98"/>
      <c r="AC48" s="98"/>
      <c r="AD48" s="101">
        <f t="shared" si="41"/>
        <v>0</v>
      </c>
      <c r="AE48" s="101" t="e">
        <f>AC48/AB48</f>
        <v>#DIV/0!</v>
      </c>
      <c r="AF48" s="98"/>
      <c r="AG48" s="98"/>
      <c r="AH48" s="101">
        <f t="shared" si="42"/>
        <v>0</v>
      </c>
      <c r="AI48" s="98"/>
      <c r="AJ48" s="98"/>
      <c r="AK48" s="101">
        <f t="shared" si="43"/>
        <v>0</v>
      </c>
      <c r="AL48" s="101"/>
      <c r="AM48" s="98"/>
      <c r="AN48" s="98"/>
      <c r="AO48" s="101">
        <f t="shared" si="44"/>
        <v>0</v>
      </c>
      <c r="AP48" s="101"/>
      <c r="AQ48" s="101"/>
      <c r="AR48" s="101"/>
      <c r="AS48" s="101">
        <f t="shared" si="45"/>
        <v>0</v>
      </c>
      <c r="AT48" s="101"/>
      <c r="AU48" s="98"/>
      <c r="AV48" s="98"/>
      <c r="AW48" s="101">
        <f t="shared" si="46"/>
        <v>0</v>
      </c>
      <c r="AX48" s="101"/>
      <c r="AY48" s="98"/>
      <c r="AZ48" s="98"/>
      <c r="BA48" s="101">
        <f t="shared" si="47"/>
        <v>0</v>
      </c>
      <c r="BB48" s="101"/>
      <c r="BC48" s="98"/>
      <c r="BD48" s="98"/>
      <c r="BE48" s="101">
        <f t="shared" si="48"/>
        <v>0</v>
      </c>
      <c r="BF48" s="101"/>
      <c r="BG48" s="98"/>
      <c r="BH48" s="98"/>
      <c r="BI48" s="101">
        <f t="shared" si="49"/>
        <v>0</v>
      </c>
      <c r="BJ48" s="101"/>
      <c r="BK48" s="98"/>
      <c r="BL48" s="98"/>
      <c r="BM48" s="101">
        <f t="shared" si="50"/>
        <v>0</v>
      </c>
      <c r="BN48" s="101"/>
      <c r="BO48" s="98"/>
      <c r="BP48" s="98"/>
      <c r="BQ48" s="101">
        <f t="shared" si="51"/>
        <v>0</v>
      </c>
      <c r="BR48" s="101"/>
      <c r="BS48" s="98"/>
      <c r="BT48" s="98"/>
      <c r="BU48" s="101">
        <f t="shared" si="52"/>
        <v>0</v>
      </c>
      <c r="BV48" s="101"/>
      <c r="BW48" s="98"/>
      <c r="BX48" s="98"/>
      <c r="BY48" s="101">
        <f t="shared" si="53"/>
        <v>0</v>
      </c>
      <c r="BZ48" s="101"/>
      <c r="CA48" s="98"/>
      <c r="CB48" s="98"/>
      <c r="CC48" s="101">
        <f t="shared" si="54"/>
        <v>0</v>
      </c>
      <c r="CD48" s="101"/>
      <c r="CE48" s="98"/>
      <c r="CF48" s="98"/>
      <c r="CG48" s="101">
        <f t="shared" si="55"/>
        <v>0</v>
      </c>
      <c r="CH48" s="101"/>
      <c r="CI48" s="98"/>
      <c r="CJ48" s="98"/>
      <c r="CK48" s="101">
        <f t="shared" si="56"/>
        <v>0</v>
      </c>
      <c r="CL48" s="137"/>
      <c r="CM48" s="137"/>
      <c r="CN48" s="137"/>
      <c r="CO48" s="137">
        <f t="shared" si="57"/>
        <v>0</v>
      </c>
      <c r="CP48" s="137"/>
      <c r="CQ48" s="14"/>
      <c r="CR48" s="14"/>
      <c r="CS48" s="165">
        <f t="shared" si="58"/>
        <v>0</v>
      </c>
      <c r="CT48" s="166"/>
      <c r="CU48" s="13"/>
      <c r="CV48" s="13"/>
      <c r="CW48" s="165">
        <f t="shared" si="59"/>
        <v>0</v>
      </c>
      <c r="CX48" s="166"/>
      <c r="CY48" s="13"/>
      <c r="CZ48" s="13"/>
      <c r="DA48" s="165">
        <f t="shared" si="60"/>
        <v>0</v>
      </c>
      <c r="DB48" s="166"/>
    </row>
    <row r="49" spans="1:106" ht="14.25" hidden="1" customHeight="1" x14ac:dyDescent="0.2">
      <c r="A49" s="209"/>
      <c r="B49" s="209" t="s">
        <v>278</v>
      </c>
      <c r="C49" s="136"/>
      <c r="D49" s="98">
        <f t="shared" si="61"/>
        <v>1.9830000000000001</v>
      </c>
      <c r="E49" s="98">
        <f t="shared" si="34"/>
        <v>0</v>
      </c>
      <c r="F49" s="107">
        <f t="shared" si="35"/>
        <v>-1.9830000000000001</v>
      </c>
      <c r="G49" s="107">
        <f t="shared" si="36"/>
        <v>0</v>
      </c>
      <c r="H49" s="98"/>
      <c r="I49" s="98"/>
      <c r="J49" s="101">
        <f t="shared" si="9"/>
        <v>0</v>
      </c>
      <c r="K49" s="101"/>
      <c r="L49" s="98">
        <v>1.9830000000000001</v>
      </c>
      <c r="M49" s="98"/>
      <c r="N49" s="101">
        <f t="shared" si="37"/>
        <v>-1.9830000000000001</v>
      </c>
      <c r="O49" s="101"/>
      <c r="P49" s="98"/>
      <c r="Q49" s="98"/>
      <c r="R49" s="101">
        <f t="shared" si="38"/>
        <v>0</v>
      </c>
      <c r="S49" s="101"/>
      <c r="T49" s="98"/>
      <c r="U49" s="98"/>
      <c r="V49" s="101">
        <f t="shared" si="39"/>
        <v>0</v>
      </c>
      <c r="W49" s="101"/>
      <c r="X49" s="98">
        <f t="shared" si="62"/>
        <v>0</v>
      </c>
      <c r="Y49" s="98">
        <f t="shared" si="62"/>
        <v>0</v>
      </c>
      <c r="Z49" s="101">
        <f t="shared" si="40"/>
        <v>0</v>
      </c>
      <c r="AA49" s="101"/>
      <c r="AB49" s="98"/>
      <c r="AC49" s="98"/>
      <c r="AD49" s="101">
        <f t="shared" si="41"/>
        <v>0</v>
      </c>
      <c r="AE49" s="101"/>
      <c r="AF49" s="98"/>
      <c r="AG49" s="98"/>
      <c r="AH49" s="101">
        <f t="shared" si="42"/>
        <v>0</v>
      </c>
      <c r="AI49" s="98"/>
      <c r="AJ49" s="98"/>
      <c r="AK49" s="101">
        <f t="shared" si="43"/>
        <v>0</v>
      </c>
      <c r="AL49" s="101"/>
      <c r="AM49" s="98"/>
      <c r="AN49" s="98"/>
      <c r="AO49" s="101">
        <f t="shared" si="44"/>
        <v>0</v>
      </c>
      <c r="AP49" s="101"/>
      <c r="AQ49" s="101"/>
      <c r="AR49" s="101"/>
      <c r="AS49" s="101">
        <f t="shared" si="45"/>
        <v>0</v>
      </c>
      <c r="AT49" s="101"/>
      <c r="AU49" s="98"/>
      <c r="AV49" s="98"/>
      <c r="AW49" s="101">
        <f t="shared" si="46"/>
        <v>0</v>
      </c>
      <c r="AX49" s="101"/>
      <c r="AY49" s="98"/>
      <c r="AZ49" s="98"/>
      <c r="BA49" s="101">
        <f t="shared" si="47"/>
        <v>0</v>
      </c>
      <c r="BB49" s="101"/>
      <c r="BC49" s="98"/>
      <c r="BD49" s="98"/>
      <c r="BE49" s="101">
        <f t="shared" si="48"/>
        <v>0</v>
      </c>
      <c r="BF49" s="101"/>
      <c r="BG49" s="98"/>
      <c r="BH49" s="98"/>
      <c r="BI49" s="101">
        <f t="shared" si="49"/>
        <v>0</v>
      </c>
      <c r="BJ49" s="101"/>
      <c r="BK49" s="98"/>
      <c r="BL49" s="98"/>
      <c r="BM49" s="101">
        <f t="shared" si="50"/>
        <v>0</v>
      </c>
      <c r="BN49" s="101"/>
      <c r="BO49" s="98"/>
      <c r="BP49" s="98"/>
      <c r="BQ49" s="101">
        <f t="shared" si="51"/>
        <v>0</v>
      </c>
      <c r="BR49" s="101"/>
      <c r="BS49" s="98"/>
      <c r="BT49" s="98"/>
      <c r="BU49" s="101">
        <f t="shared" si="52"/>
        <v>0</v>
      </c>
      <c r="BV49" s="101"/>
      <c r="BW49" s="98"/>
      <c r="BX49" s="98"/>
      <c r="BY49" s="101">
        <f t="shared" si="53"/>
        <v>0</v>
      </c>
      <c r="BZ49" s="101"/>
      <c r="CA49" s="98"/>
      <c r="CB49" s="98"/>
      <c r="CC49" s="101">
        <f t="shared" si="54"/>
        <v>0</v>
      </c>
      <c r="CD49" s="101"/>
      <c r="CE49" s="98"/>
      <c r="CF49" s="98"/>
      <c r="CG49" s="101">
        <f t="shared" si="55"/>
        <v>0</v>
      </c>
      <c r="CH49" s="101"/>
      <c r="CI49" s="98"/>
      <c r="CJ49" s="98"/>
      <c r="CK49" s="101">
        <f t="shared" si="56"/>
        <v>0</v>
      </c>
      <c r="CL49" s="137"/>
      <c r="CM49" s="137"/>
      <c r="CN49" s="137"/>
      <c r="CO49" s="137">
        <f t="shared" si="57"/>
        <v>0</v>
      </c>
      <c r="CP49" s="137"/>
      <c r="CQ49" s="14"/>
      <c r="CR49" s="14"/>
      <c r="CS49" s="165">
        <f t="shared" si="58"/>
        <v>0</v>
      </c>
      <c r="CT49" s="166"/>
      <c r="CU49" s="13"/>
      <c r="CV49" s="13"/>
      <c r="CW49" s="165">
        <f t="shared" si="59"/>
        <v>0</v>
      </c>
      <c r="CX49" s="166"/>
      <c r="CY49" s="13"/>
      <c r="CZ49" s="13"/>
      <c r="DA49" s="165">
        <f t="shared" si="60"/>
        <v>0</v>
      </c>
      <c r="DB49" s="166"/>
    </row>
    <row r="50" spans="1:106" ht="14.25" hidden="1" customHeight="1" x14ac:dyDescent="0.2">
      <c r="A50" s="209"/>
      <c r="B50" s="209" t="s">
        <v>279</v>
      </c>
      <c r="C50" s="136"/>
      <c r="D50" s="98">
        <f t="shared" si="61"/>
        <v>0</v>
      </c>
      <c r="E50" s="98">
        <f t="shared" si="34"/>
        <v>0</v>
      </c>
      <c r="F50" s="107">
        <f t="shared" si="35"/>
        <v>0</v>
      </c>
      <c r="G50" s="107" t="e">
        <f t="shared" si="36"/>
        <v>#DIV/0!</v>
      </c>
      <c r="H50" s="98"/>
      <c r="I50" s="98"/>
      <c r="J50" s="101">
        <f t="shared" si="9"/>
        <v>0</v>
      </c>
      <c r="K50" s="101"/>
      <c r="L50" s="98"/>
      <c r="M50" s="98"/>
      <c r="N50" s="101">
        <f t="shared" si="37"/>
        <v>0</v>
      </c>
      <c r="O50" s="101"/>
      <c r="P50" s="98"/>
      <c r="Q50" s="98"/>
      <c r="R50" s="101">
        <f t="shared" si="38"/>
        <v>0</v>
      </c>
      <c r="S50" s="101"/>
      <c r="T50" s="98"/>
      <c r="U50" s="98"/>
      <c r="V50" s="101">
        <f t="shared" si="39"/>
        <v>0</v>
      </c>
      <c r="W50" s="101"/>
      <c r="X50" s="98">
        <f t="shared" si="62"/>
        <v>0</v>
      </c>
      <c r="Y50" s="98">
        <f t="shared" si="62"/>
        <v>0</v>
      </c>
      <c r="Z50" s="101">
        <f t="shared" si="40"/>
        <v>0</v>
      </c>
      <c r="AA50" s="101"/>
      <c r="AB50" s="98"/>
      <c r="AC50" s="98"/>
      <c r="AD50" s="101">
        <f t="shared" si="41"/>
        <v>0</v>
      </c>
      <c r="AE50" s="101" t="e">
        <f>AC50/AB50</f>
        <v>#DIV/0!</v>
      </c>
      <c r="AF50" s="98"/>
      <c r="AG50" s="98"/>
      <c r="AH50" s="101">
        <f t="shared" si="42"/>
        <v>0</v>
      </c>
      <c r="AI50" s="98"/>
      <c r="AJ50" s="98"/>
      <c r="AK50" s="101">
        <f t="shared" si="43"/>
        <v>0</v>
      </c>
      <c r="AL50" s="101"/>
      <c r="AM50" s="98"/>
      <c r="AN50" s="98"/>
      <c r="AO50" s="101">
        <f t="shared" si="44"/>
        <v>0</v>
      </c>
      <c r="AP50" s="101"/>
      <c r="AQ50" s="101"/>
      <c r="AR50" s="101"/>
      <c r="AS50" s="101">
        <f t="shared" si="45"/>
        <v>0</v>
      </c>
      <c r="AT50" s="101"/>
      <c r="AU50" s="98"/>
      <c r="AV50" s="98"/>
      <c r="AW50" s="101">
        <f t="shared" si="46"/>
        <v>0</v>
      </c>
      <c r="AX50" s="101"/>
      <c r="AY50" s="98"/>
      <c r="AZ50" s="98"/>
      <c r="BA50" s="101">
        <f t="shared" si="47"/>
        <v>0</v>
      </c>
      <c r="BB50" s="101"/>
      <c r="BC50" s="98"/>
      <c r="BD50" s="98"/>
      <c r="BE50" s="101">
        <f t="shared" si="48"/>
        <v>0</v>
      </c>
      <c r="BF50" s="101"/>
      <c r="BG50" s="98"/>
      <c r="BH50" s="98"/>
      <c r="BI50" s="101">
        <f t="shared" si="49"/>
        <v>0</v>
      </c>
      <c r="BJ50" s="101"/>
      <c r="BK50" s="98"/>
      <c r="BL50" s="98"/>
      <c r="BM50" s="101">
        <f t="shared" si="50"/>
        <v>0</v>
      </c>
      <c r="BN50" s="101"/>
      <c r="BO50" s="98"/>
      <c r="BP50" s="98"/>
      <c r="BQ50" s="101">
        <f t="shared" si="51"/>
        <v>0</v>
      </c>
      <c r="BR50" s="101"/>
      <c r="BS50" s="98"/>
      <c r="BT50" s="98"/>
      <c r="BU50" s="101">
        <f t="shared" si="52"/>
        <v>0</v>
      </c>
      <c r="BV50" s="101"/>
      <c r="BW50" s="98"/>
      <c r="BX50" s="98"/>
      <c r="BY50" s="101">
        <f t="shared" si="53"/>
        <v>0</v>
      </c>
      <c r="BZ50" s="101"/>
      <c r="CA50" s="98"/>
      <c r="CB50" s="98"/>
      <c r="CC50" s="101">
        <f t="shared" si="54"/>
        <v>0</v>
      </c>
      <c r="CD50" s="101"/>
      <c r="CE50" s="98"/>
      <c r="CF50" s="98"/>
      <c r="CG50" s="101">
        <f t="shared" si="55"/>
        <v>0</v>
      </c>
      <c r="CH50" s="101"/>
      <c r="CI50" s="98"/>
      <c r="CJ50" s="98"/>
      <c r="CK50" s="101">
        <f t="shared" si="56"/>
        <v>0</v>
      </c>
      <c r="CL50" s="137"/>
      <c r="CM50" s="137"/>
      <c r="CN50" s="137"/>
      <c r="CO50" s="137">
        <f t="shared" si="57"/>
        <v>0</v>
      </c>
      <c r="CP50" s="137"/>
      <c r="CQ50" s="14"/>
      <c r="CR50" s="14"/>
      <c r="CS50" s="165">
        <f t="shared" si="58"/>
        <v>0</v>
      </c>
      <c r="CT50" s="166"/>
      <c r="CU50" s="13"/>
      <c r="CV50" s="13"/>
      <c r="CW50" s="165">
        <f t="shared" si="59"/>
        <v>0</v>
      </c>
      <c r="CX50" s="166"/>
      <c r="CY50" s="13"/>
      <c r="CZ50" s="13"/>
      <c r="DA50" s="165">
        <f t="shared" si="60"/>
        <v>0</v>
      </c>
      <c r="DB50" s="166"/>
    </row>
    <row r="51" spans="1:106" ht="14.25" hidden="1" customHeight="1" x14ac:dyDescent="0.2">
      <c r="A51" s="209"/>
      <c r="B51" s="209" t="s">
        <v>529</v>
      </c>
      <c r="C51" s="136"/>
      <c r="D51" s="98">
        <f t="shared" si="61"/>
        <v>0</v>
      </c>
      <c r="E51" s="98">
        <f t="shared" si="34"/>
        <v>0</v>
      </c>
      <c r="F51" s="107">
        <f t="shared" si="35"/>
        <v>0</v>
      </c>
      <c r="G51" s="107" t="e">
        <f t="shared" si="36"/>
        <v>#DIV/0!</v>
      </c>
      <c r="H51" s="98"/>
      <c r="I51" s="98"/>
      <c r="J51" s="101">
        <f t="shared" si="9"/>
        <v>0</v>
      </c>
      <c r="K51" s="101"/>
      <c r="L51" s="98"/>
      <c r="M51" s="98"/>
      <c r="N51" s="101">
        <f t="shared" si="37"/>
        <v>0</v>
      </c>
      <c r="O51" s="101"/>
      <c r="P51" s="98"/>
      <c r="Q51" s="98"/>
      <c r="R51" s="101">
        <f t="shared" si="38"/>
        <v>0</v>
      </c>
      <c r="S51" s="101"/>
      <c r="T51" s="98"/>
      <c r="U51" s="98"/>
      <c r="V51" s="101">
        <f t="shared" si="39"/>
        <v>0</v>
      </c>
      <c r="W51" s="101"/>
      <c r="X51" s="98">
        <f t="shared" si="62"/>
        <v>0</v>
      </c>
      <c r="Y51" s="98">
        <f t="shared" si="62"/>
        <v>0</v>
      </c>
      <c r="Z51" s="101">
        <f t="shared" si="40"/>
        <v>0</v>
      </c>
      <c r="AA51" s="101"/>
      <c r="AB51" s="98"/>
      <c r="AC51" s="98"/>
      <c r="AD51" s="101">
        <f t="shared" si="41"/>
        <v>0</v>
      </c>
      <c r="AE51" s="101" t="e">
        <f>AC51/AB51</f>
        <v>#DIV/0!</v>
      </c>
      <c r="AF51" s="98"/>
      <c r="AG51" s="98"/>
      <c r="AH51" s="101">
        <f t="shared" si="42"/>
        <v>0</v>
      </c>
      <c r="AI51" s="98"/>
      <c r="AJ51" s="98"/>
      <c r="AK51" s="101">
        <f t="shared" si="43"/>
        <v>0</v>
      </c>
      <c r="AL51" s="101"/>
      <c r="AM51" s="98"/>
      <c r="AN51" s="98"/>
      <c r="AO51" s="101">
        <f t="shared" si="44"/>
        <v>0</v>
      </c>
      <c r="AP51" s="101"/>
      <c r="AQ51" s="101"/>
      <c r="AR51" s="101"/>
      <c r="AS51" s="101">
        <f t="shared" si="45"/>
        <v>0</v>
      </c>
      <c r="AT51" s="101"/>
      <c r="AU51" s="98"/>
      <c r="AV51" s="98"/>
      <c r="AW51" s="101">
        <f t="shared" si="46"/>
        <v>0</v>
      </c>
      <c r="AX51" s="101"/>
      <c r="AY51" s="98"/>
      <c r="AZ51" s="98"/>
      <c r="BA51" s="101">
        <f t="shared" si="47"/>
        <v>0</v>
      </c>
      <c r="BB51" s="101"/>
      <c r="BC51" s="98"/>
      <c r="BD51" s="98"/>
      <c r="BE51" s="101">
        <f t="shared" si="48"/>
        <v>0</v>
      </c>
      <c r="BF51" s="101"/>
      <c r="BG51" s="98"/>
      <c r="BH51" s="98"/>
      <c r="BI51" s="101">
        <f t="shared" si="49"/>
        <v>0</v>
      </c>
      <c r="BJ51" s="101"/>
      <c r="BK51" s="98"/>
      <c r="BL51" s="98"/>
      <c r="BM51" s="101">
        <f t="shared" si="50"/>
        <v>0</v>
      </c>
      <c r="BN51" s="101"/>
      <c r="BO51" s="98"/>
      <c r="BP51" s="98"/>
      <c r="BQ51" s="101">
        <f t="shared" si="51"/>
        <v>0</v>
      </c>
      <c r="BR51" s="101"/>
      <c r="BS51" s="98"/>
      <c r="BT51" s="98"/>
      <c r="BU51" s="101">
        <f t="shared" si="52"/>
        <v>0</v>
      </c>
      <c r="BV51" s="101"/>
      <c r="BW51" s="98"/>
      <c r="BX51" s="98"/>
      <c r="BY51" s="101">
        <f t="shared" si="53"/>
        <v>0</v>
      </c>
      <c r="BZ51" s="101"/>
      <c r="CA51" s="98"/>
      <c r="CB51" s="98"/>
      <c r="CC51" s="101">
        <f t="shared" si="54"/>
        <v>0</v>
      </c>
      <c r="CD51" s="101"/>
      <c r="CE51" s="98"/>
      <c r="CF51" s="98"/>
      <c r="CG51" s="101">
        <f t="shared" si="55"/>
        <v>0</v>
      </c>
      <c r="CH51" s="101"/>
      <c r="CI51" s="98"/>
      <c r="CJ51" s="98"/>
      <c r="CK51" s="101">
        <f t="shared" si="56"/>
        <v>0</v>
      </c>
      <c r="CL51" s="137"/>
      <c r="CM51" s="137"/>
      <c r="CN51" s="137"/>
      <c r="CO51" s="137">
        <f t="shared" si="57"/>
        <v>0</v>
      </c>
      <c r="CP51" s="137"/>
      <c r="CQ51" s="14"/>
      <c r="CR51" s="14"/>
      <c r="CS51" s="165">
        <f t="shared" si="58"/>
        <v>0</v>
      </c>
      <c r="CT51" s="166"/>
      <c r="CU51" s="13"/>
      <c r="CV51" s="13"/>
      <c r="CW51" s="165">
        <f t="shared" si="59"/>
        <v>0</v>
      </c>
      <c r="CX51" s="166"/>
      <c r="CY51" s="13"/>
      <c r="CZ51" s="13"/>
      <c r="DA51" s="165">
        <f t="shared" si="60"/>
        <v>0</v>
      </c>
      <c r="DB51" s="166"/>
    </row>
    <row r="52" spans="1:106" ht="14.25" hidden="1" customHeight="1" x14ac:dyDescent="0.2">
      <c r="A52" s="209"/>
      <c r="B52" s="209" t="s">
        <v>530</v>
      </c>
      <c r="C52" s="136"/>
      <c r="D52" s="98">
        <f t="shared" si="61"/>
        <v>0</v>
      </c>
      <c r="E52" s="98">
        <f t="shared" si="34"/>
        <v>0</v>
      </c>
      <c r="F52" s="107">
        <f t="shared" si="35"/>
        <v>0</v>
      </c>
      <c r="G52" s="107" t="e">
        <f t="shared" si="36"/>
        <v>#DIV/0!</v>
      </c>
      <c r="H52" s="98"/>
      <c r="I52" s="98"/>
      <c r="J52" s="101">
        <f t="shared" si="9"/>
        <v>0</v>
      </c>
      <c r="K52" s="101"/>
      <c r="L52" s="98"/>
      <c r="M52" s="98"/>
      <c r="N52" s="101">
        <f t="shared" si="37"/>
        <v>0</v>
      </c>
      <c r="O52" s="101"/>
      <c r="P52" s="98"/>
      <c r="Q52" s="98"/>
      <c r="R52" s="101">
        <f t="shared" si="38"/>
        <v>0</v>
      </c>
      <c r="S52" s="101"/>
      <c r="T52" s="98"/>
      <c r="U52" s="98"/>
      <c r="V52" s="101">
        <f t="shared" si="39"/>
        <v>0</v>
      </c>
      <c r="W52" s="101"/>
      <c r="X52" s="98">
        <f t="shared" si="62"/>
        <v>0</v>
      </c>
      <c r="Y52" s="98">
        <f t="shared" si="62"/>
        <v>0</v>
      </c>
      <c r="Z52" s="101">
        <f t="shared" si="40"/>
        <v>0</v>
      </c>
      <c r="AA52" s="101"/>
      <c r="AB52" s="98"/>
      <c r="AC52" s="98"/>
      <c r="AD52" s="101">
        <f t="shared" si="41"/>
        <v>0</v>
      </c>
      <c r="AE52" s="101" t="e">
        <f>AC52/AB52</f>
        <v>#DIV/0!</v>
      </c>
      <c r="AF52" s="98"/>
      <c r="AG52" s="98"/>
      <c r="AH52" s="101">
        <f t="shared" si="42"/>
        <v>0</v>
      </c>
      <c r="AI52" s="98"/>
      <c r="AJ52" s="98"/>
      <c r="AK52" s="101">
        <f t="shared" si="43"/>
        <v>0</v>
      </c>
      <c r="AL52" s="101"/>
      <c r="AM52" s="98"/>
      <c r="AN52" s="98"/>
      <c r="AO52" s="101">
        <f t="shared" si="44"/>
        <v>0</v>
      </c>
      <c r="AP52" s="101"/>
      <c r="AQ52" s="101"/>
      <c r="AR52" s="101"/>
      <c r="AS52" s="101">
        <f t="shared" si="45"/>
        <v>0</v>
      </c>
      <c r="AT52" s="101"/>
      <c r="AU52" s="98"/>
      <c r="AV52" s="98"/>
      <c r="AW52" s="101">
        <f t="shared" si="46"/>
        <v>0</v>
      </c>
      <c r="AX52" s="101"/>
      <c r="AY52" s="98"/>
      <c r="AZ52" s="98"/>
      <c r="BA52" s="101">
        <f t="shared" si="47"/>
        <v>0</v>
      </c>
      <c r="BB52" s="101"/>
      <c r="BC52" s="98"/>
      <c r="BD52" s="98"/>
      <c r="BE52" s="101">
        <f t="shared" si="48"/>
        <v>0</v>
      </c>
      <c r="BF52" s="101"/>
      <c r="BG52" s="98"/>
      <c r="BH52" s="98"/>
      <c r="BI52" s="101">
        <f t="shared" si="49"/>
        <v>0</v>
      </c>
      <c r="BJ52" s="101"/>
      <c r="BK52" s="98"/>
      <c r="BL52" s="98"/>
      <c r="BM52" s="101">
        <f t="shared" si="50"/>
        <v>0</v>
      </c>
      <c r="BN52" s="101"/>
      <c r="BO52" s="98"/>
      <c r="BP52" s="98"/>
      <c r="BQ52" s="101">
        <f t="shared" si="51"/>
        <v>0</v>
      </c>
      <c r="BR52" s="101"/>
      <c r="BS52" s="98"/>
      <c r="BT52" s="98"/>
      <c r="BU52" s="101">
        <f t="shared" si="52"/>
        <v>0</v>
      </c>
      <c r="BV52" s="101"/>
      <c r="BW52" s="98"/>
      <c r="BX52" s="98"/>
      <c r="BY52" s="101">
        <f t="shared" si="53"/>
        <v>0</v>
      </c>
      <c r="BZ52" s="101"/>
      <c r="CA52" s="98"/>
      <c r="CB52" s="98"/>
      <c r="CC52" s="101">
        <f t="shared" si="54"/>
        <v>0</v>
      </c>
      <c r="CD52" s="101"/>
      <c r="CE52" s="98"/>
      <c r="CF52" s="98"/>
      <c r="CG52" s="101">
        <f t="shared" si="55"/>
        <v>0</v>
      </c>
      <c r="CH52" s="101"/>
      <c r="CI52" s="98"/>
      <c r="CJ52" s="98"/>
      <c r="CK52" s="101">
        <f t="shared" si="56"/>
        <v>0</v>
      </c>
      <c r="CL52" s="137"/>
      <c r="CM52" s="137"/>
      <c r="CN52" s="137"/>
      <c r="CO52" s="137">
        <f t="shared" si="57"/>
        <v>0</v>
      </c>
      <c r="CP52" s="137"/>
      <c r="CQ52" s="14"/>
      <c r="CR52" s="14"/>
      <c r="CS52" s="165">
        <f t="shared" si="58"/>
        <v>0</v>
      </c>
      <c r="CT52" s="166"/>
      <c r="CU52" s="13"/>
      <c r="CV52" s="13"/>
      <c r="CW52" s="165">
        <f t="shared" si="59"/>
        <v>0</v>
      </c>
      <c r="CX52" s="166"/>
      <c r="CY52" s="13"/>
      <c r="CZ52" s="13"/>
      <c r="DA52" s="165">
        <f t="shared" si="60"/>
        <v>0</v>
      </c>
      <c r="DB52" s="166"/>
    </row>
    <row r="53" spans="1:106" ht="14.25" hidden="1" customHeight="1" x14ac:dyDescent="0.2">
      <c r="A53" s="209"/>
      <c r="B53" s="210" t="s">
        <v>280</v>
      </c>
      <c r="C53" s="136"/>
      <c r="D53" s="98">
        <f t="shared" si="61"/>
        <v>0</v>
      </c>
      <c r="E53" s="98">
        <f t="shared" si="34"/>
        <v>0</v>
      </c>
      <c r="F53" s="107">
        <f t="shared" si="35"/>
        <v>0</v>
      </c>
      <c r="G53" s="107" t="e">
        <f t="shared" si="36"/>
        <v>#DIV/0!</v>
      </c>
      <c r="H53" s="98"/>
      <c r="I53" s="98"/>
      <c r="J53" s="101">
        <f t="shared" si="9"/>
        <v>0</v>
      </c>
      <c r="K53" s="101"/>
      <c r="L53" s="98"/>
      <c r="M53" s="98"/>
      <c r="N53" s="101">
        <f t="shared" si="37"/>
        <v>0</v>
      </c>
      <c r="O53" s="101"/>
      <c r="P53" s="98"/>
      <c r="Q53" s="98"/>
      <c r="R53" s="101">
        <f t="shared" si="38"/>
        <v>0</v>
      </c>
      <c r="S53" s="101"/>
      <c r="T53" s="98"/>
      <c r="U53" s="98"/>
      <c r="V53" s="101">
        <f t="shared" si="39"/>
        <v>0</v>
      </c>
      <c r="W53" s="101"/>
      <c r="X53" s="98">
        <f t="shared" si="62"/>
        <v>0</v>
      </c>
      <c r="Y53" s="98">
        <f t="shared" si="62"/>
        <v>0</v>
      </c>
      <c r="Z53" s="101">
        <f t="shared" si="40"/>
        <v>0</v>
      </c>
      <c r="AA53" s="101"/>
      <c r="AB53" s="98"/>
      <c r="AC53" s="98"/>
      <c r="AD53" s="101">
        <f t="shared" si="41"/>
        <v>0</v>
      </c>
      <c r="AE53" s="101"/>
      <c r="AF53" s="98"/>
      <c r="AG53" s="98"/>
      <c r="AH53" s="101">
        <f t="shared" si="42"/>
        <v>0</v>
      </c>
      <c r="AI53" s="98"/>
      <c r="AJ53" s="98"/>
      <c r="AK53" s="101">
        <f t="shared" si="43"/>
        <v>0</v>
      </c>
      <c r="AL53" s="101"/>
      <c r="AM53" s="98"/>
      <c r="AN53" s="98"/>
      <c r="AO53" s="101">
        <f t="shared" si="44"/>
        <v>0</v>
      </c>
      <c r="AP53" s="101"/>
      <c r="AQ53" s="101"/>
      <c r="AR53" s="101"/>
      <c r="AS53" s="101">
        <f t="shared" si="45"/>
        <v>0</v>
      </c>
      <c r="AT53" s="101"/>
      <c r="AU53" s="98"/>
      <c r="AV53" s="98"/>
      <c r="AW53" s="101">
        <f t="shared" si="46"/>
        <v>0</v>
      </c>
      <c r="AX53" s="101"/>
      <c r="AY53" s="98"/>
      <c r="AZ53" s="98"/>
      <c r="BA53" s="101">
        <f t="shared" si="47"/>
        <v>0</v>
      </c>
      <c r="BB53" s="101"/>
      <c r="BC53" s="98"/>
      <c r="BD53" s="98"/>
      <c r="BE53" s="101">
        <f t="shared" si="48"/>
        <v>0</v>
      </c>
      <c r="BF53" s="101"/>
      <c r="BG53" s="98"/>
      <c r="BH53" s="98"/>
      <c r="BI53" s="101">
        <f t="shared" si="49"/>
        <v>0</v>
      </c>
      <c r="BJ53" s="101"/>
      <c r="BK53" s="98"/>
      <c r="BL53" s="98"/>
      <c r="BM53" s="101">
        <f t="shared" si="50"/>
        <v>0</v>
      </c>
      <c r="BN53" s="101"/>
      <c r="BO53" s="98"/>
      <c r="BP53" s="98"/>
      <c r="BQ53" s="101">
        <f t="shared" si="51"/>
        <v>0</v>
      </c>
      <c r="BR53" s="101"/>
      <c r="BS53" s="98"/>
      <c r="BT53" s="98"/>
      <c r="BU53" s="101">
        <f t="shared" si="52"/>
        <v>0</v>
      </c>
      <c r="BV53" s="101"/>
      <c r="BW53" s="98"/>
      <c r="BX53" s="98"/>
      <c r="BY53" s="101">
        <f t="shared" si="53"/>
        <v>0</v>
      </c>
      <c r="BZ53" s="101"/>
      <c r="CA53" s="98"/>
      <c r="CB53" s="98"/>
      <c r="CC53" s="101">
        <f t="shared" si="54"/>
        <v>0</v>
      </c>
      <c r="CD53" s="101"/>
      <c r="CE53" s="98"/>
      <c r="CF53" s="98"/>
      <c r="CG53" s="101">
        <f t="shared" si="55"/>
        <v>0</v>
      </c>
      <c r="CH53" s="101"/>
      <c r="CI53" s="98"/>
      <c r="CJ53" s="98"/>
      <c r="CK53" s="101">
        <f t="shared" si="56"/>
        <v>0</v>
      </c>
      <c r="CL53" s="137"/>
      <c r="CM53" s="137"/>
      <c r="CN53" s="137"/>
      <c r="CO53" s="137">
        <f t="shared" si="57"/>
        <v>0</v>
      </c>
      <c r="CP53" s="137"/>
      <c r="CQ53" s="14"/>
      <c r="CR53" s="14"/>
      <c r="CS53" s="165">
        <f t="shared" si="58"/>
        <v>0</v>
      </c>
      <c r="CT53" s="166"/>
      <c r="CU53" s="13"/>
      <c r="CV53" s="13"/>
      <c r="CW53" s="165">
        <f t="shared" si="59"/>
        <v>0</v>
      </c>
      <c r="CX53" s="166"/>
      <c r="CY53" s="13"/>
      <c r="CZ53" s="13"/>
      <c r="DA53" s="165">
        <f t="shared" si="60"/>
        <v>0</v>
      </c>
      <c r="DB53" s="166"/>
    </row>
    <row r="54" spans="1:106" ht="14.25" hidden="1" customHeight="1" x14ac:dyDescent="0.2">
      <c r="A54" s="209"/>
      <c r="B54" s="209" t="s">
        <v>281</v>
      </c>
      <c r="C54" s="136">
        <v>0</v>
      </c>
      <c r="D54" s="98">
        <f t="shared" si="61"/>
        <v>0</v>
      </c>
      <c r="E54" s="98">
        <f>I54+M54+Q54+U54+Y54+AJ54+AN54+AR54+AV54+BD54+BH54+BX54+CF54+CJ54+CN54+CR54+CV54+CZ54+AZ54+BL54+BT54</f>
        <v>0</v>
      </c>
      <c r="F54" s="107">
        <f t="shared" si="35"/>
        <v>0</v>
      </c>
      <c r="G54" s="107"/>
      <c r="H54" s="98"/>
      <c r="I54" s="98"/>
      <c r="J54" s="101">
        <f t="shared" si="9"/>
        <v>0</v>
      </c>
      <c r="K54" s="101"/>
      <c r="L54" s="98"/>
      <c r="M54" s="98"/>
      <c r="N54" s="101">
        <f t="shared" si="37"/>
        <v>0</v>
      </c>
      <c r="O54" s="101"/>
      <c r="P54" s="98"/>
      <c r="Q54" s="98"/>
      <c r="R54" s="101">
        <f t="shared" si="38"/>
        <v>0</v>
      </c>
      <c r="S54" s="101"/>
      <c r="T54" s="98"/>
      <c r="U54" s="98"/>
      <c r="V54" s="101">
        <f t="shared" si="39"/>
        <v>0</v>
      </c>
      <c r="W54" s="101"/>
      <c r="X54" s="98">
        <f t="shared" si="62"/>
        <v>0</v>
      </c>
      <c r="Y54" s="98">
        <f t="shared" si="62"/>
        <v>0</v>
      </c>
      <c r="Z54" s="101">
        <f t="shared" si="40"/>
        <v>0</v>
      </c>
      <c r="AA54" s="101"/>
      <c r="AB54" s="98"/>
      <c r="AC54" s="98"/>
      <c r="AD54" s="101">
        <f t="shared" si="41"/>
        <v>0</v>
      </c>
      <c r="AE54" s="101"/>
      <c r="AF54" s="98"/>
      <c r="AG54" s="98"/>
      <c r="AH54" s="101">
        <f t="shared" si="42"/>
        <v>0</v>
      </c>
      <c r="AI54" s="98"/>
      <c r="AJ54" s="98"/>
      <c r="AK54" s="101">
        <f t="shared" si="43"/>
        <v>0</v>
      </c>
      <c r="AL54" s="101"/>
      <c r="AM54" s="98"/>
      <c r="AN54" s="98"/>
      <c r="AO54" s="101">
        <f t="shared" si="44"/>
        <v>0</v>
      </c>
      <c r="AP54" s="101"/>
      <c r="AQ54" s="101"/>
      <c r="AR54" s="101"/>
      <c r="AS54" s="101">
        <f t="shared" si="45"/>
        <v>0</v>
      </c>
      <c r="AT54" s="101"/>
      <c r="AU54" s="98"/>
      <c r="AV54" s="98"/>
      <c r="AW54" s="101">
        <f t="shared" si="46"/>
        <v>0</v>
      </c>
      <c r="AX54" s="101"/>
      <c r="AY54" s="98"/>
      <c r="AZ54" s="98"/>
      <c r="BA54" s="101">
        <f t="shared" si="47"/>
        <v>0</v>
      </c>
      <c r="BB54" s="101"/>
      <c r="BC54" s="98"/>
      <c r="BD54" s="98"/>
      <c r="BE54" s="101">
        <f t="shared" si="48"/>
        <v>0</v>
      </c>
      <c r="BF54" s="101"/>
      <c r="BG54" s="98"/>
      <c r="BH54" s="98"/>
      <c r="BI54" s="101">
        <f t="shared" si="49"/>
        <v>0</v>
      </c>
      <c r="BJ54" s="101"/>
      <c r="BK54" s="98"/>
      <c r="BL54" s="98"/>
      <c r="BM54" s="101">
        <f t="shared" si="50"/>
        <v>0</v>
      </c>
      <c r="BN54" s="101"/>
      <c r="BO54" s="98"/>
      <c r="BP54" s="98"/>
      <c r="BQ54" s="101">
        <f t="shared" si="51"/>
        <v>0</v>
      </c>
      <c r="BR54" s="101"/>
      <c r="BS54" s="98"/>
      <c r="BT54" s="98"/>
      <c r="BU54" s="101">
        <f t="shared" si="52"/>
        <v>0</v>
      </c>
      <c r="BV54" s="101"/>
      <c r="BW54" s="98"/>
      <c r="BX54" s="98"/>
      <c r="BY54" s="101">
        <f t="shared" si="53"/>
        <v>0</v>
      </c>
      <c r="BZ54" s="101"/>
      <c r="CA54" s="98"/>
      <c r="CB54" s="98"/>
      <c r="CC54" s="101">
        <f t="shared" si="54"/>
        <v>0</v>
      </c>
      <c r="CD54" s="101"/>
      <c r="CE54" s="98"/>
      <c r="CF54" s="98"/>
      <c r="CG54" s="101">
        <f t="shared" si="55"/>
        <v>0</v>
      </c>
      <c r="CH54" s="101"/>
      <c r="CI54" s="98"/>
      <c r="CJ54" s="98"/>
      <c r="CK54" s="101">
        <f t="shared" si="56"/>
        <v>0</v>
      </c>
      <c r="CL54" s="137"/>
      <c r="CM54" s="137"/>
      <c r="CN54" s="137"/>
      <c r="CO54" s="137">
        <f t="shared" si="57"/>
        <v>0</v>
      </c>
      <c r="CP54" s="137"/>
      <c r="CQ54" s="14"/>
      <c r="CR54" s="14"/>
      <c r="CS54" s="165">
        <f t="shared" si="58"/>
        <v>0</v>
      </c>
      <c r="CT54" s="166"/>
      <c r="CU54" s="13"/>
      <c r="CV54" s="13"/>
      <c r="CW54" s="165">
        <f t="shared" si="59"/>
        <v>0</v>
      </c>
      <c r="CX54" s="166"/>
      <c r="CY54" s="13"/>
      <c r="CZ54" s="13"/>
      <c r="DA54" s="165">
        <f t="shared" si="60"/>
        <v>0</v>
      </c>
      <c r="DB54" s="166"/>
    </row>
    <row r="55" spans="1:106" ht="14.25" hidden="1" customHeight="1" x14ac:dyDescent="0.2">
      <c r="A55" s="209"/>
      <c r="B55" s="209" t="s">
        <v>282</v>
      </c>
      <c r="C55" s="136"/>
      <c r="D55" s="98">
        <f t="shared" si="61"/>
        <v>0</v>
      </c>
      <c r="E55" s="98">
        <f t="shared" ref="E55:E70" si="63">I55+M55+Q55+U55+Y55+AJ55+AN55+AR55+AV55+BD55+BH55+BX55+CF55+CJ55+CN55+CR55+CV55+CZ55+BL55+BT55</f>
        <v>0</v>
      </c>
      <c r="F55" s="107">
        <f t="shared" si="35"/>
        <v>0</v>
      </c>
      <c r="G55" s="107"/>
      <c r="H55" s="98"/>
      <c r="I55" s="98"/>
      <c r="J55" s="101">
        <f t="shared" si="9"/>
        <v>0</v>
      </c>
      <c r="K55" s="101"/>
      <c r="L55" s="98"/>
      <c r="M55" s="98"/>
      <c r="N55" s="101">
        <f t="shared" si="37"/>
        <v>0</v>
      </c>
      <c r="O55" s="101"/>
      <c r="P55" s="98"/>
      <c r="Q55" s="98"/>
      <c r="R55" s="101">
        <f t="shared" si="38"/>
        <v>0</v>
      </c>
      <c r="S55" s="101"/>
      <c r="T55" s="98"/>
      <c r="U55" s="98"/>
      <c r="V55" s="101">
        <f t="shared" si="39"/>
        <v>0</v>
      </c>
      <c r="W55" s="101"/>
      <c r="X55" s="98">
        <f t="shared" si="62"/>
        <v>0</v>
      </c>
      <c r="Y55" s="98">
        <f t="shared" si="62"/>
        <v>0</v>
      </c>
      <c r="Z55" s="101">
        <f t="shared" si="40"/>
        <v>0</v>
      </c>
      <c r="AA55" s="101"/>
      <c r="AB55" s="98"/>
      <c r="AC55" s="98"/>
      <c r="AD55" s="101">
        <f t="shared" si="41"/>
        <v>0</v>
      </c>
      <c r="AE55" s="101"/>
      <c r="AF55" s="98"/>
      <c r="AG55" s="98"/>
      <c r="AH55" s="101">
        <f t="shared" si="42"/>
        <v>0</v>
      </c>
      <c r="AI55" s="98"/>
      <c r="AJ55" s="98"/>
      <c r="AK55" s="101">
        <f t="shared" si="43"/>
        <v>0</v>
      </c>
      <c r="AL55" s="101"/>
      <c r="AM55" s="98"/>
      <c r="AN55" s="98"/>
      <c r="AO55" s="101">
        <f t="shared" si="44"/>
        <v>0</v>
      </c>
      <c r="AP55" s="101"/>
      <c r="AQ55" s="101"/>
      <c r="AR55" s="101"/>
      <c r="AS55" s="101">
        <f t="shared" si="45"/>
        <v>0</v>
      </c>
      <c r="AT55" s="101"/>
      <c r="AU55" s="98"/>
      <c r="AV55" s="98"/>
      <c r="AW55" s="101">
        <f t="shared" si="46"/>
        <v>0</v>
      </c>
      <c r="AX55" s="101"/>
      <c r="AY55" s="98"/>
      <c r="AZ55" s="98"/>
      <c r="BA55" s="101">
        <f t="shared" si="47"/>
        <v>0</v>
      </c>
      <c r="BB55" s="101"/>
      <c r="BC55" s="98"/>
      <c r="BD55" s="98"/>
      <c r="BE55" s="101">
        <f t="shared" si="48"/>
        <v>0</v>
      </c>
      <c r="BF55" s="101"/>
      <c r="BG55" s="98"/>
      <c r="BH55" s="98"/>
      <c r="BI55" s="101">
        <f t="shared" si="49"/>
        <v>0</v>
      </c>
      <c r="BJ55" s="101"/>
      <c r="BK55" s="98"/>
      <c r="BL55" s="98"/>
      <c r="BM55" s="101">
        <f t="shared" si="50"/>
        <v>0</v>
      </c>
      <c r="BN55" s="101"/>
      <c r="BO55" s="98"/>
      <c r="BP55" s="98"/>
      <c r="BQ55" s="101">
        <f t="shared" si="51"/>
        <v>0</v>
      </c>
      <c r="BR55" s="101"/>
      <c r="BS55" s="98"/>
      <c r="BT55" s="98"/>
      <c r="BU55" s="101">
        <f t="shared" si="52"/>
        <v>0</v>
      </c>
      <c r="BV55" s="101"/>
      <c r="BW55" s="98"/>
      <c r="BX55" s="98"/>
      <c r="BY55" s="101">
        <f t="shared" si="53"/>
        <v>0</v>
      </c>
      <c r="BZ55" s="101"/>
      <c r="CA55" s="98"/>
      <c r="CB55" s="98"/>
      <c r="CC55" s="101">
        <f t="shared" si="54"/>
        <v>0</v>
      </c>
      <c r="CD55" s="101"/>
      <c r="CE55" s="98"/>
      <c r="CF55" s="98"/>
      <c r="CG55" s="101">
        <f t="shared" si="55"/>
        <v>0</v>
      </c>
      <c r="CH55" s="101"/>
      <c r="CI55" s="98"/>
      <c r="CJ55" s="98"/>
      <c r="CK55" s="101">
        <f t="shared" si="56"/>
        <v>0</v>
      </c>
      <c r="CL55" s="137"/>
      <c r="CM55" s="137"/>
      <c r="CN55" s="137"/>
      <c r="CO55" s="137">
        <f t="shared" si="57"/>
        <v>0</v>
      </c>
      <c r="CP55" s="137"/>
      <c r="CQ55" s="14"/>
      <c r="CR55" s="14"/>
      <c r="CS55" s="165">
        <f t="shared" si="58"/>
        <v>0</v>
      </c>
      <c r="CT55" s="166"/>
      <c r="CU55" s="13"/>
      <c r="CV55" s="13"/>
      <c r="CW55" s="165">
        <f t="shared" si="59"/>
        <v>0</v>
      </c>
      <c r="CX55" s="166"/>
      <c r="CY55" s="13"/>
      <c r="CZ55" s="13"/>
      <c r="DA55" s="165">
        <f t="shared" si="60"/>
        <v>0</v>
      </c>
      <c r="DB55" s="166"/>
    </row>
    <row r="56" spans="1:106" ht="14.25" hidden="1" customHeight="1" x14ac:dyDescent="0.2">
      <c r="A56" s="209"/>
      <c r="B56" s="210" t="s">
        <v>283</v>
      </c>
      <c r="C56" s="136">
        <v>0</v>
      </c>
      <c r="D56" s="98">
        <f t="shared" si="61"/>
        <v>0</v>
      </c>
      <c r="E56" s="98">
        <f t="shared" si="63"/>
        <v>0</v>
      </c>
      <c r="F56" s="107">
        <f t="shared" si="35"/>
        <v>0</v>
      </c>
      <c r="G56" s="107" t="e">
        <f t="shared" ref="G56:G67" si="64">E56/D56</f>
        <v>#DIV/0!</v>
      </c>
      <c r="H56" s="98"/>
      <c r="I56" s="98"/>
      <c r="J56" s="101">
        <f t="shared" si="9"/>
        <v>0</v>
      </c>
      <c r="K56" s="101"/>
      <c r="L56" s="98"/>
      <c r="M56" s="98"/>
      <c r="N56" s="101">
        <f t="shared" si="37"/>
        <v>0</v>
      </c>
      <c r="O56" s="101"/>
      <c r="P56" s="98"/>
      <c r="Q56" s="98"/>
      <c r="R56" s="101">
        <f t="shared" si="38"/>
        <v>0</v>
      </c>
      <c r="S56" s="101"/>
      <c r="T56" s="98"/>
      <c r="U56" s="98"/>
      <c r="V56" s="101">
        <f t="shared" si="39"/>
        <v>0</v>
      </c>
      <c r="W56" s="101"/>
      <c r="X56" s="98">
        <f t="shared" si="62"/>
        <v>0</v>
      </c>
      <c r="Y56" s="98">
        <f t="shared" si="62"/>
        <v>0</v>
      </c>
      <c r="Z56" s="101">
        <f t="shared" si="40"/>
        <v>0</v>
      </c>
      <c r="AA56" s="101"/>
      <c r="AB56" s="98"/>
      <c r="AC56" s="98"/>
      <c r="AD56" s="101">
        <f t="shared" si="41"/>
        <v>0</v>
      </c>
      <c r="AE56" s="101"/>
      <c r="AF56" s="98"/>
      <c r="AG56" s="98"/>
      <c r="AH56" s="101">
        <f t="shared" si="42"/>
        <v>0</v>
      </c>
      <c r="AI56" s="98"/>
      <c r="AJ56" s="98"/>
      <c r="AK56" s="101">
        <f t="shared" si="43"/>
        <v>0</v>
      </c>
      <c r="AL56" s="101"/>
      <c r="AM56" s="98"/>
      <c r="AN56" s="98"/>
      <c r="AO56" s="101">
        <f t="shared" si="44"/>
        <v>0</v>
      </c>
      <c r="AP56" s="101"/>
      <c r="AQ56" s="101"/>
      <c r="AR56" s="101"/>
      <c r="AS56" s="101">
        <f t="shared" si="45"/>
        <v>0</v>
      </c>
      <c r="AT56" s="101"/>
      <c r="AU56" s="98"/>
      <c r="AV56" s="98"/>
      <c r="AW56" s="101">
        <f t="shared" si="46"/>
        <v>0</v>
      </c>
      <c r="AX56" s="101"/>
      <c r="AY56" s="98"/>
      <c r="AZ56" s="98"/>
      <c r="BA56" s="101">
        <f t="shared" si="47"/>
        <v>0</v>
      </c>
      <c r="BB56" s="101"/>
      <c r="BC56" s="98"/>
      <c r="BD56" s="98"/>
      <c r="BE56" s="101">
        <f t="shared" si="48"/>
        <v>0</v>
      </c>
      <c r="BF56" s="101"/>
      <c r="BG56" s="98"/>
      <c r="BH56" s="98"/>
      <c r="BI56" s="101">
        <f t="shared" si="49"/>
        <v>0</v>
      </c>
      <c r="BJ56" s="101"/>
      <c r="BK56" s="98"/>
      <c r="BL56" s="98"/>
      <c r="BM56" s="101">
        <f t="shared" si="50"/>
        <v>0</v>
      </c>
      <c r="BN56" s="101"/>
      <c r="BO56" s="98"/>
      <c r="BP56" s="98"/>
      <c r="BQ56" s="101">
        <f t="shared" si="51"/>
        <v>0</v>
      </c>
      <c r="BR56" s="101"/>
      <c r="BS56" s="98"/>
      <c r="BT56" s="98"/>
      <c r="BU56" s="101">
        <f t="shared" si="52"/>
        <v>0</v>
      </c>
      <c r="BV56" s="101"/>
      <c r="BW56" s="98"/>
      <c r="BX56" s="98"/>
      <c r="BY56" s="101">
        <f t="shared" si="53"/>
        <v>0</v>
      </c>
      <c r="BZ56" s="101"/>
      <c r="CA56" s="98"/>
      <c r="CB56" s="98"/>
      <c r="CC56" s="101">
        <f t="shared" si="54"/>
        <v>0</v>
      </c>
      <c r="CD56" s="101"/>
      <c r="CE56" s="98"/>
      <c r="CF56" s="98"/>
      <c r="CG56" s="101">
        <f t="shared" si="55"/>
        <v>0</v>
      </c>
      <c r="CH56" s="101"/>
      <c r="CI56" s="98"/>
      <c r="CJ56" s="98"/>
      <c r="CK56" s="101">
        <f t="shared" si="56"/>
        <v>0</v>
      </c>
      <c r="CL56" s="137"/>
      <c r="CM56" s="137"/>
      <c r="CN56" s="137"/>
      <c r="CO56" s="137">
        <f t="shared" si="57"/>
        <v>0</v>
      </c>
      <c r="CP56" s="137"/>
      <c r="CQ56" s="14"/>
      <c r="CR56" s="14"/>
      <c r="CS56" s="165">
        <f t="shared" si="58"/>
        <v>0</v>
      </c>
      <c r="CT56" s="166"/>
      <c r="CU56" s="13"/>
      <c r="CV56" s="13"/>
      <c r="CW56" s="165">
        <f t="shared" si="59"/>
        <v>0</v>
      </c>
      <c r="CX56" s="166"/>
      <c r="CY56" s="13"/>
      <c r="CZ56" s="13"/>
      <c r="DA56" s="165">
        <f t="shared" si="60"/>
        <v>0</v>
      </c>
      <c r="DB56" s="166"/>
    </row>
    <row r="57" spans="1:106" ht="14.25" hidden="1" customHeight="1" x14ac:dyDescent="0.2">
      <c r="A57" s="209"/>
      <c r="B57" s="209" t="s">
        <v>44</v>
      </c>
      <c r="C57" s="136"/>
      <c r="D57" s="98">
        <f t="shared" si="61"/>
        <v>0</v>
      </c>
      <c r="E57" s="98">
        <f t="shared" si="63"/>
        <v>0</v>
      </c>
      <c r="F57" s="107">
        <f t="shared" si="35"/>
        <v>0</v>
      </c>
      <c r="G57" s="107" t="e">
        <f t="shared" si="64"/>
        <v>#DIV/0!</v>
      </c>
      <c r="H57" s="98"/>
      <c r="I57" s="98"/>
      <c r="J57" s="101">
        <f t="shared" si="9"/>
        <v>0</v>
      </c>
      <c r="K57" s="101"/>
      <c r="L57" s="98"/>
      <c r="M57" s="98"/>
      <c r="N57" s="101">
        <f t="shared" si="37"/>
        <v>0</v>
      </c>
      <c r="O57" s="101"/>
      <c r="P57" s="98"/>
      <c r="Q57" s="98"/>
      <c r="R57" s="101">
        <f t="shared" si="38"/>
        <v>0</v>
      </c>
      <c r="S57" s="101"/>
      <c r="T57" s="98"/>
      <c r="U57" s="98"/>
      <c r="V57" s="101">
        <f t="shared" si="39"/>
        <v>0</v>
      </c>
      <c r="W57" s="101"/>
      <c r="X57" s="98">
        <f t="shared" si="62"/>
        <v>0</v>
      </c>
      <c r="Y57" s="98">
        <f t="shared" si="62"/>
        <v>0</v>
      </c>
      <c r="Z57" s="101">
        <f t="shared" si="40"/>
        <v>0</v>
      </c>
      <c r="AA57" s="101"/>
      <c r="AB57" s="98"/>
      <c r="AC57" s="98"/>
      <c r="AD57" s="101">
        <f t="shared" si="41"/>
        <v>0</v>
      </c>
      <c r="AE57" s="101"/>
      <c r="AF57" s="98"/>
      <c r="AG57" s="98"/>
      <c r="AH57" s="101">
        <f t="shared" si="42"/>
        <v>0</v>
      </c>
      <c r="AI57" s="98"/>
      <c r="AJ57" s="98"/>
      <c r="AK57" s="101">
        <f t="shared" si="43"/>
        <v>0</v>
      </c>
      <c r="AL57" s="101"/>
      <c r="AM57" s="98"/>
      <c r="AN57" s="98"/>
      <c r="AO57" s="101">
        <f t="shared" si="44"/>
        <v>0</v>
      </c>
      <c r="AP57" s="101"/>
      <c r="AQ57" s="101"/>
      <c r="AR57" s="101"/>
      <c r="AS57" s="101">
        <f t="shared" si="45"/>
        <v>0</v>
      </c>
      <c r="AT57" s="101"/>
      <c r="AU57" s="98"/>
      <c r="AV57" s="98"/>
      <c r="AW57" s="101">
        <f t="shared" si="46"/>
        <v>0</v>
      </c>
      <c r="AX57" s="101"/>
      <c r="AY57" s="98"/>
      <c r="AZ57" s="98"/>
      <c r="BA57" s="101">
        <f t="shared" si="47"/>
        <v>0</v>
      </c>
      <c r="BB57" s="101"/>
      <c r="BC57" s="98"/>
      <c r="BD57" s="98"/>
      <c r="BE57" s="101">
        <f t="shared" si="48"/>
        <v>0</v>
      </c>
      <c r="BF57" s="101"/>
      <c r="BG57" s="98"/>
      <c r="BH57" s="98"/>
      <c r="BI57" s="101">
        <f t="shared" si="49"/>
        <v>0</v>
      </c>
      <c r="BJ57" s="101"/>
      <c r="BK57" s="98"/>
      <c r="BL57" s="98"/>
      <c r="BM57" s="101">
        <f t="shared" si="50"/>
        <v>0</v>
      </c>
      <c r="BN57" s="101"/>
      <c r="BO57" s="98"/>
      <c r="BP57" s="98"/>
      <c r="BQ57" s="101">
        <f t="shared" si="51"/>
        <v>0</v>
      </c>
      <c r="BR57" s="101"/>
      <c r="BS57" s="98"/>
      <c r="BT57" s="98"/>
      <c r="BU57" s="101">
        <f t="shared" si="52"/>
        <v>0</v>
      </c>
      <c r="BV57" s="101"/>
      <c r="BW57" s="98"/>
      <c r="BX57" s="98"/>
      <c r="BY57" s="101">
        <f t="shared" si="53"/>
        <v>0</v>
      </c>
      <c r="BZ57" s="101"/>
      <c r="CA57" s="98"/>
      <c r="CB57" s="98"/>
      <c r="CC57" s="101">
        <f t="shared" si="54"/>
        <v>0</v>
      </c>
      <c r="CD57" s="101"/>
      <c r="CE57" s="98"/>
      <c r="CF57" s="98"/>
      <c r="CG57" s="101">
        <f t="shared" si="55"/>
        <v>0</v>
      </c>
      <c r="CH57" s="101"/>
      <c r="CI57" s="98"/>
      <c r="CJ57" s="98"/>
      <c r="CK57" s="101">
        <f t="shared" si="56"/>
        <v>0</v>
      </c>
      <c r="CL57" s="137"/>
      <c r="CM57" s="137"/>
      <c r="CN57" s="137"/>
      <c r="CO57" s="137">
        <f t="shared" si="57"/>
        <v>0</v>
      </c>
      <c r="CP57" s="137"/>
      <c r="CQ57" s="14"/>
      <c r="CR57" s="14"/>
      <c r="CS57" s="165">
        <f t="shared" si="58"/>
        <v>0</v>
      </c>
      <c r="CT57" s="166"/>
      <c r="CU57" s="13"/>
      <c r="CV57" s="13"/>
      <c r="CW57" s="165">
        <f t="shared" si="59"/>
        <v>0</v>
      </c>
      <c r="CX57" s="166"/>
      <c r="CY57" s="13"/>
      <c r="CZ57" s="13"/>
      <c r="DA57" s="165">
        <f t="shared" si="60"/>
        <v>0</v>
      </c>
      <c r="DB57" s="166"/>
    </row>
    <row r="58" spans="1:106" ht="14.25" hidden="1" customHeight="1" x14ac:dyDescent="0.2">
      <c r="A58" s="209"/>
      <c r="B58" s="209" t="s">
        <v>423</v>
      </c>
      <c r="C58" s="136"/>
      <c r="D58" s="98">
        <f t="shared" si="61"/>
        <v>0</v>
      </c>
      <c r="E58" s="98">
        <f t="shared" si="63"/>
        <v>0</v>
      </c>
      <c r="F58" s="107">
        <f t="shared" si="35"/>
        <v>0</v>
      </c>
      <c r="G58" s="107" t="e">
        <f t="shared" si="64"/>
        <v>#DIV/0!</v>
      </c>
      <c r="H58" s="98"/>
      <c r="I58" s="98"/>
      <c r="J58" s="101">
        <f t="shared" si="9"/>
        <v>0</v>
      </c>
      <c r="K58" s="101"/>
      <c r="L58" s="98"/>
      <c r="M58" s="98"/>
      <c r="N58" s="101">
        <f t="shared" si="37"/>
        <v>0</v>
      </c>
      <c r="O58" s="101"/>
      <c r="P58" s="98"/>
      <c r="Q58" s="98"/>
      <c r="R58" s="101">
        <f t="shared" si="38"/>
        <v>0</v>
      </c>
      <c r="S58" s="101"/>
      <c r="T58" s="98"/>
      <c r="U58" s="98"/>
      <c r="V58" s="101">
        <f t="shared" si="39"/>
        <v>0</v>
      </c>
      <c r="W58" s="101"/>
      <c r="X58" s="98">
        <f t="shared" si="62"/>
        <v>0</v>
      </c>
      <c r="Y58" s="98">
        <f t="shared" si="62"/>
        <v>0</v>
      </c>
      <c r="Z58" s="101">
        <f t="shared" si="40"/>
        <v>0</v>
      </c>
      <c r="AA58" s="101"/>
      <c r="AB58" s="98"/>
      <c r="AC58" s="98"/>
      <c r="AD58" s="101">
        <f t="shared" si="41"/>
        <v>0</v>
      </c>
      <c r="AE58" s="101"/>
      <c r="AF58" s="98"/>
      <c r="AG58" s="98"/>
      <c r="AH58" s="101">
        <f t="shared" si="42"/>
        <v>0</v>
      </c>
      <c r="AI58" s="98"/>
      <c r="AJ58" s="98"/>
      <c r="AK58" s="101">
        <f t="shared" si="43"/>
        <v>0</v>
      </c>
      <c r="AL58" s="101"/>
      <c r="AM58" s="98"/>
      <c r="AN58" s="98"/>
      <c r="AO58" s="101">
        <f t="shared" si="44"/>
        <v>0</v>
      </c>
      <c r="AP58" s="101"/>
      <c r="AQ58" s="101"/>
      <c r="AR58" s="101"/>
      <c r="AS58" s="101">
        <f t="shared" si="45"/>
        <v>0</v>
      </c>
      <c r="AT58" s="101"/>
      <c r="AU58" s="98"/>
      <c r="AV58" s="98"/>
      <c r="AW58" s="101">
        <f t="shared" si="46"/>
        <v>0</v>
      </c>
      <c r="AX58" s="101"/>
      <c r="AY58" s="98"/>
      <c r="AZ58" s="98"/>
      <c r="BA58" s="101">
        <f t="shared" si="47"/>
        <v>0</v>
      </c>
      <c r="BB58" s="101"/>
      <c r="BC58" s="98"/>
      <c r="BD58" s="98"/>
      <c r="BE58" s="101">
        <f t="shared" si="48"/>
        <v>0</v>
      </c>
      <c r="BF58" s="101"/>
      <c r="BG58" s="98"/>
      <c r="BH58" s="98"/>
      <c r="BI58" s="101">
        <f t="shared" si="49"/>
        <v>0</v>
      </c>
      <c r="BJ58" s="101"/>
      <c r="BK58" s="98"/>
      <c r="BL58" s="98"/>
      <c r="BM58" s="101">
        <f t="shared" si="50"/>
        <v>0</v>
      </c>
      <c r="BN58" s="101"/>
      <c r="BO58" s="98"/>
      <c r="BP58" s="98"/>
      <c r="BQ58" s="101">
        <f t="shared" si="51"/>
        <v>0</v>
      </c>
      <c r="BR58" s="101"/>
      <c r="BS58" s="98"/>
      <c r="BT58" s="98"/>
      <c r="BU58" s="101">
        <f t="shared" si="52"/>
        <v>0</v>
      </c>
      <c r="BV58" s="101"/>
      <c r="BW58" s="98"/>
      <c r="BX58" s="98"/>
      <c r="BY58" s="101">
        <f t="shared" si="53"/>
        <v>0</v>
      </c>
      <c r="BZ58" s="101"/>
      <c r="CA58" s="98"/>
      <c r="CB58" s="98"/>
      <c r="CC58" s="101">
        <f t="shared" si="54"/>
        <v>0</v>
      </c>
      <c r="CD58" s="101"/>
      <c r="CE58" s="98"/>
      <c r="CF58" s="98"/>
      <c r="CG58" s="101">
        <f t="shared" si="55"/>
        <v>0</v>
      </c>
      <c r="CH58" s="101"/>
      <c r="CI58" s="98"/>
      <c r="CJ58" s="98"/>
      <c r="CK58" s="101">
        <f t="shared" si="56"/>
        <v>0</v>
      </c>
      <c r="CL58" s="137"/>
      <c r="CM58" s="137"/>
      <c r="CN58" s="137"/>
      <c r="CO58" s="137">
        <f t="shared" si="57"/>
        <v>0</v>
      </c>
      <c r="CP58" s="137"/>
      <c r="CQ58" s="14"/>
      <c r="CR58" s="14"/>
      <c r="CS58" s="165">
        <f t="shared" si="58"/>
        <v>0</v>
      </c>
      <c r="CT58" s="166"/>
      <c r="CU58" s="13"/>
      <c r="CV58" s="13"/>
      <c r="CW58" s="165">
        <f t="shared" si="59"/>
        <v>0</v>
      </c>
      <c r="CX58" s="166"/>
      <c r="CY58" s="13"/>
      <c r="CZ58" s="13"/>
      <c r="DA58" s="165">
        <f t="shared" si="60"/>
        <v>0</v>
      </c>
      <c r="DB58" s="166"/>
    </row>
    <row r="59" spans="1:106" ht="14.25" customHeight="1" x14ac:dyDescent="0.2">
      <c r="A59" s="209"/>
      <c r="B59" s="209" t="s">
        <v>424</v>
      </c>
      <c r="C59" s="98">
        <v>9.6</v>
      </c>
      <c r="D59" s="98">
        <f t="shared" si="61"/>
        <v>0</v>
      </c>
      <c r="E59" s="98">
        <f t="shared" si="63"/>
        <v>24.83</v>
      </c>
      <c r="F59" s="107">
        <f t="shared" si="35"/>
        <v>24.83</v>
      </c>
      <c r="G59" s="107" t="e">
        <f t="shared" si="64"/>
        <v>#DIV/0!</v>
      </c>
      <c r="H59" s="98"/>
      <c r="I59" s="98">
        <v>24.83</v>
      </c>
      <c r="J59" s="101">
        <f t="shared" si="9"/>
        <v>24.83</v>
      </c>
      <c r="K59" s="101"/>
      <c r="L59" s="98"/>
      <c r="M59" s="98"/>
      <c r="N59" s="101">
        <f t="shared" si="37"/>
        <v>0</v>
      </c>
      <c r="O59" s="101"/>
      <c r="P59" s="98"/>
      <c r="Q59" s="98"/>
      <c r="R59" s="101">
        <f t="shared" si="38"/>
        <v>0</v>
      </c>
      <c r="S59" s="101"/>
      <c r="T59" s="98"/>
      <c r="U59" s="98"/>
      <c r="V59" s="101">
        <f t="shared" si="39"/>
        <v>0</v>
      </c>
      <c r="W59" s="101"/>
      <c r="X59" s="98">
        <f t="shared" si="62"/>
        <v>0</v>
      </c>
      <c r="Y59" s="98">
        <f t="shared" si="62"/>
        <v>0</v>
      </c>
      <c r="Z59" s="101">
        <f t="shared" si="40"/>
        <v>0</v>
      </c>
      <c r="AA59" s="101"/>
      <c r="AB59" s="98"/>
      <c r="AC59" s="98"/>
      <c r="AD59" s="101">
        <f t="shared" si="41"/>
        <v>0</v>
      </c>
      <c r="AE59" s="101"/>
      <c r="AF59" s="98"/>
      <c r="AG59" s="98"/>
      <c r="AH59" s="101">
        <f t="shared" si="42"/>
        <v>0</v>
      </c>
      <c r="AI59" s="98"/>
      <c r="AJ59" s="98"/>
      <c r="AK59" s="101">
        <f t="shared" si="43"/>
        <v>0</v>
      </c>
      <c r="AL59" s="101"/>
      <c r="AM59" s="98"/>
      <c r="AN59" s="98"/>
      <c r="AO59" s="101">
        <f t="shared" si="44"/>
        <v>0</v>
      </c>
      <c r="AP59" s="101"/>
      <c r="AQ59" s="101"/>
      <c r="AR59" s="101"/>
      <c r="AS59" s="101">
        <f t="shared" si="45"/>
        <v>0</v>
      </c>
      <c r="AT59" s="101"/>
      <c r="AU59" s="98"/>
      <c r="AV59" s="98"/>
      <c r="AW59" s="101">
        <f t="shared" si="46"/>
        <v>0</v>
      </c>
      <c r="AX59" s="101"/>
      <c r="AY59" s="98"/>
      <c r="AZ59" s="98"/>
      <c r="BA59" s="101">
        <f t="shared" si="47"/>
        <v>0</v>
      </c>
      <c r="BB59" s="101"/>
      <c r="BC59" s="98"/>
      <c r="BD59" s="98"/>
      <c r="BE59" s="101">
        <f t="shared" si="48"/>
        <v>0</v>
      </c>
      <c r="BF59" s="101"/>
      <c r="BG59" s="98"/>
      <c r="BH59" s="98"/>
      <c r="BI59" s="101">
        <f t="shared" si="49"/>
        <v>0</v>
      </c>
      <c r="BJ59" s="101"/>
      <c r="BK59" s="98"/>
      <c r="BL59" s="98"/>
      <c r="BM59" s="101">
        <f t="shared" si="50"/>
        <v>0</v>
      </c>
      <c r="BN59" s="101"/>
      <c r="BO59" s="98"/>
      <c r="BP59" s="98"/>
      <c r="BQ59" s="101">
        <f t="shared" si="51"/>
        <v>0</v>
      </c>
      <c r="BR59" s="101"/>
      <c r="BS59" s="98"/>
      <c r="BT59" s="98"/>
      <c r="BU59" s="101">
        <f t="shared" si="52"/>
        <v>0</v>
      </c>
      <c r="BV59" s="101"/>
      <c r="BW59" s="98"/>
      <c r="BX59" s="98"/>
      <c r="BY59" s="101">
        <f t="shared" si="53"/>
        <v>0</v>
      </c>
      <c r="BZ59" s="101"/>
      <c r="CA59" s="98"/>
      <c r="CB59" s="98"/>
      <c r="CC59" s="101">
        <f t="shared" si="54"/>
        <v>0</v>
      </c>
      <c r="CD59" s="101"/>
      <c r="CE59" s="98"/>
      <c r="CF59" s="98"/>
      <c r="CG59" s="101">
        <f t="shared" si="55"/>
        <v>0</v>
      </c>
      <c r="CH59" s="101"/>
      <c r="CI59" s="98"/>
      <c r="CJ59" s="98"/>
      <c r="CK59" s="101">
        <f t="shared" si="56"/>
        <v>0</v>
      </c>
      <c r="CL59" s="137"/>
      <c r="CM59" s="137"/>
      <c r="CN59" s="137"/>
      <c r="CO59" s="137">
        <f t="shared" si="57"/>
        <v>0</v>
      </c>
      <c r="CP59" s="137"/>
      <c r="CQ59" s="14"/>
      <c r="CR59" s="14"/>
      <c r="CS59" s="165">
        <f t="shared" si="58"/>
        <v>0</v>
      </c>
      <c r="CT59" s="166"/>
      <c r="CU59" s="13"/>
      <c r="CV59" s="13"/>
      <c r="CW59" s="165">
        <f t="shared" si="59"/>
        <v>0</v>
      </c>
      <c r="CX59" s="166"/>
      <c r="CY59" s="13"/>
      <c r="CZ59" s="13"/>
      <c r="DA59" s="165">
        <f t="shared" si="60"/>
        <v>0</v>
      </c>
      <c r="DB59" s="166"/>
    </row>
    <row r="60" spans="1:106" ht="14.25" customHeight="1" x14ac:dyDescent="0.2">
      <c r="A60" s="209"/>
      <c r="B60" s="208" t="s">
        <v>531</v>
      </c>
      <c r="C60" s="140">
        <v>9.4</v>
      </c>
      <c r="D60" s="98">
        <f t="shared" si="61"/>
        <v>9.4</v>
      </c>
      <c r="E60" s="98">
        <f>I60+M60+Q60+U60+Y60+AJ60+AN60+AR60+AV60+BD60+BH60+BX60+CF60+CJ60+CN60+CR60+CV60+CZ60+BL60+BT60</f>
        <v>9.4</v>
      </c>
      <c r="F60" s="107"/>
      <c r="G60" s="107">
        <v>0</v>
      </c>
      <c r="H60" s="98">
        <v>0</v>
      </c>
      <c r="I60" s="98">
        <v>0</v>
      </c>
      <c r="J60" s="101">
        <v>0</v>
      </c>
      <c r="K60" s="101"/>
      <c r="L60" s="98"/>
      <c r="M60" s="98"/>
      <c r="N60" s="101">
        <v>0</v>
      </c>
      <c r="O60" s="101"/>
      <c r="P60" s="98"/>
      <c r="Q60" s="98"/>
      <c r="R60" s="101">
        <v>0</v>
      </c>
      <c r="S60" s="101"/>
      <c r="T60" s="98"/>
      <c r="U60" s="98"/>
      <c r="V60" s="101">
        <v>0</v>
      </c>
      <c r="W60" s="101"/>
      <c r="X60" s="98"/>
      <c r="Y60" s="98"/>
      <c r="Z60" s="101">
        <f t="shared" si="40"/>
        <v>0</v>
      </c>
      <c r="AA60" s="101"/>
      <c r="AB60" s="98"/>
      <c r="AC60" s="98"/>
      <c r="AD60" s="101">
        <f t="shared" si="41"/>
        <v>0</v>
      </c>
      <c r="AE60" s="101"/>
      <c r="AF60" s="98"/>
      <c r="AG60" s="98"/>
      <c r="AH60" s="101"/>
      <c r="AI60" s="98"/>
      <c r="AJ60" s="98"/>
      <c r="AK60" s="101">
        <v>0</v>
      </c>
      <c r="AL60" s="101"/>
      <c r="AM60" s="98"/>
      <c r="AN60" s="98"/>
      <c r="AO60" s="101">
        <v>0</v>
      </c>
      <c r="AP60" s="101"/>
      <c r="AQ60" s="101"/>
      <c r="AR60" s="101"/>
      <c r="AS60" s="101"/>
      <c r="AT60" s="101"/>
      <c r="AU60" s="98"/>
      <c r="AV60" s="98"/>
      <c r="AW60" s="101">
        <v>0</v>
      </c>
      <c r="AX60" s="101"/>
      <c r="AY60" s="98"/>
      <c r="AZ60" s="98"/>
      <c r="BA60" s="101">
        <v>0</v>
      </c>
      <c r="BB60" s="101"/>
      <c r="BC60" s="98"/>
      <c r="BD60" s="98"/>
      <c r="BE60" s="101">
        <v>0</v>
      </c>
      <c r="BF60" s="101"/>
      <c r="BG60" s="98"/>
      <c r="BH60" s="98"/>
      <c r="BI60" s="101">
        <v>0</v>
      </c>
      <c r="BJ60" s="101"/>
      <c r="BK60" s="98">
        <v>9.4</v>
      </c>
      <c r="BL60" s="98">
        <v>9.4</v>
      </c>
      <c r="BM60" s="101">
        <f t="shared" si="50"/>
        <v>0</v>
      </c>
      <c r="BN60" s="101"/>
      <c r="BO60" s="98"/>
      <c r="BP60" s="98"/>
      <c r="BQ60" s="101">
        <f t="shared" si="51"/>
        <v>0</v>
      </c>
      <c r="BR60" s="101"/>
      <c r="BS60" s="98"/>
      <c r="BT60" s="98"/>
      <c r="BU60" s="101"/>
      <c r="BV60" s="101"/>
      <c r="BW60" s="98"/>
      <c r="BX60" s="98"/>
      <c r="BY60" s="101">
        <v>0</v>
      </c>
      <c r="BZ60" s="101"/>
      <c r="CA60" s="98"/>
      <c r="CB60" s="98"/>
      <c r="CC60" s="101"/>
      <c r="CD60" s="101"/>
      <c r="CE60" s="98"/>
      <c r="CF60" s="98"/>
      <c r="CG60" s="101">
        <v>0</v>
      </c>
      <c r="CH60" s="101"/>
      <c r="CI60" s="98"/>
      <c r="CJ60" s="98"/>
      <c r="CK60" s="101">
        <v>0</v>
      </c>
      <c r="CL60" s="137"/>
      <c r="CM60" s="137"/>
      <c r="CN60" s="137"/>
      <c r="CO60" s="137">
        <v>0</v>
      </c>
      <c r="CP60" s="137"/>
      <c r="CQ60" s="14"/>
      <c r="CR60" s="14"/>
      <c r="CS60" s="165"/>
      <c r="CT60" s="166"/>
      <c r="CU60" s="13"/>
      <c r="CV60" s="13"/>
      <c r="CW60" s="165"/>
      <c r="CX60" s="166"/>
      <c r="CY60" s="13"/>
      <c r="CZ60" s="13"/>
      <c r="DA60" s="165">
        <v>0</v>
      </c>
      <c r="DB60" s="166"/>
    </row>
    <row r="61" spans="1:106" ht="14.25" customHeight="1" x14ac:dyDescent="0.2">
      <c r="A61" s="209"/>
      <c r="B61" s="209" t="s">
        <v>425</v>
      </c>
      <c r="C61" s="136">
        <v>2.4</v>
      </c>
      <c r="D61" s="98">
        <f t="shared" si="61"/>
        <v>23.4</v>
      </c>
      <c r="E61" s="98">
        <f t="shared" si="63"/>
        <v>43.823999999999998</v>
      </c>
      <c r="F61" s="107">
        <f t="shared" si="35"/>
        <v>20.423999999999999</v>
      </c>
      <c r="G61" s="107">
        <f t="shared" si="64"/>
        <v>1.8728205128205129</v>
      </c>
      <c r="H61" s="98">
        <v>12.1</v>
      </c>
      <c r="I61" s="98">
        <v>19.344000000000001</v>
      </c>
      <c r="J61" s="101">
        <f t="shared" si="9"/>
        <v>7.2440000000000015</v>
      </c>
      <c r="K61" s="101"/>
      <c r="L61" s="98"/>
      <c r="M61" s="98"/>
      <c r="N61" s="101">
        <f t="shared" si="37"/>
        <v>0</v>
      </c>
      <c r="O61" s="101"/>
      <c r="P61" s="98"/>
      <c r="Q61" s="98"/>
      <c r="R61" s="101">
        <f t="shared" si="38"/>
        <v>0</v>
      </c>
      <c r="S61" s="101"/>
      <c r="T61" s="98"/>
      <c r="U61" s="98"/>
      <c r="V61" s="101">
        <f t="shared" si="39"/>
        <v>0</v>
      </c>
      <c r="W61" s="101"/>
      <c r="X61" s="98">
        <f t="shared" si="62"/>
        <v>0</v>
      </c>
      <c r="Y61" s="98">
        <f t="shared" si="62"/>
        <v>0</v>
      </c>
      <c r="Z61" s="101">
        <f t="shared" si="40"/>
        <v>0</v>
      </c>
      <c r="AA61" s="101"/>
      <c r="AB61" s="98"/>
      <c r="AC61" s="98"/>
      <c r="AD61" s="101">
        <f t="shared" si="41"/>
        <v>0</v>
      </c>
      <c r="AE61" s="101"/>
      <c r="AF61" s="98"/>
      <c r="AG61" s="98"/>
      <c r="AH61" s="101">
        <f t="shared" si="42"/>
        <v>0</v>
      </c>
      <c r="AI61" s="98"/>
      <c r="AJ61" s="98"/>
      <c r="AK61" s="101">
        <f t="shared" si="43"/>
        <v>0</v>
      </c>
      <c r="AL61" s="101"/>
      <c r="AM61" s="98"/>
      <c r="AN61" s="98"/>
      <c r="AO61" s="101">
        <f t="shared" si="44"/>
        <v>0</v>
      </c>
      <c r="AP61" s="101"/>
      <c r="AQ61" s="101"/>
      <c r="AR61" s="101"/>
      <c r="AS61" s="101">
        <f t="shared" si="45"/>
        <v>0</v>
      </c>
      <c r="AT61" s="101"/>
      <c r="AU61" s="98"/>
      <c r="AV61" s="98"/>
      <c r="AW61" s="101">
        <f t="shared" si="46"/>
        <v>0</v>
      </c>
      <c r="AX61" s="101"/>
      <c r="AY61" s="98"/>
      <c r="AZ61" s="98"/>
      <c r="BA61" s="101">
        <f t="shared" si="47"/>
        <v>0</v>
      </c>
      <c r="BB61" s="101"/>
      <c r="BC61" s="98"/>
      <c r="BD61" s="98"/>
      <c r="BE61" s="101">
        <f t="shared" si="48"/>
        <v>0</v>
      </c>
      <c r="BF61" s="101"/>
      <c r="BG61" s="98"/>
      <c r="BH61" s="98"/>
      <c r="BI61" s="101">
        <f t="shared" si="49"/>
        <v>0</v>
      </c>
      <c r="BJ61" s="101"/>
      <c r="BK61" s="98">
        <v>11.3</v>
      </c>
      <c r="BL61" s="98">
        <v>24.48</v>
      </c>
      <c r="BM61" s="101">
        <f t="shared" si="50"/>
        <v>13.18</v>
      </c>
      <c r="BN61" s="101"/>
      <c r="BO61" s="98"/>
      <c r="BP61" s="98"/>
      <c r="BQ61" s="101">
        <f t="shared" si="51"/>
        <v>0</v>
      </c>
      <c r="BR61" s="101"/>
      <c r="BS61" s="98"/>
      <c r="BT61" s="98"/>
      <c r="BU61" s="101">
        <f t="shared" si="52"/>
        <v>0</v>
      </c>
      <c r="BV61" s="101"/>
      <c r="BW61" s="98"/>
      <c r="BX61" s="98"/>
      <c r="BY61" s="101">
        <f t="shared" si="53"/>
        <v>0</v>
      </c>
      <c r="BZ61" s="101"/>
      <c r="CA61" s="98"/>
      <c r="CB61" s="98"/>
      <c r="CC61" s="101">
        <f t="shared" si="54"/>
        <v>0</v>
      </c>
      <c r="CD61" s="101"/>
      <c r="CE61" s="98"/>
      <c r="CF61" s="98"/>
      <c r="CG61" s="101">
        <f t="shared" si="55"/>
        <v>0</v>
      </c>
      <c r="CH61" s="101"/>
      <c r="CI61" s="98"/>
      <c r="CJ61" s="98"/>
      <c r="CK61" s="101">
        <f t="shared" si="56"/>
        <v>0</v>
      </c>
      <c r="CL61" s="137"/>
      <c r="CM61" s="137"/>
      <c r="CN61" s="137"/>
      <c r="CO61" s="137">
        <f t="shared" si="57"/>
        <v>0</v>
      </c>
      <c r="CP61" s="137"/>
      <c r="CQ61" s="14"/>
      <c r="CR61" s="14"/>
      <c r="CS61" s="165">
        <f t="shared" si="58"/>
        <v>0</v>
      </c>
      <c r="CT61" s="166"/>
      <c r="CU61" s="13"/>
      <c r="CV61" s="13"/>
      <c r="CW61" s="165">
        <f t="shared" si="59"/>
        <v>0</v>
      </c>
      <c r="CX61" s="166"/>
      <c r="CY61" s="13"/>
      <c r="CZ61" s="13"/>
      <c r="DA61" s="165">
        <f t="shared" si="60"/>
        <v>0</v>
      </c>
      <c r="DB61" s="166"/>
    </row>
    <row r="62" spans="1:106" ht="14.25" hidden="1" customHeight="1" x14ac:dyDescent="0.2">
      <c r="A62" s="209"/>
      <c r="B62" s="208" t="s">
        <v>532</v>
      </c>
      <c r="C62" s="140">
        <v>0</v>
      </c>
      <c r="D62" s="98">
        <f t="shared" si="61"/>
        <v>4.149</v>
      </c>
      <c r="E62" s="53">
        <f>I62+M62+Q62+U62+Y62+AJ62+AN62+AR62+AV62+BD62+BH62+BX62+CF62+CJ62+CN62+CR62+CV62+CZ62+BL62+BT62</f>
        <v>0</v>
      </c>
      <c r="F62" s="107">
        <f>E62-D62</f>
        <v>-4.149</v>
      </c>
      <c r="G62" s="107">
        <f>E62/D62</f>
        <v>0</v>
      </c>
      <c r="H62" s="98"/>
      <c r="I62" s="98"/>
      <c r="J62" s="101">
        <f>I62-H62</f>
        <v>0</v>
      </c>
      <c r="K62" s="101"/>
      <c r="L62" s="98"/>
      <c r="M62" s="98"/>
      <c r="N62" s="101">
        <f>M62-L62</f>
        <v>0</v>
      </c>
      <c r="O62" s="101"/>
      <c r="P62" s="98"/>
      <c r="Q62" s="98"/>
      <c r="R62" s="101">
        <f>Q62-P62</f>
        <v>0</v>
      </c>
      <c r="S62" s="101"/>
      <c r="T62" s="98"/>
      <c r="U62" s="98"/>
      <c r="V62" s="101">
        <f>U62-T62</f>
        <v>0</v>
      </c>
      <c r="W62" s="101"/>
      <c r="X62" s="98">
        <f>AB62</f>
        <v>0</v>
      </c>
      <c r="Y62" s="98">
        <f>AC62</f>
        <v>0</v>
      </c>
      <c r="Z62" s="101">
        <f>Y62-X62</f>
        <v>0</v>
      </c>
      <c r="AA62" s="101"/>
      <c r="AB62" s="98"/>
      <c r="AC62" s="98"/>
      <c r="AD62" s="101">
        <f>AC62-AB62</f>
        <v>0</v>
      </c>
      <c r="AE62" s="101"/>
      <c r="AF62" s="98"/>
      <c r="AG62" s="98"/>
      <c r="AH62" s="101">
        <f>AG62-AF62</f>
        <v>0</v>
      </c>
      <c r="AI62" s="98"/>
      <c r="AJ62" s="98"/>
      <c r="AK62" s="101">
        <f>AJ62-AI62</f>
        <v>0</v>
      </c>
      <c r="AL62" s="101"/>
      <c r="AM62" s="98"/>
      <c r="AN62" s="98"/>
      <c r="AO62" s="101">
        <f>AN62-AM62</f>
        <v>0</v>
      </c>
      <c r="AP62" s="101"/>
      <c r="AQ62" s="101"/>
      <c r="AR62" s="101"/>
      <c r="AS62" s="101">
        <f>AR62-AQ62</f>
        <v>0</v>
      </c>
      <c r="AT62" s="101"/>
      <c r="AU62" s="98"/>
      <c r="AV62" s="98"/>
      <c r="AW62" s="101">
        <f>AV62-AU62</f>
        <v>0</v>
      </c>
      <c r="AX62" s="101"/>
      <c r="AY62" s="98"/>
      <c r="AZ62" s="98"/>
      <c r="BA62" s="101">
        <f>AZ62-AY62</f>
        <v>0</v>
      </c>
      <c r="BB62" s="101"/>
      <c r="BC62" s="98"/>
      <c r="BD62" s="98"/>
      <c r="BE62" s="101">
        <f>BD62-BC62</f>
        <v>0</v>
      </c>
      <c r="BF62" s="101"/>
      <c r="BG62" s="98"/>
      <c r="BH62" s="98"/>
      <c r="BI62" s="101">
        <f>BH62-BG62</f>
        <v>0</v>
      </c>
      <c r="BJ62" s="101"/>
      <c r="BK62" s="98">
        <v>4.149</v>
      </c>
      <c r="BL62" s="98"/>
      <c r="BM62" s="101">
        <f>BL62-BK62</f>
        <v>-4.149</v>
      </c>
      <c r="BN62" s="101"/>
      <c r="BO62" s="98"/>
      <c r="BP62" s="98"/>
      <c r="BQ62" s="101">
        <f>BP62-BO62</f>
        <v>0</v>
      </c>
      <c r="BR62" s="101"/>
      <c r="BS62" s="98"/>
      <c r="BT62" s="98"/>
      <c r="BU62" s="101">
        <f>BT62-BS62</f>
        <v>0</v>
      </c>
      <c r="BV62" s="101"/>
      <c r="BW62" s="98"/>
      <c r="BX62" s="98"/>
      <c r="BY62" s="101">
        <f>BX62-BW62</f>
        <v>0</v>
      </c>
      <c r="BZ62" s="101"/>
      <c r="CA62" s="98"/>
      <c r="CB62" s="98"/>
      <c r="CC62" s="101">
        <f>CB62-CA62</f>
        <v>0</v>
      </c>
      <c r="CD62" s="101"/>
      <c r="CE62" s="98"/>
      <c r="CF62" s="98"/>
      <c r="CG62" s="101">
        <f>CF62-CE62</f>
        <v>0</v>
      </c>
      <c r="CH62" s="101"/>
      <c r="CI62" s="98"/>
      <c r="CJ62" s="98"/>
      <c r="CK62" s="101">
        <f>CJ62-CI62</f>
        <v>0</v>
      </c>
      <c r="CL62" s="137"/>
      <c r="CM62" s="137"/>
      <c r="CN62" s="137"/>
      <c r="CO62" s="137">
        <f>CN62-CM62</f>
        <v>0</v>
      </c>
      <c r="CP62" s="137"/>
      <c r="CQ62" s="14"/>
      <c r="CR62" s="14"/>
      <c r="CS62" s="165">
        <f>CR62-CQ62</f>
        <v>0</v>
      </c>
      <c r="CT62" s="166"/>
      <c r="CU62" s="13"/>
      <c r="CV62" s="13"/>
      <c r="CW62" s="165">
        <f>CV62-CU62</f>
        <v>0</v>
      </c>
      <c r="CX62" s="166"/>
      <c r="CY62" s="13"/>
      <c r="CZ62" s="13"/>
      <c r="DA62" s="165">
        <f>CZ62-CY62</f>
        <v>0</v>
      </c>
      <c r="DB62" s="166"/>
    </row>
    <row r="63" spans="1:106" ht="14.25" hidden="1" customHeight="1" x14ac:dyDescent="0.2">
      <c r="A63" s="209"/>
      <c r="B63" s="208" t="s">
        <v>426</v>
      </c>
      <c r="C63" s="140"/>
      <c r="D63" s="98">
        <f t="shared" si="61"/>
        <v>0</v>
      </c>
      <c r="E63" s="53">
        <f t="shared" si="63"/>
        <v>0</v>
      </c>
      <c r="F63" s="107">
        <f t="shared" si="35"/>
        <v>0</v>
      </c>
      <c r="G63" s="107" t="e">
        <f t="shared" si="64"/>
        <v>#DIV/0!</v>
      </c>
      <c r="H63" s="98"/>
      <c r="I63" s="98"/>
      <c r="J63" s="101">
        <f t="shared" si="9"/>
        <v>0</v>
      </c>
      <c r="K63" s="101"/>
      <c r="L63" s="98"/>
      <c r="M63" s="98"/>
      <c r="N63" s="101">
        <f t="shared" si="37"/>
        <v>0</v>
      </c>
      <c r="O63" s="101"/>
      <c r="P63" s="98"/>
      <c r="Q63" s="98"/>
      <c r="R63" s="101">
        <f t="shared" si="38"/>
        <v>0</v>
      </c>
      <c r="S63" s="101"/>
      <c r="T63" s="98"/>
      <c r="U63" s="98"/>
      <c r="V63" s="101">
        <f t="shared" si="39"/>
        <v>0</v>
      </c>
      <c r="W63" s="101"/>
      <c r="X63" s="98">
        <f t="shared" si="62"/>
        <v>0</v>
      </c>
      <c r="Y63" s="98">
        <f t="shared" si="62"/>
        <v>0</v>
      </c>
      <c r="Z63" s="101">
        <f t="shared" si="40"/>
        <v>0</v>
      </c>
      <c r="AA63" s="101"/>
      <c r="AB63" s="98"/>
      <c r="AC63" s="98"/>
      <c r="AD63" s="101">
        <f t="shared" si="41"/>
        <v>0</v>
      </c>
      <c r="AE63" s="101"/>
      <c r="AF63" s="98"/>
      <c r="AG63" s="98"/>
      <c r="AH63" s="101">
        <f t="shared" si="42"/>
        <v>0</v>
      </c>
      <c r="AI63" s="98"/>
      <c r="AJ63" s="98"/>
      <c r="AK63" s="101">
        <f>AJ63-AI63</f>
        <v>0</v>
      </c>
      <c r="AL63" s="101"/>
      <c r="AM63" s="98"/>
      <c r="AN63" s="98"/>
      <c r="AO63" s="101">
        <f>AN63-AM63</f>
        <v>0</v>
      </c>
      <c r="AP63" s="101"/>
      <c r="AQ63" s="101"/>
      <c r="AR63" s="101"/>
      <c r="AS63" s="101">
        <f t="shared" si="45"/>
        <v>0</v>
      </c>
      <c r="AT63" s="101"/>
      <c r="AU63" s="98"/>
      <c r="AV63" s="98"/>
      <c r="AW63" s="101">
        <f>AV63-AU63</f>
        <v>0</v>
      </c>
      <c r="AX63" s="101"/>
      <c r="AY63" s="98"/>
      <c r="AZ63" s="98"/>
      <c r="BA63" s="101">
        <f t="shared" si="47"/>
        <v>0</v>
      </c>
      <c r="BB63" s="101"/>
      <c r="BC63" s="98"/>
      <c r="BD63" s="98"/>
      <c r="BE63" s="101">
        <f t="shared" si="48"/>
        <v>0</v>
      </c>
      <c r="BF63" s="101"/>
      <c r="BG63" s="98"/>
      <c r="BH63" s="98"/>
      <c r="BI63" s="101">
        <f t="shared" si="49"/>
        <v>0</v>
      </c>
      <c r="BJ63" s="101"/>
      <c r="BK63" s="98"/>
      <c r="BL63" s="98"/>
      <c r="BM63" s="101">
        <f t="shared" si="50"/>
        <v>0</v>
      </c>
      <c r="BN63" s="101"/>
      <c r="BO63" s="98"/>
      <c r="BP63" s="98"/>
      <c r="BQ63" s="101">
        <f t="shared" si="51"/>
        <v>0</v>
      </c>
      <c r="BR63" s="101"/>
      <c r="BS63" s="98"/>
      <c r="BT63" s="98"/>
      <c r="BU63" s="101">
        <f t="shared" si="52"/>
        <v>0</v>
      </c>
      <c r="BV63" s="101"/>
      <c r="BW63" s="98"/>
      <c r="BX63" s="98"/>
      <c r="BY63" s="101">
        <f t="shared" si="53"/>
        <v>0</v>
      </c>
      <c r="BZ63" s="101"/>
      <c r="CA63" s="98"/>
      <c r="CB63" s="98"/>
      <c r="CC63" s="101">
        <f t="shared" si="54"/>
        <v>0</v>
      </c>
      <c r="CD63" s="101"/>
      <c r="CE63" s="98"/>
      <c r="CF63" s="98"/>
      <c r="CG63" s="101">
        <f t="shared" si="55"/>
        <v>0</v>
      </c>
      <c r="CH63" s="101"/>
      <c r="CI63" s="98"/>
      <c r="CJ63" s="98"/>
      <c r="CK63" s="101">
        <f t="shared" si="56"/>
        <v>0</v>
      </c>
      <c r="CL63" s="137"/>
      <c r="CM63" s="137"/>
      <c r="CN63" s="137"/>
      <c r="CO63" s="137">
        <f t="shared" si="57"/>
        <v>0</v>
      </c>
      <c r="CP63" s="137"/>
      <c r="CQ63" s="14"/>
      <c r="CR63" s="14"/>
      <c r="CS63" s="165">
        <f t="shared" si="58"/>
        <v>0</v>
      </c>
      <c r="CT63" s="166"/>
      <c r="CU63" s="13"/>
      <c r="CV63" s="13"/>
      <c r="CW63" s="165">
        <f t="shared" si="59"/>
        <v>0</v>
      </c>
      <c r="CX63" s="166"/>
      <c r="CY63" s="13"/>
      <c r="CZ63" s="13"/>
      <c r="DA63" s="165">
        <f t="shared" si="60"/>
        <v>0</v>
      </c>
      <c r="DB63" s="166"/>
    </row>
    <row r="64" spans="1:106" ht="14.25" customHeight="1" x14ac:dyDescent="0.2">
      <c r="A64" s="209"/>
      <c r="B64" s="208" t="s">
        <v>533</v>
      </c>
      <c r="C64" s="140">
        <v>15.5</v>
      </c>
      <c r="D64" s="98">
        <f t="shared" si="61"/>
        <v>5.7290000000000001</v>
      </c>
      <c r="E64" s="98">
        <f>I64+M64+Q64+U64+Y64+AJ64+AN64+AR64+AV64+BD64+BH64+BX64+CF64+CJ64+CN64+CR64+CV64+CZ64+BL64+BT64</f>
        <v>5.7290000000000001</v>
      </c>
      <c r="F64" s="107">
        <f>E64-D64</f>
        <v>0</v>
      </c>
      <c r="G64" s="107">
        <f>E64/D64</f>
        <v>1</v>
      </c>
      <c r="H64" s="98"/>
      <c r="I64" s="98"/>
      <c r="J64" s="101">
        <f>I64-H64</f>
        <v>0</v>
      </c>
      <c r="K64" s="101"/>
      <c r="L64" s="98"/>
      <c r="M64" s="98"/>
      <c r="N64" s="101"/>
      <c r="O64" s="101"/>
      <c r="P64" s="98"/>
      <c r="Q64" s="98"/>
      <c r="R64" s="101"/>
      <c r="S64" s="101"/>
      <c r="T64" s="98"/>
      <c r="U64" s="98"/>
      <c r="V64" s="101"/>
      <c r="W64" s="101"/>
      <c r="X64" s="98">
        <f>AB64</f>
        <v>0</v>
      </c>
      <c r="Y64" s="98">
        <f>AC64</f>
        <v>0</v>
      </c>
      <c r="Z64" s="101">
        <f>Y64-X64</f>
        <v>0</v>
      </c>
      <c r="AA64" s="101"/>
      <c r="AB64" s="98"/>
      <c r="AC64" s="98"/>
      <c r="AD64" s="101">
        <f>AC64-AB64</f>
        <v>0</v>
      </c>
      <c r="AE64" s="101"/>
      <c r="AF64" s="98"/>
      <c r="AG64" s="98"/>
      <c r="AH64" s="101"/>
      <c r="AI64" s="98"/>
      <c r="AJ64" s="98"/>
      <c r="AK64" s="101">
        <f>AJ64-AI64</f>
        <v>0</v>
      </c>
      <c r="AL64" s="101"/>
      <c r="AM64" s="98"/>
      <c r="AN64" s="98"/>
      <c r="AO64" s="101">
        <f>AN64-AM64</f>
        <v>0</v>
      </c>
      <c r="AP64" s="101"/>
      <c r="AQ64" s="101"/>
      <c r="AR64" s="101"/>
      <c r="AS64" s="101"/>
      <c r="AT64" s="101"/>
      <c r="AU64" s="98"/>
      <c r="AV64" s="98"/>
      <c r="AW64" s="101">
        <f>AV64-AU64</f>
        <v>0</v>
      </c>
      <c r="AX64" s="101"/>
      <c r="AY64" s="98"/>
      <c r="AZ64" s="98"/>
      <c r="BA64" s="101"/>
      <c r="BB64" s="101"/>
      <c r="BC64" s="98"/>
      <c r="BD64" s="98"/>
      <c r="BE64" s="101"/>
      <c r="BF64" s="101"/>
      <c r="BG64" s="98"/>
      <c r="BH64" s="98"/>
      <c r="BI64" s="101"/>
      <c r="BJ64" s="101"/>
      <c r="BK64" s="98">
        <v>5.7290000000000001</v>
      </c>
      <c r="BL64" s="98">
        <v>5.7290000000000001</v>
      </c>
      <c r="BM64" s="101">
        <f>BL64-BK64</f>
        <v>0</v>
      </c>
      <c r="BN64" s="101"/>
      <c r="BO64" s="98"/>
      <c r="BP64" s="98"/>
      <c r="BQ64" s="101">
        <f>BP64-BO64</f>
        <v>0</v>
      </c>
      <c r="BR64" s="101"/>
      <c r="BS64" s="98"/>
      <c r="BT64" s="98"/>
      <c r="BU64" s="101"/>
      <c r="BV64" s="101"/>
      <c r="BW64" s="98"/>
      <c r="BX64" s="98"/>
      <c r="BY64" s="101"/>
      <c r="BZ64" s="101"/>
      <c r="CA64" s="98"/>
      <c r="CB64" s="98"/>
      <c r="CC64" s="101"/>
      <c r="CD64" s="101"/>
      <c r="CE64" s="98"/>
      <c r="CF64" s="98"/>
      <c r="CG64" s="101"/>
      <c r="CH64" s="101"/>
      <c r="CI64" s="98"/>
      <c r="CJ64" s="98"/>
      <c r="CK64" s="101"/>
      <c r="CL64" s="137"/>
      <c r="CM64" s="137"/>
      <c r="CN64" s="137"/>
      <c r="CO64" s="137"/>
      <c r="CP64" s="137"/>
      <c r="CQ64" s="14"/>
      <c r="CR64" s="14"/>
      <c r="CS64" s="165"/>
      <c r="CT64" s="166"/>
      <c r="CU64" s="13"/>
      <c r="CV64" s="13"/>
      <c r="CW64" s="165"/>
      <c r="CX64" s="166"/>
      <c r="CY64" s="13"/>
      <c r="CZ64" s="13"/>
      <c r="DA64" s="165"/>
      <c r="DB64" s="166"/>
    </row>
    <row r="65" spans="1:106" ht="14.25" customHeight="1" x14ac:dyDescent="0.2">
      <c r="A65" s="209"/>
      <c r="B65" s="208" t="s">
        <v>284</v>
      </c>
      <c r="C65" s="140">
        <v>15.5</v>
      </c>
      <c r="D65" s="98">
        <f t="shared" si="61"/>
        <v>30.926000000000002</v>
      </c>
      <c r="E65" s="98">
        <f t="shared" si="63"/>
        <v>33.71</v>
      </c>
      <c r="F65" s="107">
        <f t="shared" si="35"/>
        <v>2.7839999999999989</v>
      </c>
      <c r="G65" s="107">
        <f t="shared" si="64"/>
        <v>1.0900213412662485</v>
      </c>
      <c r="H65" s="98">
        <v>18.291</v>
      </c>
      <c r="I65" s="98">
        <v>23.192</v>
      </c>
      <c r="J65" s="101">
        <f t="shared" si="9"/>
        <v>4.9009999999999998</v>
      </c>
      <c r="K65" s="101"/>
      <c r="L65" s="98"/>
      <c r="M65" s="98"/>
      <c r="N65" s="101"/>
      <c r="O65" s="101"/>
      <c r="P65" s="98"/>
      <c r="Q65" s="98"/>
      <c r="R65" s="101"/>
      <c r="S65" s="101"/>
      <c r="T65" s="98"/>
      <c r="U65" s="98"/>
      <c r="V65" s="101"/>
      <c r="W65" s="101"/>
      <c r="X65" s="98">
        <f t="shared" si="62"/>
        <v>0</v>
      </c>
      <c r="Y65" s="98">
        <f t="shared" si="62"/>
        <v>0</v>
      </c>
      <c r="Z65" s="101">
        <f t="shared" si="40"/>
        <v>0</v>
      </c>
      <c r="AA65" s="101"/>
      <c r="AB65" s="98"/>
      <c r="AC65" s="98"/>
      <c r="AD65" s="101">
        <f t="shared" si="41"/>
        <v>0</v>
      </c>
      <c r="AE65" s="101"/>
      <c r="AF65" s="98"/>
      <c r="AG65" s="98"/>
      <c r="AH65" s="101"/>
      <c r="AI65" s="98"/>
      <c r="AJ65" s="98"/>
      <c r="AK65" s="101">
        <f>AJ65-AI65</f>
        <v>0</v>
      </c>
      <c r="AL65" s="101"/>
      <c r="AM65" s="98"/>
      <c r="AN65" s="98"/>
      <c r="AO65" s="101">
        <f>AN65-AM65</f>
        <v>0</v>
      </c>
      <c r="AP65" s="101"/>
      <c r="AQ65" s="101"/>
      <c r="AR65" s="101"/>
      <c r="AS65" s="101"/>
      <c r="AT65" s="101"/>
      <c r="AU65" s="98"/>
      <c r="AV65" s="98"/>
      <c r="AW65" s="101">
        <f>AV65-AU65</f>
        <v>0</v>
      </c>
      <c r="AX65" s="101"/>
      <c r="AY65" s="98"/>
      <c r="AZ65" s="98"/>
      <c r="BA65" s="101"/>
      <c r="BB65" s="101"/>
      <c r="BC65" s="98"/>
      <c r="BD65" s="98"/>
      <c r="BE65" s="101"/>
      <c r="BF65" s="101"/>
      <c r="BG65" s="98"/>
      <c r="BH65" s="98"/>
      <c r="BI65" s="101"/>
      <c r="BJ65" s="101"/>
      <c r="BK65" s="98">
        <v>12.635</v>
      </c>
      <c r="BL65" s="98">
        <v>10.518000000000001</v>
      </c>
      <c r="BM65" s="101">
        <f t="shared" si="50"/>
        <v>-2.1169999999999991</v>
      </c>
      <c r="BN65" s="101"/>
      <c r="BO65" s="98"/>
      <c r="BP65" s="98"/>
      <c r="BQ65" s="101">
        <f t="shared" si="51"/>
        <v>0</v>
      </c>
      <c r="BR65" s="101"/>
      <c r="BS65" s="98"/>
      <c r="BT65" s="98"/>
      <c r="BU65" s="101"/>
      <c r="BV65" s="101"/>
      <c r="BW65" s="98"/>
      <c r="BX65" s="98"/>
      <c r="BY65" s="101"/>
      <c r="BZ65" s="101"/>
      <c r="CA65" s="98"/>
      <c r="CB65" s="98"/>
      <c r="CC65" s="101"/>
      <c r="CD65" s="101"/>
      <c r="CE65" s="98"/>
      <c r="CF65" s="98"/>
      <c r="CG65" s="101"/>
      <c r="CH65" s="101"/>
      <c r="CI65" s="98"/>
      <c r="CJ65" s="98"/>
      <c r="CK65" s="101"/>
      <c r="CL65" s="137"/>
      <c r="CM65" s="137"/>
      <c r="CN65" s="137"/>
      <c r="CO65" s="137"/>
      <c r="CP65" s="137"/>
      <c r="CQ65" s="14"/>
      <c r="CR65" s="14"/>
      <c r="CS65" s="165"/>
      <c r="CT65" s="166"/>
      <c r="CU65" s="13"/>
      <c r="CV65" s="13"/>
      <c r="CW65" s="165"/>
      <c r="CX65" s="166"/>
      <c r="CY65" s="13"/>
      <c r="CZ65" s="13"/>
      <c r="DA65" s="165"/>
      <c r="DB65" s="166"/>
    </row>
    <row r="66" spans="1:106" ht="14.25" customHeight="1" x14ac:dyDescent="0.2">
      <c r="A66" s="209"/>
      <c r="B66" s="208" t="s">
        <v>427</v>
      </c>
      <c r="C66" s="140">
        <v>5</v>
      </c>
      <c r="D66" s="98">
        <f t="shared" si="61"/>
        <v>19.349</v>
      </c>
      <c r="E66" s="53">
        <f t="shared" si="63"/>
        <v>32.107700000000001</v>
      </c>
      <c r="F66" s="107">
        <f t="shared" si="35"/>
        <v>12.758700000000001</v>
      </c>
      <c r="G66" s="107">
        <f t="shared" si="64"/>
        <v>1.6593984185229211</v>
      </c>
      <c r="H66" s="98">
        <v>7.2539999999999996</v>
      </c>
      <c r="I66" s="98">
        <v>12.09</v>
      </c>
      <c r="J66" s="101">
        <f t="shared" si="9"/>
        <v>4.8360000000000003</v>
      </c>
      <c r="K66" s="101"/>
      <c r="L66" s="98"/>
      <c r="M66" s="98"/>
      <c r="N66" s="101">
        <v>0</v>
      </c>
      <c r="O66" s="101"/>
      <c r="P66" s="98"/>
      <c r="Q66" s="98"/>
      <c r="R66" s="101">
        <v>0</v>
      </c>
      <c r="S66" s="101"/>
      <c r="T66" s="98"/>
      <c r="U66" s="98"/>
      <c r="V66" s="101"/>
      <c r="W66" s="101"/>
      <c r="X66" s="98">
        <f t="shared" si="62"/>
        <v>0</v>
      </c>
      <c r="Y66" s="98">
        <f t="shared" si="62"/>
        <v>0</v>
      </c>
      <c r="Z66" s="101">
        <f t="shared" si="40"/>
        <v>0</v>
      </c>
      <c r="AA66" s="101"/>
      <c r="AB66" s="98"/>
      <c r="AC66" s="98"/>
      <c r="AD66" s="101">
        <f t="shared" si="41"/>
        <v>0</v>
      </c>
      <c r="AE66" s="101"/>
      <c r="AF66" s="98"/>
      <c r="AG66" s="98"/>
      <c r="AH66" s="101"/>
      <c r="AI66" s="98"/>
      <c r="AJ66" s="98"/>
      <c r="AK66" s="101">
        <v>0</v>
      </c>
      <c r="AL66" s="101"/>
      <c r="AM66" s="98"/>
      <c r="AN66" s="98"/>
      <c r="AO66" s="101">
        <v>0</v>
      </c>
      <c r="AP66" s="101"/>
      <c r="AQ66" s="101"/>
      <c r="AR66" s="101"/>
      <c r="AS66" s="101"/>
      <c r="AT66" s="101"/>
      <c r="AU66" s="98"/>
      <c r="AV66" s="98"/>
      <c r="AW66" s="101">
        <f>AV66-AU66</f>
        <v>0</v>
      </c>
      <c r="AX66" s="101"/>
      <c r="AY66" s="98"/>
      <c r="AZ66" s="98"/>
      <c r="BA66" s="101"/>
      <c r="BB66" s="101"/>
      <c r="BC66" s="98"/>
      <c r="BD66" s="98"/>
      <c r="BE66" s="101">
        <v>0</v>
      </c>
      <c r="BF66" s="101"/>
      <c r="BG66" s="98"/>
      <c r="BH66" s="98"/>
      <c r="BI66" s="101">
        <v>0</v>
      </c>
      <c r="BJ66" s="101"/>
      <c r="BK66" s="98">
        <v>12.095000000000001</v>
      </c>
      <c r="BL66" s="98">
        <v>20.017700000000001</v>
      </c>
      <c r="BM66" s="101">
        <f t="shared" si="50"/>
        <v>7.9227000000000007</v>
      </c>
      <c r="BN66" s="101"/>
      <c r="BO66" s="98"/>
      <c r="BP66" s="98"/>
      <c r="BQ66" s="101">
        <f t="shared" si="51"/>
        <v>0</v>
      </c>
      <c r="BR66" s="101"/>
      <c r="BS66" s="98"/>
      <c r="BT66" s="98"/>
      <c r="BU66" s="101"/>
      <c r="BV66" s="101"/>
      <c r="BW66" s="98"/>
      <c r="BX66" s="98"/>
      <c r="BY66" s="101">
        <v>0</v>
      </c>
      <c r="BZ66" s="101"/>
      <c r="CA66" s="98"/>
      <c r="CB66" s="98"/>
      <c r="CC66" s="101"/>
      <c r="CD66" s="101"/>
      <c r="CE66" s="98"/>
      <c r="CF66" s="98"/>
      <c r="CG66" s="101">
        <v>0</v>
      </c>
      <c r="CH66" s="101"/>
      <c r="CI66" s="98"/>
      <c r="CJ66" s="98"/>
      <c r="CK66" s="101">
        <v>0</v>
      </c>
      <c r="CL66" s="137"/>
      <c r="CM66" s="137"/>
      <c r="CN66" s="137"/>
      <c r="CO66" s="137">
        <v>0</v>
      </c>
      <c r="CP66" s="137"/>
      <c r="CQ66" s="14"/>
      <c r="CR66" s="14"/>
      <c r="CS66" s="165"/>
      <c r="CT66" s="166"/>
      <c r="CU66" s="13"/>
      <c r="CV66" s="13"/>
      <c r="CW66" s="165"/>
      <c r="CX66" s="166"/>
      <c r="CY66" s="13"/>
      <c r="CZ66" s="13"/>
      <c r="DA66" s="165">
        <v>0</v>
      </c>
      <c r="DB66" s="166"/>
    </row>
    <row r="67" spans="1:106" ht="14.25" customHeight="1" x14ac:dyDescent="0.2">
      <c r="A67" s="209"/>
      <c r="B67" s="208" t="s">
        <v>285</v>
      </c>
      <c r="C67" s="140"/>
      <c r="D67" s="98">
        <f t="shared" si="61"/>
        <v>0</v>
      </c>
      <c r="E67" s="98">
        <f t="shared" si="63"/>
        <v>0.32700000000000001</v>
      </c>
      <c r="F67" s="107">
        <f t="shared" si="35"/>
        <v>0.32700000000000001</v>
      </c>
      <c r="G67" s="107" t="e">
        <f t="shared" si="64"/>
        <v>#DIV/0!</v>
      </c>
      <c r="H67" s="98">
        <v>0</v>
      </c>
      <c r="I67" s="98">
        <v>0.32700000000000001</v>
      </c>
      <c r="J67" s="101"/>
      <c r="K67" s="101"/>
      <c r="L67" s="98"/>
      <c r="M67" s="98"/>
      <c r="N67" s="101"/>
      <c r="O67" s="101"/>
      <c r="P67" s="98"/>
      <c r="Q67" s="98"/>
      <c r="R67" s="101"/>
      <c r="S67" s="101"/>
      <c r="T67" s="98"/>
      <c r="U67" s="98"/>
      <c r="V67" s="101"/>
      <c r="W67" s="101"/>
      <c r="X67" s="98"/>
      <c r="Y67" s="98"/>
      <c r="Z67" s="101"/>
      <c r="AA67" s="101"/>
      <c r="AB67" s="98"/>
      <c r="AC67" s="98"/>
      <c r="AD67" s="101"/>
      <c r="AE67" s="101"/>
      <c r="AF67" s="98"/>
      <c r="AG67" s="98"/>
      <c r="AH67" s="101"/>
      <c r="AI67" s="98"/>
      <c r="AJ67" s="98"/>
      <c r="AK67" s="101"/>
      <c r="AL67" s="101"/>
      <c r="AM67" s="98"/>
      <c r="AN67" s="98"/>
      <c r="AO67" s="101"/>
      <c r="AP67" s="101"/>
      <c r="AQ67" s="101"/>
      <c r="AR67" s="101"/>
      <c r="AS67" s="101"/>
      <c r="AT67" s="101"/>
      <c r="AU67" s="98"/>
      <c r="AV67" s="98"/>
      <c r="AW67" s="101"/>
      <c r="AX67" s="101"/>
      <c r="AY67" s="98"/>
      <c r="AZ67" s="98"/>
      <c r="BA67" s="101"/>
      <c r="BB67" s="101"/>
      <c r="BC67" s="98"/>
      <c r="BD67" s="98"/>
      <c r="BE67" s="101"/>
      <c r="BF67" s="101"/>
      <c r="BG67" s="98"/>
      <c r="BH67" s="98"/>
      <c r="BI67" s="101"/>
      <c r="BJ67" s="101"/>
      <c r="BK67" s="98"/>
      <c r="BL67" s="98"/>
      <c r="BM67" s="101"/>
      <c r="BN67" s="101"/>
      <c r="BO67" s="98"/>
      <c r="BP67" s="98"/>
      <c r="BQ67" s="101"/>
      <c r="BR67" s="101"/>
      <c r="BS67" s="98"/>
      <c r="BT67" s="98"/>
      <c r="BU67" s="101"/>
      <c r="BV67" s="101"/>
      <c r="BW67" s="98"/>
      <c r="BX67" s="98"/>
      <c r="BY67" s="101"/>
      <c r="BZ67" s="101"/>
      <c r="CA67" s="98"/>
      <c r="CB67" s="98"/>
      <c r="CC67" s="101"/>
      <c r="CD67" s="101"/>
      <c r="CE67" s="98"/>
      <c r="CF67" s="98"/>
      <c r="CG67" s="101"/>
      <c r="CH67" s="101"/>
      <c r="CI67" s="98"/>
      <c r="CJ67" s="98"/>
      <c r="CK67" s="101"/>
      <c r="CL67" s="137"/>
      <c r="CM67" s="137"/>
      <c r="CN67" s="137"/>
      <c r="CO67" s="137"/>
      <c r="CP67" s="137"/>
      <c r="CQ67" s="14"/>
      <c r="CR67" s="14"/>
      <c r="CS67" s="165"/>
      <c r="CT67" s="166"/>
      <c r="CU67" s="13"/>
      <c r="CV67" s="13"/>
      <c r="CW67" s="165"/>
      <c r="CX67" s="166"/>
      <c r="CY67" s="13"/>
      <c r="CZ67" s="13"/>
      <c r="DA67" s="165"/>
      <c r="DB67" s="166"/>
    </row>
    <row r="68" spans="1:106" ht="14.25" hidden="1" customHeight="1" x14ac:dyDescent="0.2">
      <c r="A68" s="209"/>
      <c r="B68" s="208" t="s">
        <v>428</v>
      </c>
      <c r="C68" s="140"/>
      <c r="D68" s="98">
        <f t="shared" si="61"/>
        <v>0</v>
      </c>
      <c r="E68" s="98">
        <f t="shared" si="63"/>
        <v>0</v>
      </c>
      <c r="F68" s="107">
        <f t="shared" si="35"/>
        <v>0</v>
      </c>
      <c r="G68" s="107">
        <v>0</v>
      </c>
      <c r="H68" s="98"/>
      <c r="I68" s="98"/>
      <c r="J68" s="101">
        <v>0</v>
      </c>
      <c r="K68" s="101"/>
      <c r="L68" s="98"/>
      <c r="M68" s="98"/>
      <c r="N68" s="101">
        <v>0</v>
      </c>
      <c r="O68" s="101"/>
      <c r="P68" s="98"/>
      <c r="Q68" s="98"/>
      <c r="R68" s="101">
        <v>0</v>
      </c>
      <c r="S68" s="101"/>
      <c r="T68" s="98"/>
      <c r="U68" s="98"/>
      <c r="V68" s="101"/>
      <c r="W68" s="101"/>
      <c r="X68" s="98"/>
      <c r="Y68" s="98"/>
      <c r="Z68" s="101">
        <f t="shared" ref="Z68:Z80" si="65">Y68-X68</f>
        <v>0</v>
      </c>
      <c r="AA68" s="101"/>
      <c r="AB68" s="98"/>
      <c r="AC68" s="98"/>
      <c r="AD68" s="101">
        <v>0</v>
      </c>
      <c r="AE68" s="101"/>
      <c r="AF68" s="98"/>
      <c r="AG68" s="98"/>
      <c r="AH68" s="101"/>
      <c r="AI68" s="98"/>
      <c r="AJ68" s="98"/>
      <c r="AK68" s="101">
        <v>0</v>
      </c>
      <c r="AL68" s="101"/>
      <c r="AM68" s="98"/>
      <c r="AN68" s="98"/>
      <c r="AO68" s="101">
        <v>0</v>
      </c>
      <c r="AP68" s="101"/>
      <c r="AQ68" s="101"/>
      <c r="AR68" s="101"/>
      <c r="AS68" s="101"/>
      <c r="AT68" s="101"/>
      <c r="AU68" s="98"/>
      <c r="AV68" s="98"/>
      <c r="AW68" s="101"/>
      <c r="AX68" s="101"/>
      <c r="AY68" s="98"/>
      <c r="AZ68" s="98"/>
      <c r="BA68" s="101"/>
      <c r="BB68" s="101"/>
      <c r="BC68" s="98"/>
      <c r="BD68" s="98"/>
      <c r="BE68" s="101">
        <v>0</v>
      </c>
      <c r="BF68" s="101"/>
      <c r="BG68" s="98"/>
      <c r="BH68" s="98"/>
      <c r="BI68" s="101">
        <v>0</v>
      </c>
      <c r="BJ68" s="101"/>
      <c r="BK68" s="98"/>
      <c r="BL68" s="98"/>
      <c r="BM68" s="101">
        <f t="shared" ref="BM68:BM90" si="66">BL68-BK68</f>
        <v>0</v>
      </c>
      <c r="BN68" s="101"/>
      <c r="BO68" s="98"/>
      <c r="BP68" s="98"/>
      <c r="BQ68" s="101">
        <f t="shared" ref="BQ68:BQ90" si="67">BP68-BO68</f>
        <v>0</v>
      </c>
      <c r="BR68" s="101"/>
      <c r="BS68" s="98"/>
      <c r="BT68" s="98"/>
      <c r="BU68" s="101"/>
      <c r="BV68" s="101"/>
      <c r="BW68" s="98"/>
      <c r="BX68" s="98"/>
      <c r="BY68" s="101">
        <v>0</v>
      </c>
      <c r="BZ68" s="101"/>
      <c r="CA68" s="98"/>
      <c r="CB68" s="98"/>
      <c r="CC68" s="101"/>
      <c r="CD68" s="101"/>
      <c r="CE68" s="98"/>
      <c r="CF68" s="98"/>
      <c r="CG68" s="101">
        <v>0</v>
      </c>
      <c r="CH68" s="101"/>
      <c r="CI68" s="98"/>
      <c r="CJ68" s="98"/>
      <c r="CK68" s="101">
        <v>0</v>
      </c>
      <c r="CL68" s="137"/>
      <c r="CM68" s="137"/>
      <c r="CN68" s="137"/>
      <c r="CO68" s="137">
        <v>0</v>
      </c>
      <c r="CP68" s="137"/>
      <c r="CQ68" s="14"/>
      <c r="CR68" s="14"/>
      <c r="CS68" s="165"/>
      <c r="CT68" s="166"/>
      <c r="CU68" s="13"/>
      <c r="CV68" s="13"/>
      <c r="CW68" s="165"/>
      <c r="CX68" s="166"/>
      <c r="CY68" s="13"/>
      <c r="CZ68" s="13"/>
      <c r="DA68" s="165">
        <v>0</v>
      </c>
      <c r="DB68" s="166"/>
    </row>
    <row r="69" spans="1:106" ht="14.25" customHeight="1" x14ac:dyDescent="0.2">
      <c r="A69" s="209"/>
      <c r="B69" s="208" t="s">
        <v>329</v>
      </c>
      <c r="C69" s="140">
        <v>38.9</v>
      </c>
      <c r="D69" s="98">
        <f t="shared" si="61"/>
        <v>38.94</v>
      </c>
      <c r="E69" s="98">
        <f t="shared" si="63"/>
        <v>47.117999999999995</v>
      </c>
      <c r="F69" s="107"/>
      <c r="G69" s="107">
        <v>0</v>
      </c>
      <c r="H69" s="98">
        <v>18.09</v>
      </c>
      <c r="I69" s="98">
        <v>18.071999999999999</v>
      </c>
      <c r="J69" s="101">
        <v>0</v>
      </c>
      <c r="K69" s="101"/>
      <c r="L69" s="98"/>
      <c r="M69" s="98"/>
      <c r="N69" s="101">
        <v>0</v>
      </c>
      <c r="O69" s="101"/>
      <c r="P69" s="98"/>
      <c r="Q69" s="98"/>
      <c r="R69" s="101">
        <v>0</v>
      </c>
      <c r="S69" s="101"/>
      <c r="T69" s="98"/>
      <c r="U69" s="98"/>
      <c r="V69" s="101">
        <v>0</v>
      </c>
      <c r="W69" s="101"/>
      <c r="X69" s="98"/>
      <c r="Y69" s="98"/>
      <c r="Z69" s="101">
        <f t="shared" si="65"/>
        <v>0</v>
      </c>
      <c r="AA69" s="101"/>
      <c r="AB69" s="98"/>
      <c r="AC69" s="98"/>
      <c r="AD69" s="101">
        <f t="shared" ref="AD69:AD83" si="68">AC69-AB69</f>
        <v>0</v>
      </c>
      <c r="AE69" s="101"/>
      <c r="AF69" s="98"/>
      <c r="AG69" s="98"/>
      <c r="AH69" s="101"/>
      <c r="AI69" s="98"/>
      <c r="AJ69" s="98"/>
      <c r="AK69" s="101">
        <v>0</v>
      </c>
      <c r="AL69" s="101"/>
      <c r="AM69" s="98"/>
      <c r="AN69" s="98"/>
      <c r="AO69" s="101">
        <v>0</v>
      </c>
      <c r="AP69" s="101"/>
      <c r="AQ69" s="101"/>
      <c r="AR69" s="101"/>
      <c r="AS69" s="101"/>
      <c r="AT69" s="101"/>
      <c r="AU69" s="98"/>
      <c r="AV69" s="98"/>
      <c r="AW69" s="101">
        <v>0</v>
      </c>
      <c r="AX69" s="101"/>
      <c r="AY69" s="98"/>
      <c r="AZ69" s="98"/>
      <c r="BA69" s="101">
        <v>0</v>
      </c>
      <c r="BB69" s="101"/>
      <c r="BC69" s="98"/>
      <c r="BD69" s="98"/>
      <c r="BE69" s="101">
        <v>0</v>
      </c>
      <c r="BF69" s="101"/>
      <c r="BG69" s="98"/>
      <c r="BH69" s="98"/>
      <c r="BI69" s="101">
        <v>0</v>
      </c>
      <c r="BJ69" s="101"/>
      <c r="BK69" s="98">
        <v>20.85</v>
      </c>
      <c r="BL69" s="98">
        <v>29.045999999999999</v>
      </c>
      <c r="BM69" s="101">
        <f t="shared" si="66"/>
        <v>8.195999999999998</v>
      </c>
      <c r="BN69" s="101"/>
      <c r="BO69" s="98"/>
      <c r="BP69" s="98"/>
      <c r="BQ69" s="101">
        <f t="shared" si="67"/>
        <v>0</v>
      </c>
      <c r="BR69" s="101"/>
      <c r="BS69" s="98"/>
      <c r="BT69" s="98"/>
      <c r="BU69" s="101"/>
      <c r="BV69" s="101"/>
      <c r="BW69" s="98"/>
      <c r="BX69" s="98"/>
      <c r="BY69" s="101">
        <v>0</v>
      </c>
      <c r="BZ69" s="101"/>
      <c r="CA69" s="98"/>
      <c r="CB69" s="98"/>
      <c r="CC69" s="101"/>
      <c r="CD69" s="101"/>
      <c r="CE69" s="98"/>
      <c r="CF69" s="98"/>
      <c r="CG69" s="101">
        <v>0</v>
      </c>
      <c r="CH69" s="101"/>
      <c r="CI69" s="98"/>
      <c r="CJ69" s="98"/>
      <c r="CK69" s="101">
        <v>0</v>
      </c>
      <c r="CL69" s="137"/>
      <c r="CM69" s="137"/>
      <c r="CN69" s="137"/>
      <c r="CO69" s="137">
        <v>0</v>
      </c>
      <c r="CP69" s="137"/>
      <c r="CQ69" s="14"/>
      <c r="CR69" s="14"/>
      <c r="CS69" s="165"/>
      <c r="CT69" s="166"/>
      <c r="CU69" s="13"/>
      <c r="CV69" s="13"/>
      <c r="CW69" s="165"/>
      <c r="CX69" s="166"/>
      <c r="CY69" s="13"/>
      <c r="CZ69" s="13"/>
      <c r="DA69" s="165">
        <v>0</v>
      </c>
      <c r="DB69" s="166"/>
    </row>
    <row r="70" spans="1:106" ht="14.25" customHeight="1" x14ac:dyDescent="0.2">
      <c r="A70" s="209"/>
      <c r="B70" s="208" t="s">
        <v>286</v>
      </c>
      <c r="C70" s="140">
        <v>3.6</v>
      </c>
      <c r="D70" s="98">
        <f t="shared" si="61"/>
        <v>8.07</v>
      </c>
      <c r="E70" s="98">
        <f t="shared" si="63"/>
        <v>8.07</v>
      </c>
      <c r="F70" s="107">
        <f t="shared" ref="F70:F88" si="69">E70-D70</f>
        <v>0</v>
      </c>
      <c r="G70" s="107">
        <f>E70/D70</f>
        <v>1</v>
      </c>
      <c r="H70" s="98"/>
      <c r="I70" s="98">
        <v>0</v>
      </c>
      <c r="J70" s="101">
        <f t="shared" ref="J70:J88" si="70">I70-H70</f>
        <v>0</v>
      </c>
      <c r="K70" s="101"/>
      <c r="L70" s="98"/>
      <c r="M70" s="98"/>
      <c r="N70" s="101">
        <f t="shared" ref="N70:N83" si="71">M70-L70</f>
        <v>0</v>
      </c>
      <c r="O70" s="101"/>
      <c r="P70" s="98"/>
      <c r="Q70" s="98"/>
      <c r="R70" s="101">
        <f t="shared" ref="R70:R83" si="72">Q70-P70</f>
        <v>0</v>
      </c>
      <c r="S70" s="101"/>
      <c r="T70" s="98"/>
      <c r="U70" s="98"/>
      <c r="V70" s="101">
        <f t="shared" ref="V70:V80" si="73">U70-T70</f>
        <v>0</v>
      </c>
      <c r="W70" s="101"/>
      <c r="X70" s="98">
        <f t="shared" ref="X70:Y88" si="74">AB70</f>
        <v>0</v>
      </c>
      <c r="Y70" s="98">
        <f t="shared" si="74"/>
        <v>0</v>
      </c>
      <c r="Z70" s="101">
        <f t="shared" si="65"/>
        <v>0</v>
      </c>
      <c r="AA70" s="101"/>
      <c r="AB70" s="98"/>
      <c r="AC70" s="98"/>
      <c r="AD70" s="101">
        <f t="shared" si="68"/>
        <v>0</v>
      </c>
      <c r="AE70" s="101"/>
      <c r="AF70" s="98"/>
      <c r="AG70" s="98"/>
      <c r="AH70" s="101">
        <f t="shared" ref="AH70:AH80" si="75">AG70-AF70</f>
        <v>0</v>
      </c>
      <c r="AI70" s="98"/>
      <c r="AJ70" s="98"/>
      <c r="AK70" s="101">
        <f t="shared" ref="AK70:AK80" si="76">AJ70-AI70</f>
        <v>0</v>
      </c>
      <c r="AL70" s="101"/>
      <c r="AM70" s="98"/>
      <c r="AN70" s="98"/>
      <c r="AO70" s="101">
        <f t="shared" ref="AO70:AO83" si="77">AN70-AM70</f>
        <v>0</v>
      </c>
      <c r="AP70" s="101"/>
      <c r="AQ70" s="101"/>
      <c r="AR70" s="101"/>
      <c r="AS70" s="101">
        <f t="shared" ref="AS70:AS80" si="78">AR70-AQ70</f>
        <v>0</v>
      </c>
      <c r="AT70" s="101"/>
      <c r="AU70" s="98"/>
      <c r="AV70" s="98"/>
      <c r="AW70" s="101">
        <f t="shared" ref="AW70:AW80" si="79">AV70-AU70</f>
        <v>0</v>
      </c>
      <c r="AX70" s="101"/>
      <c r="AY70" s="98"/>
      <c r="AZ70" s="98"/>
      <c r="BA70" s="101">
        <f t="shared" ref="BA70:BA80" si="80">AZ70-AY70</f>
        <v>0</v>
      </c>
      <c r="BB70" s="101"/>
      <c r="BC70" s="98"/>
      <c r="BD70" s="98"/>
      <c r="BE70" s="101">
        <f t="shared" ref="BE70:BE80" si="81">BD70-BC70</f>
        <v>0</v>
      </c>
      <c r="BF70" s="101"/>
      <c r="BG70" s="98"/>
      <c r="BH70" s="98"/>
      <c r="BI70" s="101">
        <f t="shared" ref="BI70:BI83" si="82">BH70-BG70</f>
        <v>0</v>
      </c>
      <c r="BJ70" s="101"/>
      <c r="BK70" s="98">
        <v>8.07</v>
      </c>
      <c r="BL70" s="98">
        <v>8.07</v>
      </c>
      <c r="BM70" s="101">
        <f t="shared" si="66"/>
        <v>0</v>
      </c>
      <c r="BN70" s="101"/>
      <c r="BO70" s="98"/>
      <c r="BP70" s="98"/>
      <c r="BQ70" s="101">
        <f t="shared" si="67"/>
        <v>0</v>
      </c>
      <c r="BR70" s="101"/>
      <c r="BS70" s="98"/>
      <c r="BT70" s="98"/>
      <c r="BU70" s="101">
        <f t="shared" ref="BU70:BU80" si="83">BT70-BS70</f>
        <v>0</v>
      </c>
      <c r="BV70" s="101"/>
      <c r="BW70" s="98"/>
      <c r="BX70" s="98"/>
      <c r="BY70" s="101">
        <f t="shared" ref="BY70:BY80" si="84">BX70-BW70</f>
        <v>0</v>
      </c>
      <c r="BZ70" s="101"/>
      <c r="CA70" s="98"/>
      <c r="CB70" s="98"/>
      <c r="CC70" s="101">
        <f t="shared" ref="CC70:CC80" si="85">CB70-CA70</f>
        <v>0</v>
      </c>
      <c r="CD70" s="101"/>
      <c r="CE70" s="98"/>
      <c r="CF70" s="98"/>
      <c r="CG70" s="101">
        <f t="shared" ref="CG70:CG83" si="86">CF70-CE70</f>
        <v>0</v>
      </c>
      <c r="CH70" s="101"/>
      <c r="CI70" s="98"/>
      <c r="CJ70" s="98"/>
      <c r="CK70" s="101">
        <f t="shared" ref="CK70:CK80" si="87">CJ70-CI70</f>
        <v>0</v>
      </c>
      <c r="CL70" s="137"/>
      <c r="CM70" s="137"/>
      <c r="CN70" s="137"/>
      <c r="CO70" s="137">
        <f t="shared" ref="CO70:CO80" si="88">CN70-CM70</f>
        <v>0</v>
      </c>
      <c r="CP70" s="137"/>
      <c r="CQ70" s="14"/>
      <c r="CR70" s="14"/>
      <c r="CS70" s="165">
        <f t="shared" ref="CS70:CS80" si="89">CR70-CQ70</f>
        <v>0</v>
      </c>
      <c r="CT70" s="166"/>
      <c r="CU70" s="13"/>
      <c r="CV70" s="13"/>
      <c r="CW70" s="165">
        <f t="shared" ref="CW70:CW80" si="90">CV70-CU70</f>
        <v>0</v>
      </c>
      <c r="CX70" s="166"/>
      <c r="CY70" s="13"/>
      <c r="CZ70" s="13"/>
      <c r="DA70" s="165">
        <f t="shared" ref="DA70:DA80" si="91">CZ70-CY70</f>
        <v>0</v>
      </c>
      <c r="DB70" s="166"/>
    </row>
    <row r="71" spans="1:106" s="201" customFormat="1" ht="14.25" hidden="1" customHeight="1" x14ac:dyDescent="0.2">
      <c r="A71" s="231"/>
      <c r="B71" s="211" t="s">
        <v>287</v>
      </c>
      <c r="C71" s="212">
        <f>SUM(C72:C78)</f>
        <v>0</v>
      </c>
      <c r="D71" s="51">
        <f>SUM(D72:D78)</f>
        <v>0</v>
      </c>
      <c r="E71" s="51">
        <f>SUM(E72:E78)</f>
        <v>0</v>
      </c>
      <c r="F71" s="141">
        <f t="shared" si="69"/>
        <v>0</v>
      </c>
      <c r="G71" s="203" t="e">
        <f>E71/D71</f>
        <v>#DIV/0!</v>
      </c>
      <c r="H71" s="108">
        <f>SUM(H72:H78)</f>
        <v>0</v>
      </c>
      <c r="I71" s="108">
        <f>SUM(I72:I78)</f>
        <v>0</v>
      </c>
      <c r="J71" s="101">
        <f t="shared" si="70"/>
        <v>0</v>
      </c>
      <c r="K71" s="101"/>
      <c r="L71" s="108">
        <f>SUM(L72:L78)</f>
        <v>0</v>
      </c>
      <c r="M71" s="108">
        <f>SUM(M72:M78)</f>
        <v>0</v>
      </c>
      <c r="N71" s="141">
        <f t="shared" si="71"/>
        <v>0</v>
      </c>
      <c r="O71" s="141"/>
      <c r="P71" s="108">
        <f>SUM(P72:P78)</f>
        <v>0</v>
      </c>
      <c r="Q71" s="108">
        <f>SUM(Q72:Q78)</f>
        <v>0</v>
      </c>
      <c r="R71" s="141">
        <f t="shared" si="72"/>
        <v>0</v>
      </c>
      <c r="S71" s="141" t="e">
        <f>Q71/P71</f>
        <v>#DIV/0!</v>
      </c>
      <c r="T71" s="108">
        <f>SUM(T72:T78)</f>
        <v>0</v>
      </c>
      <c r="U71" s="108">
        <f>SUM(U72:U78)</f>
        <v>0</v>
      </c>
      <c r="V71" s="141">
        <f t="shared" si="73"/>
        <v>0</v>
      </c>
      <c r="W71" s="141"/>
      <c r="X71" s="108">
        <f t="shared" si="74"/>
        <v>0</v>
      </c>
      <c r="Y71" s="108">
        <f t="shared" si="74"/>
        <v>0</v>
      </c>
      <c r="Z71" s="141">
        <f t="shared" si="65"/>
        <v>0</v>
      </c>
      <c r="AA71" s="141"/>
      <c r="AB71" s="108">
        <f>SUM(AB72:AB78)</f>
        <v>0</v>
      </c>
      <c r="AC71" s="108">
        <f>SUM(AC72:AC78)</f>
        <v>0</v>
      </c>
      <c r="AD71" s="141">
        <f t="shared" si="68"/>
        <v>0</v>
      </c>
      <c r="AE71" s="141"/>
      <c r="AF71" s="108">
        <f>SUM(AF72:AF78)</f>
        <v>0</v>
      </c>
      <c r="AG71" s="108">
        <f>SUM(AG72:AG78)</f>
        <v>0</v>
      </c>
      <c r="AH71" s="141">
        <f t="shared" si="75"/>
        <v>0</v>
      </c>
      <c r="AI71" s="108">
        <f>SUM(AI72:AI78)</f>
        <v>0</v>
      </c>
      <c r="AJ71" s="108">
        <f>SUM(AJ72:AJ78)</f>
        <v>0</v>
      </c>
      <c r="AK71" s="141">
        <f t="shared" si="76"/>
        <v>0</v>
      </c>
      <c r="AL71" s="141"/>
      <c r="AM71" s="108">
        <f>SUM(AM72:AM78)</f>
        <v>0</v>
      </c>
      <c r="AN71" s="108">
        <f>SUM(AN72:AN78)</f>
        <v>0</v>
      </c>
      <c r="AO71" s="141">
        <f t="shared" si="77"/>
        <v>0</v>
      </c>
      <c r="AP71" s="141"/>
      <c r="AQ71" s="108">
        <f>SUM(AQ72:AQ78)</f>
        <v>0</v>
      </c>
      <c r="AR71" s="108">
        <f>SUM(AR72:AR78)</f>
        <v>0</v>
      </c>
      <c r="AS71" s="141">
        <f t="shared" si="78"/>
        <v>0</v>
      </c>
      <c r="AT71" s="141"/>
      <c r="AU71" s="108">
        <f>SUM(AU72:AU78)</f>
        <v>0</v>
      </c>
      <c r="AV71" s="108">
        <f>SUM(AV72:AV78)</f>
        <v>0</v>
      </c>
      <c r="AW71" s="141">
        <f t="shared" si="79"/>
        <v>0</v>
      </c>
      <c r="AX71" s="141"/>
      <c r="AY71" s="108">
        <f>SUM(AY72:AY78)</f>
        <v>0</v>
      </c>
      <c r="AZ71" s="108">
        <f>SUM(AZ72:AZ78)</f>
        <v>0</v>
      </c>
      <c r="BA71" s="141">
        <f t="shared" si="80"/>
        <v>0</v>
      </c>
      <c r="BB71" s="141"/>
      <c r="BC71" s="108">
        <f>SUM(BC72:BC78)</f>
        <v>0</v>
      </c>
      <c r="BD71" s="108">
        <f>SUM(BD72:BD78)</f>
        <v>0</v>
      </c>
      <c r="BE71" s="141">
        <f t="shared" si="81"/>
        <v>0</v>
      </c>
      <c r="BF71" s="141"/>
      <c r="BG71" s="108">
        <f>SUM(BG72:BG78)</f>
        <v>0</v>
      </c>
      <c r="BH71" s="108">
        <f>SUM(BH72:BH78)</f>
        <v>0</v>
      </c>
      <c r="BI71" s="141">
        <f t="shared" si="82"/>
        <v>0</v>
      </c>
      <c r="BJ71" s="141"/>
      <c r="BK71" s="108">
        <f>SUM(BK72:BK78)</f>
        <v>0</v>
      </c>
      <c r="BL71" s="108">
        <f>SUM(BL72:BL78)</f>
        <v>0</v>
      </c>
      <c r="BM71" s="141">
        <f t="shared" si="66"/>
        <v>0</v>
      </c>
      <c r="BN71" s="141"/>
      <c r="BO71" s="108">
        <f>SUM(BO72:BO78)</f>
        <v>0</v>
      </c>
      <c r="BP71" s="108">
        <f>SUM(BP72:BP78)</f>
        <v>0</v>
      </c>
      <c r="BQ71" s="141">
        <f t="shared" si="67"/>
        <v>0</v>
      </c>
      <c r="BR71" s="141"/>
      <c r="BS71" s="108">
        <f>SUM(BS72:BS78)</f>
        <v>0</v>
      </c>
      <c r="BT71" s="108">
        <f>SUM(BT72:BT78)</f>
        <v>0</v>
      </c>
      <c r="BU71" s="141">
        <f t="shared" si="83"/>
        <v>0</v>
      </c>
      <c r="BV71" s="141"/>
      <c r="BW71" s="108">
        <f>SUM(BW72:BW78)</f>
        <v>0</v>
      </c>
      <c r="BX71" s="108">
        <f>SUM(BX72:BX78)</f>
        <v>0</v>
      </c>
      <c r="BY71" s="141">
        <f t="shared" si="84"/>
        <v>0</v>
      </c>
      <c r="BZ71" s="141"/>
      <c r="CA71" s="108">
        <f>SUM(CA72:CA78)</f>
        <v>0</v>
      </c>
      <c r="CB71" s="108">
        <f>SUM(CB72:CB78)</f>
        <v>0</v>
      </c>
      <c r="CC71" s="141">
        <f t="shared" si="85"/>
        <v>0</v>
      </c>
      <c r="CD71" s="141"/>
      <c r="CE71" s="108">
        <f>SUM(CE72:CE78)</f>
        <v>0</v>
      </c>
      <c r="CF71" s="108">
        <f>SUM(CF72:CF78)</f>
        <v>0</v>
      </c>
      <c r="CG71" s="141">
        <f t="shared" si="86"/>
        <v>0</v>
      </c>
      <c r="CH71" s="141" t="e">
        <f>CF71/CE71</f>
        <v>#DIV/0!</v>
      </c>
      <c r="CI71" s="108">
        <f>SUM(CI72:CI78)</f>
        <v>0</v>
      </c>
      <c r="CJ71" s="108">
        <f>SUM(CJ72:CJ78)</f>
        <v>0</v>
      </c>
      <c r="CK71" s="141">
        <f t="shared" si="87"/>
        <v>0</v>
      </c>
      <c r="CL71" s="142" t="e">
        <f>CJ71/CI71</f>
        <v>#DIV/0!</v>
      </c>
      <c r="CM71" s="15">
        <f>SUM(CM72:CM78)</f>
        <v>0</v>
      </c>
      <c r="CN71" s="15">
        <f>SUM(CN72:CN78)</f>
        <v>0</v>
      </c>
      <c r="CO71" s="142">
        <f t="shared" si="88"/>
        <v>0</v>
      </c>
      <c r="CP71" s="142"/>
      <c r="CQ71" s="167">
        <f>SUM(CQ72:CQ78)</f>
        <v>0</v>
      </c>
      <c r="CR71" s="167">
        <f>SUM(CR72:CR78)</f>
        <v>0</v>
      </c>
      <c r="CS71" s="163">
        <f t="shared" si="89"/>
        <v>0</v>
      </c>
      <c r="CT71" s="164"/>
      <c r="CU71" s="167">
        <f>SUM(CU72:CU78)</f>
        <v>0</v>
      </c>
      <c r="CV71" s="167">
        <f>SUM(CV72:CV78)</f>
        <v>0</v>
      </c>
      <c r="CW71" s="163">
        <f t="shared" si="90"/>
        <v>0</v>
      </c>
      <c r="CX71" s="164"/>
      <c r="CY71" s="167">
        <f>SUM(CY72:CY78)</f>
        <v>0</v>
      </c>
      <c r="CZ71" s="167">
        <f>SUM(CZ72:CZ78)</f>
        <v>0</v>
      </c>
      <c r="DA71" s="163">
        <f t="shared" si="91"/>
        <v>0</v>
      </c>
      <c r="DB71" s="164"/>
    </row>
    <row r="72" spans="1:106" ht="14.25" hidden="1" customHeight="1" x14ac:dyDescent="0.2">
      <c r="A72" s="209"/>
      <c r="B72" s="209" t="s">
        <v>288</v>
      </c>
      <c r="C72" s="136"/>
      <c r="D72" s="98">
        <f>H72+L72+P72+T72+X72+AI72+AM72+AQ72+AU72+BC72+BG72+BW72+CE72+CI72+CM72+CQ72+CU72+CY72+AY72+BK72+BS72</f>
        <v>0</v>
      </c>
      <c r="E72" s="158">
        <f>I72+M72+Q72+U72+Y72+AJ72+AN72+AR72+AV72+BD72+BH72+BX72+CF72+CJ72+CN72+CR72+CV72+CZ72+AZ72+BL72+BT72</f>
        <v>0</v>
      </c>
      <c r="F72" s="107">
        <f t="shared" si="69"/>
        <v>0</v>
      </c>
      <c r="G72" s="107"/>
      <c r="H72" s="98"/>
      <c r="I72" s="98"/>
      <c r="J72" s="101">
        <f t="shared" si="70"/>
        <v>0</v>
      </c>
      <c r="K72" s="101"/>
      <c r="L72" s="98"/>
      <c r="M72" s="98"/>
      <c r="N72" s="101">
        <f t="shared" si="71"/>
        <v>0</v>
      </c>
      <c r="O72" s="101"/>
      <c r="P72" s="98"/>
      <c r="Q72" s="98"/>
      <c r="R72" s="101">
        <f t="shared" si="72"/>
        <v>0</v>
      </c>
      <c r="S72" s="101" t="e">
        <f>Q72/P72</f>
        <v>#DIV/0!</v>
      </c>
      <c r="T72" s="98"/>
      <c r="U72" s="98"/>
      <c r="V72" s="101">
        <f t="shared" si="73"/>
        <v>0</v>
      </c>
      <c r="W72" s="101"/>
      <c r="X72" s="98">
        <f t="shared" si="74"/>
        <v>0</v>
      </c>
      <c r="Y72" s="98">
        <f t="shared" si="74"/>
        <v>0</v>
      </c>
      <c r="Z72" s="101">
        <f t="shared" si="65"/>
        <v>0</v>
      </c>
      <c r="AA72" s="101"/>
      <c r="AB72" s="98"/>
      <c r="AC72" s="98"/>
      <c r="AD72" s="101">
        <f t="shared" si="68"/>
        <v>0</v>
      </c>
      <c r="AE72" s="101"/>
      <c r="AF72" s="98"/>
      <c r="AG72" s="98"/>
      <c r="AH72" s="101">
        <f t="shared" si="75"/>
        <v>0</v>
      </c>
      <c r="AI72" s="98"/>
      <c r="AJ72" s="98"/>
      <c r="AK72" s="101">
        <f t="shared" si="76"/>
        <v>0</v>
      </c>
      <c r="AL72" s="101"/>
      <c r="AM72" s="98"/>
      <c r="AN72" s="98"/>
      <c r="AO72" s="101">
        <f t="shared" si="77"/>
        <v>0</v>
      </c>
      <c r="AP72" s="101"/>
      <c r="AQ72" s="101"/>
      <c r="AR72" s="101"/>
      <c r="AS72" s="101">
        <f t="shared" si="78"/>
        <v>0</v>
      </c>
      <c r="AT72" s="101"/>
      <c r="AU72" s="98"/>
      <c r="AV72" s="98"/>
      <c r="AW72" s="101">
        <f t="shared" si="79"/>
        <v>0</v>
      </c>
      <c r="AX72" s="101"/>
      <c r="AY72" s="98"/>
      <c r="AZ72" s="98"/>
      <c r="BA72" s="101">
        <f t="shared" si="80"/>
        <v>0</v>
      </c>
      <c r="BB72" s="101"/>
      <c r="BC72" s="98"/>
      <c r="BD72" s="98"/>
      <c r="BE72" s="101">
        <f t="shared" si="81"/>
        <v>0</v>
      </c>
      <c r="BF72" s="101"/>
      <c r="BG72" s="98"/>
      <c r="BH72" s="98"/>
      <c r="BI72" s="101">
        <f t="shared" si="82"/>
        <v>0</v>
      </c>
      <c r="BJ72" s="101"/>
      <c r="BK72" s="98"/>
      <c r="BL72" s="98"/>
      <c r="BM72" s="101">
        <f t="shared" si="66"/>
        <v>0</v>
      </c>
      <c r="BN72" s="101"/>
      <c r="BO72" s="98"/>
      <c r="BP72" s="98"/>
      <c r="BQ72" s="101">
        <f t="shared" si="67"/>
        <v>0</v>
      </c>
      <c r="BR72" s="101"/>
      <c r="BS72" s="98"/>
      <c r="BT72" s="98"/>
      <c r="BU72" s="101">
        <f t="shared" si="83"/>
        <v>0</v>
      </c>
      <c r="BV72" s="101"/>
      <c r="BW72" s="98"/>
      <c r="BX72" s="98"/>
      <c r="BY72" s="101">
        <f t="shared" si="84"/>
        <v>0</v>
      </c>
      <c r="BZ72" s="101"/>
      <c r="CA72" s="98"/>
      <c r="CB72" s="98"/>
      <c r="CC72" s="101">
        <f t="shared" si="85"/>
        <v>0</v>
      </c>
      <c r="CD72" s="101"/>
      <c r="CE72" s="98"/>
      <c r="CF72" s="98"/>
      <c r="CG72" s="101">
        <f t="shared" si="86"/>
        <v>0</v>
      </c>
      <c r="CH72" s="141" t="e">
        <f t="shared" ref="CH72:CH84" si="92">CF72/CE72</f>
        <v>#DIV/0!</v>
      </c>
      <c r="CI72" s="98"/>
      <c r="CJ72" s="98"/>
      <c r="CK72" s="101">
        <f t="shared" si="87"/>
        <v>0</v>
      </c>
      <c r="CL72" s="142" t="e">
        <f t="shared" ref="CL72:CL78" si="93">CJ72/CI72</f>
        <v>#DIV/0!</v>
      </c>
      <c r="CM72" s="137"/>
      <c r="CN72" s="137"/>
      <c r="CO72" s="137">
        <f t="shared" si="88"/>
        <v>0</v>
      </c>
      <c r="CP72" s="137"/>
      <c r="CQ72" s="14"/>
      <c r="CR72" s="14"/>
      <c r="CS72" s="165">
        <f t="shared" si="89"/>
        <v>0</v>
      </c>
      <c r="CT72" s="166"/>
      <c r="CU72" s="13"/>
      <c r="CV72" s="13"/>
      <c r="CW72" s="165">
        <f t="shared" si="90"/>
        <v>0</v>
      </c>
      <c r="CX72" s="166"/>
      <c r="CY72" s="13"/>
      <c r="CZ72" s="13"/>
      <c r="DA72" s="165">
        <f t="shared" si="91"/>
        <v>0</v>
      </c>
      <c r="DB72" s="166"/>
    </row>
    <row r="73" spans="1:106" ht="14.25" hidden="1" customHeight="1" x14ac:dyDescent="0.2">
      <c r="A73" s="209"/>
      <c r="B73" s="209" t="s">
        <v>429</v>
      </c>
      <c r="C73" s="136"/>
      <c r="D73" s="98">
        <f t="shared" ref="D73:D78" si="94">H73+L73+P73+T73+X73+AI73+AM73+AQ73+AU73+BC73+BG73+BW73+CE73+CI73+CM73+CQ73+CU73+CY73+AY73+BK73+BS73</f>
        <v>0</v>
      </c>
      <c r="E73" s="158">
        <f t="shared" ref="E73:E78" si="95">I73+M73+Q73+U73+Y73+AJ73+AN73+AR73+AV73+BD73+BH73+BX73+CF73+CJ73+CN73+CR73+CV73+CZ73+BL73+BT73</f>
        <v>0</v>
      </c>
      <c r="F73" s="107">
        <f t="shared" si="69"/>
        <v>0</v>
      </c>
      <c r="G73" s="107" t="e">
        <f t="shared" ref="G73:G104" si="96">E73/D73</f>
        <v>#DIV/0!</v>
      </c>
      <c r="H73" s="98"/>
      <c r="I73" s="98">
        <v>0</v>
      </c>
      <c r="J73" s="101">
        <f t="shared" si="70"/>
        <v>0</v>
      </c>
      <c r="K73" s="101"/>
      <c r="L73" s="98"/>
      <c r="M73" s="98"/>
      <c r="N73" s="101">
        <f t="shared" si="71"/>
        <v>0</v>
      </c>
      <c r="O73" s="101"/>
      <c r="P73" s="98"/>
      <c r="Q73" s="98"/>
      <c r="R73" s="101">
        <f t="shared" si="72"/>
        <v>0</v>
      </c>
      <c r="S73" s="101"/>
      <c r="T73" s="98"/>
      <c r="U73" s="98"/>
      <c r="V73" s="101">
        <f t="shared" si="73"/>
        <v>0</v>
      </c>
      <c r="W73" s="101"/>
      <c r="X73" s="98">
        <f t="shared" si="74"/>
        <v>0</v>
      </c>
      <c r="Y73" s="98">
        <f t="shared" si="74"/>
        <v>0</v>
      </c>
      <c r="Z73" s="101">
        <f t="shared" si="65"/>
        <v>0</v>
      </c>
      <c r="AA73" s="101"/>
      <c r="AB73" s="98"/>
      <c r="AC73" s="98"/>
      <c r="AD73" s="101">
        <f t="shared" si="68"/>
        <v>0</v>
      </c>
      <c r="AE73" s="101" t="e">
        <f>AC73/AB73</f>
        <v>#DIV/0!</v>
      </c>
      <c r="AF73" s="98"/>
      <c r="AG73" s="98"/>
      <c r="AH73" s="101">
        <f t="shared" si="75"/>
        <v>0</v>
      </c>
      <c r="AI73" s="98"/>
      <c r="AJ73" s="98"/>
      <c r="AK73" s="101">
        <f t="shared" si="76"/>
        <v>0</v>
      </c>
      <c r="AL73" s="101"/>
      <c r="AM73" s="98"/>
      <c r="AN73" s="98"/>
      <c r="AO73" s="101">
        <f t="shared" si="77"/>
        <v>0</v>
      </c>
      <c r="AP73" s="101"/>
      <c r="AQ73" s="101"/>
      <c r="AR73" s="101"/>
      <c r="AS73" s="101">
        <f t="shared" si="78"/>
        <v>0</v>
      </c>
      <c r="AT73" s="101"/>
      <c r="AU73" s="98"/>
      <c r="AV73" s="98"/>
      <c r="AW73" s="101">
        <f t="shared" si="79"/>
        <v>0</v>
      </c>
      <c r="AX73" s="101"/>
      <c r="AY73" s="98"/>
      <c r="AZ73" s="98"/>
      <c r="BA73" s="101">
        <f t="shared" si="80"/>
        <v>0</v>
      </c>
      <c r="BB73" s="101"/>
      <c r="BC73" s="98"/>
      <c r="BD73" s="98"/>
      <c r="BE73" s="101">
        <f t="shared" si="81"/>
        <v>0</v>
      </c>
      <c r="BF73" s="101"/>
      <c r="BG73" s="98"/>
      <c r="BH73" s="98"/>
      <c r="BI73" s="101">
        <f t="shared" si="82"/>
        <v>0</v>
      </c>
      <c r="BJ73" s="101"/>
      <c r="BK73" s="98"/>
      <c r="BL73" s="98"/>
      <c r="BM73" s="101">
        <f t="shared" si="66"/>
        <v>0</v>
      </c>
      <c r="BN73" s="101"/>
      <c r="BO73" s="98"/>
      <c r="BP73" s="98"/>
      <c r="BQ73" s="101">
        <f t="shared" si="67"/>
        <v>0</v>
      </c>
      <c r="BR73" s="101"/>
      <c r="BS73" s="98"/>
      <c r="BT73" s="98"/>
      <c r="BU73" s="101">
        <f t="shared" si="83"/>
        <v>0</v>
      </c>
      <c r="BV73" s="101"/>
      <c r="BW73" s="98"/>
      <c r="BX73" s="98"/>
      <c r="BY73" s="101">
        <f t="shared" si="84"/>
        <v>0</v>
      </c>
      <c r="BZ73" s="101"/>
      <c r="CA73" s="98"/>
      <c r="CB73" s="98"/>
      <c r="CC73" s="101">
        <f t="shared" si="85"/>
        <v>0</v>
      </c>
      <c r="CD73" s="101"/>
      <c r="CE73" s="98"/>
      <c r="CF73" s="98"/>
      <c r="CG73" s="101">
        <f t="shared" si="86"/>
        <v>0</v>
      </c>
      <c r="CH73" s="141" t="e">
        <f t="shared" si="92"/>
        <v>#DIV/0!</v>
      </c>
      <c r="CI73" s="98"/>
      <c r="CJ73" s="98"/>
      <c r="CK73" s="101">
        <f t="shared" si="87"/>
        <v>0</v>
      </c>
      <c r="CL73" s="142" t="e">
        <f t="shared" si="93"/>
        <v>#DIV/0!</v>
      </c>
      <c r="CM73" s="137"/>
      <c r="CN73" s="137"/>
      <c r="CO73" s="137">
        <f t="shared" si="88"/>
        <v>0</v>
      </c>
      <c r="CP73" s="137"/>
      <c r="CQ73" s="14"/>
      <c r="CR73" s="14"/>
      <c r="CS73" s="165">
        <f t="shared" si="89"/>
        <v>0</v>
      </c>
      <c r="CT73" s="166"/>
      <c r="CU73" s="13"/>
      <c r="CV73" s="13"/>
      <c r="CW73" s="165">
        <f t="shared" si="90"/>
        <v>0</v>
      </c>
      <c r="CX73" s="166"/>
      <c r="CY73" s="13"/>
      <c r="CZ73" s="13"/>
      <c r="DA73" s="165">
        <f t="shared" si="91"/>
        <v>0</v>
      </c>
      <c r="DB73" s="166"/>
    </row>
    <row r="74" spans="1:106" ht="14.25" hidden="1" customHeight="1" x14ac:dyDescent="0.2">
      <c r="A74" s="209"/>
      <c r="B74" s="209" t="s">
        <v>289</v>
      </c>
      <c r="C74" s="136"/>
      <c r="D74" s="98">
        <f t="shared" si="94"/>
        <v>0</v>
      </c>
      <c r="E74" s="158">
        <f t="shared" si="95"/>
        <v>0</v>
      </c>
      <c r="F74" s="107">
        <f t="shared" si="69"/>
        <v>0</v>
      </c>
      <c r="G74" s="107" t="e">
        <f t="shared" si="96"/>
        <v>#DIV/0!</v>
      </c>
      <c r="H74" s="98"/>
      <c r="I74" s="98"/>
      <c r="J74" s="101">
        <f t="shared" si="70"/>
        <v>0</v>
      </c>
      <c r="K74" s="101"/>
      <c r="L74" s="98"/>
      <c r="M74" s="98"/>
      <c r="N74" s="101">
        <f t="shared" si="71"/>
        <v>0</v>
      </c>
      <c r="O74" s="101"/>
      <c r="P74" s="98"/>
      <c r="Q74" s="98"/>
      <c r="R74" s="101">
        <f t="shared" si="72"/>
        <v>0</v>
      </c>
      <c r="S74" s="101"/>
      <c r="T74" s="98"/>
      <c r="U74" s="98"/>
      <c r="V74" s="101">
        <f t="shared" si="73"/>
        <v>0</v>
      </c>
      <c r="W74" s="101"/>
      <c r="X74" s="98">
        <f t="shared" si="74"/>
        <v>0</v>
      </c>
      <c r="Y74" s="98">
        <f t="shared" si="74"/>
        <v>0</v>
      </c>
      <c r="Z74" s="101">
        <f t="shared" si="65"/>
        <v>0</v>
      </c>
      <c r="AA74" s="101"/>
      <c r="AB74" s="98"/>
      <c r="AC74" s="98"/>
      <c r="AD74" s="101">
        <f t="shared" si="68"/>
        <v>0</v>
      </c>
      <c r="AE74" s="101" t="e">
        <f>AC74/AB74</f>
        <v>#DIV/0!</v>
      </c>
      <c r="AF74" s="98"/>
      <c r="AG74" s="98"/>
      <c r="AH74" s="101">
        <f t="shared" si="75"/>
        <v>0</v>
      </c>
      <c r="AI74" s="98"/>
      <c r="AJ74" s="98"/>
      <c r="AK74" s="101">
        <f t="shared" si="76"/>
        <v>0</v>
      </c>
      <c r="AL74" s="101"/>
      <c r="AM74" s="98"/>
      <c r="AN74" s="98"/>
      <c r="AO74" s="101">
        <f t="shared" si="77"/>
        <v>0</v>
      </c>
      <c r="AP74" s="101"/>
      <c r="AQ74" s="101"/>
      <c r="AR74" s="101"/>
      <c r="AS74" s="101">
        <f t="shared" si="78"/>
        <v>0</v>
      </c>
      <c r="AT74" s="101"/>
      <c r="AU74" s="98"/>
      <c r="AV74" s="98"/>
      <c r="AW74" s="101">
        <f t="shared" si="79"/>
        <v>0</v>
      </c>
      <c r="AX74" s="101"/>
      <c r="AY74" s="98"/>
      <c r="AZ74" s="98"/>
      <c r="BA74" s="101">
        <f t="shared" si="80"/>
        <v>0</v>
      </c>
      <c r="BB74" s="101"/>
      <c r="BC74" s="98"/>
      <c r="BD74" s="98"/>
      <c r="BE74" s="101">
        <f t="shared" si="81"/>
        <v>0</v>
      </c>
      <c r="BF74" s="101"/>
      <c r="BG74" s="98"/>
      <c r="BH74" s="98"/>
      <c r="BI74" s="101">
        <f t="shared" si="82"/>
        <v>0</v>
      </c>
      <c r="BJ74" s="101"/>
      <c r="BK74" s="98"/>
      <c r="BL74" s="98"/>
      <c r="BM74" s="101">
        <f t="shared" si="66"/>
        <v>0</v>
      </c>
      <c r="BN74" s="101"/>
      <c r="BO74" s="98"/>
      <c r="BP74" s="98"/>
      <c r="BQ74" s="101">
        <f t="shared" si="67"/>
        <v>0</v>
      </c>
      <c r="BR74" s="101"/>
      <c r="BS74" s="98"/>
      <c r="BT74" s="98"/>
      <c r="BU74" s="101">
        <f t="shared" si="83"/>
        <v>0</v>
      </c>
      <c r="BV74" s="101"/>
      <c r="BW74" s="98"/>
      <c r="BX74" s="98"/>
      <c r="BY74" s="101">
        <f t="shared" si="84"/>
        <v>0</v>
      </c>
      <c r="BZ74" s="101"/>
      <c r="CA74" s="98"/>
      <c r="CB74" s="98"/>
      <c r="CC74" s="101">
        <f t="shared" si="85"/>
        <v>0</v>
      </c>
      <c r="CD74" s="101"/>
      <c r="CE74" s="98"/>
      <c r="CF74" s="98"/>
      <c r="CG74" s="101">
        <f t="shared" si="86"/>
        <v>0</v>
      </c>
      <c r="CH74" s="141" t="e">
        <f t="shared" si="92"/>
        <v>#DIV/0!</v>
      </c>
      <c r="CI74" s="98"/>
      <c r="CJ74" s="98"/>
      <c r="CK74" s="101">
        <f t="shared" si="87"/>
        <v>0</v>
      </c>
      <c r="CL74" s="142" t="e">
        <f t="shared" si="93"/>
        <v>#DIV/0!</v>
      </c>
      <c r="CM74" s="137"/>
      <c r="CN74" s="137"/>
      <c r="CO74" s="137">
        <f t="shared" si="88"/>
        <v>0</v>
      </c>
      <c r="CP74" s="137"/>
      <c r="CQ74" s="14"/>
      <c r="CR74" s="14"/>
      <c r="CS74" s="165">
        <f t="shared" si="89"/>
        <v>0</v>
      </c>
      <c r="CT74" s="166"/>
      <c r="CU74" s="13"/>
      <c r="CV74" s="13"/>
      <c r="CW74" s="165">
        <f t="shared" si="90"/>
        <v>0</v>
      </c>
      <c r="CX74" s="166"/>
      <c r="CY74" s="13"/>
      <c r="CZ74" s="13"/>
      <c r="DA74" s="165">
        <f t="shared" si="91"/>
        <v>0</v>
      </c>
      <c r="DB74" s="166"/>
    </row>
    <row r="75" spans="1:106" ht="14.25" hidden="1" customHeight="1" x14ac:dyDescent="0.2">
      <c r="A75" s="209"/>
      <c r="B75" s="209" t="s">
        <v>290</v>
      </c>
      <c r="C75" s="136"/>
      <c r="D75" s="98">
        <f t="shared" si="94"/>
        <v>0</v>
      </c>
      <c r="E75" s="158">
        <f t="shared" si="95"/>
        <v>0</v>
      </c>
      <c r="F75" s="107">
        <f t="shared" si="69"/>
        <v>0</v>
      </c>
      <c r="G75" s="107" t="e">
        <f t="shared" si="96"/>
        <v>#DIV/0!</v>
      </c>
      <c r="H75" s="98"/>
      <c r="I75" s="98"/>
      <c r="J75" s="101">
        <f t="shared" si="70"/>
        <v>0</v>
      </c>
      <c r="K75" s="101"/>
      <c r="L75" s="98"/>
      <c r="M75" s="98"/>
      <c r="N75" s="101">
        <f t="shared" si="71"/>
        <v>0</v>
      </c>
      <c r="O75" s="101"/>
      <c r="P75" s="98"/>
      <c r="Q75" s="98"/>
      <c r="R75" s="101">
        <f t="shared" si="72"/>
        <v>0</v>
      </c>
      <c r="S75" s="101"/>
      <c r="T75" s="98"/>
      <c r="U75" s="98"/>
      <c r="V75" s="101">
        <f t="shared" si="73"/>
        <v>0</v>
      </c>
      <c r="W75" s="101"/>
      <c r="X75" s="98">
        <f t="shared" si="74"/>
        <v>0</v>
      </c>
      <c r="Y75" s="98">
        <f t="shared" si="74"/>
        <v>0</v>
      </c>
      <c r="Z75" s="101">
        <f t="shared" si="65"/>
        <v>0</v>
      </c>
      <c r="AA75" s="101"/>
      <c r="AB75" s="98"/>
      <c r="AC75" s="98"/>
      <c r="AD75" s="101">
        <f t="shared" si="68"/>
        <v>0</v>
      </c>
      <c r="AE75" s="101"/>
      <c r="AF75" s="98"/>
      <c r="AG75" s="98"/>
      <c r="AH75" s="101">
        <f t="shared" si="75"/>
        <v>0</v>
      </c>
      <c r="AI75" s="98"/>
      <c r="AJ75" s="98"/>
      <c r="AK75" s="101">
        <f t="shared" si="76"/>
        <v>0</v>
      </c>
      <c r="AL75" s="101"/>
      <c r="AM75" s="98"/>
      <c r="AN75" s="98"/>
      <c r="AO75" s="101">
        <f t="shared" si="77"/>
        <v>0</v>
      </c>
      <c r="AP75" s="101"/>
      <c r="AQ75" s="101"/>
      <c r="AR75" s="101"/>
      <c r="AS75" s="101">
        <f t="shared" si="78"/>
        <v>0</v>
      </c>
      <c r="AT75" s="101"/>
      <c r="AU75" s="98"/>
      <c r="AV75" s="98"/>
      <c r="AW75" s="101">
        <f t="shared" si="79"/>
        <v>0</v>
      </c>
      <c r="AX75" s="101"/>
      <c r="AY75" s="98"/>
      <c r="AZ75" s="98"/>
      <c r="BA75" s="101">
        <f t="shared" si="80"/>
        <v>0</v>
      </c>
      <c r="BB75" s="101"/>
      <c r="BC75" s="98"/>
      <c r="BD75" s="98"/>
      <c r="BE75" s="101">
        <f t="shared" si="81"/>
        <v>0</v>
      </c>
      <c r="BF75" s="101"/>
      <c r="BG75" s="98"/>
      <c r="BH75" s="98"/>
      <c r="BI75" s="101">
        <f t="shared" si="82"/>
        <v>0</v>
      </c>
      <c r="BJ75" s="101"/>
      <c r="BK75" s="98"/>
      <c r="BL75" s="98"/>
      <c r="BM75" s="101">
        <f t="shared" si="66"/>
        <v>0</v>
      </c>
      <c r="BN75" s="101"/>
      <c r="BO75" s="98"/>
      <c r="BP75" s="98"/>
      <c r="BQ75" s="101">
        <f t="shared" si="67"/>
        <v>0</v>
      </c>
      <c r="BR75" s="101"/>
      <c r="BS75" s="98"/>
      <c r="BT75" s="98"/>
      <c r="BU75" s="101">
        <f t="shared" si="83"/>
        <v>0</v>
      </c>
      <c r="BV75" s="101"/>
      <c r="BW75" s="98"/>
      <c r="BX75" s="98"/>
      <c r="BY75" s="101">
        <f t="shared" si="84"/>
        <v>0</v>
      </c>
      <c r="BZ75" s="101"/>
      <c r="CA75" s="98"/>
      <c r="CB75" s="98"/>
      <c r="CC75" s="101">
        <f t="shared" si="85"/>
        <v>0</v>
      </c>
      <c r="CD75" s="101"/>
      <c r="CE75" s="98"/>
      <c r="CF75" s="98"/>
      <c r="CG75" s="101">
        <f t="shared" si="86"/>
        <v>0</v>
      </c>
      <c r="CH75" s="141" t="e">
        <f t="shared" si="92"/>
        <v>#DIV/0!</v>
      </c>
      <c r="CI75" s="98"/>
      <c r="CJ75" s="98"/>
      <c r="CK75" s="101">
        <f t="shared" si="87"/>
        <v>0</v>
      </c>
      <c r="CL75" s="142" t="e">
        <f t="shared" si="93"/>
        <v>#DIV/0!</v>
      </c>
      <c r="CM75" s="137"/>
      <c r="CN75" s="137"/>
      <c r="CO75" s="137">
        <f t="shared" si="88"/>
        <v>0</v>
      </c>
      <c r="CP75" s="137"/>
      <c r="CQ75" s="14"/>
      <c r="CR75" s="14"/>
      <c r="CS75" s="165">
        <f t="shared" si="89"/>
        <v>0</v>
      </c>
      <c r="CT75" s="166"/>
      <c r="CU75" s="13"/>
      <c r="CV75" s="13"/>
      <c r="CW75" s="165">
        <f t="shared" si="90"/>
        <v>0</v>
      </c>
      <c r="CX75" s="166"/>
      <c r="CY75" s="13"/>
      <c r="CZ75" s="13"/>
      <c r="DA75" s="165">
        <f t="shared" si="91"/>
        <v>0</v>
      </c>
      <c r="DB75" s="166"/>
    </row>
    <row r="76" spans="1:106" ht="14.25" hidden="1" customHeight="1" x14ac:dyDescent="0.2">
      <c r="A76" s="209"/>
      <c r="B76" s="209" t="s">
        <v>291</v>
      </c>
      <c r="C76" s="136"/>
      <c r="D76" s="98">
        <f t="shared" si="94"/>
        <v>0</v>
      </c>
      <c r="E76" s="158">
        <f t="shared" si="95"/>
        <v>0</v>
      </c>
      <c r="F76" s="107">
        <f t="shared" si="69"/>
        <v>0</v>
      </c>
      <c r="G76" s="107" t="e">
        <f t="shared" si="96"/>
        <v>#DIV/0!</v>
      </c>
      <c r="H76" s="98"/>
      <c r="I76" s="98"/>
      <c r="J76" s="101">
        <f t="shared" si="70"/>
        <v>0</v>
      </c>
      <c r="K76" s="101"/>
      <c r="L76" s="98"/>
      <c r="M76" s="98"/>
      <c r="N76" s="101">
        <f t="shared" si="71"/>
        <v>0</v>
      </c>
      <c r="O76" s="101"/>
      <c r="P76" s="98"/>
      <c r="Q76" s="98"/>
      <c r="R76" s="101">
        <f t="shared" si="72"/>
        <v>0</v>
      </c>
      <c r="S76" s="101"/>
      <c r="T76" s="98"/>
      <c r="U76" s="98"/>
      <c r="V76" s="101">
        <f t="shared" si="73"/>
        <v>0</v>
      </c>
      <c r="W76" s="101"/>
      <c r="X76" s="98">
        <f t="shared" si="74"/>
        <v>0</v>
      </c>
      <c r="Y76" s="98">
        <f t="shared" si="74"/>
        <v>0</v>
      </c>
      <c r="Z76" s="101">
        <f t="shared" si="65"/>
        <v>0</v>
      </c>
      <c r="AA76" s="101"/>
      <c r="AB76" s="98"/>
      <c r="AC76" s="98"/>
      <c r="AD76" s="101">
        <f t="shared" si="68"/>
        <v>0</v>
      </c>
      <c r="AE76" s="101"/>
      <c r="AF76" s="98"/>
      <c r="AG76" s="98"/>
      <c r="AH76" s="101">
        <f t="shared" si="75"/>
        <v>0</v>
      </c>
      <c r="AI76" s="98"/>
      <c r="AJ76" s="98"/>
      <c r="AK76" s="101">
        <f t="shared" si="76"/>
        <v>0</v>
      </c>
      <c r="AL76" s="101"/>
      <c r="AM76" s="98"/>
      <c r="AN76" s="98"/>
      <c r="AO76" s="101">
        <f t="shared" si="77"/>
        <v>0</v>
      </c>
      <c r="AP76" s="101"/>
      <c r="AQ76" s="101"/>
      <c r="AR76" s="101"/>
      <c r="AS76" s="101">
        <f t="shared" si="78"/>
        <v>0</v>
      </c>
      <c r="AT76" s="101"/>
      <c r="AU76" s="98"/>
      <c r="AV76" s="98"/>
      <c r="AW76" s="101">
        <f t="shared" si="79"/>
        <v>0</v>
      </c>
      <c r="AX76" s="101"/>
      <c r="AY76" s="98"/>
      <c r="AZ76" s="98"/>
      <c r="BA76" s="101">
        <f t="shared" si="80"/>
        <v>0</v>
      </c>
      <c r="BB76" s="101"/>
      <c r="BC76" s="98"/>
      <c r="BD76" s="98"/>
      <c r="BE76" s="101">
        <f t="shared" si="81"/>
        <v>0</v>
      </c>
      <c r="BF76" s="101"/>
      <c r="BG76" s="98"/>
      <c r="BH76" s="98"/>
      <c r="BI76" s="101">
        <f t="shared" si="82"/>
        <v>0</v>
      </c>
      <c r="BJ76" s="101"/>
      <c r="BK76" s="98"/>
      <c r="BL76" s="98"/>
      <c r="BM76" s="101">
        <f t="shared" si="66"/>
        <v>0</v>
      </c>
      <c r="BN76" s="101"/>
      <c r="BO76" s="98"/>
      <c r="BP76" s="98"/>
      <c r="BQ76" s="101">
        <f t="shared" si="67"/>
        <v>0</v>
      </c>
      <c r="BR76" s="101"/>
      <c r="BS76" s="98"/>
      <c r="BT76" s="98"/>
      <c r="BU76" s="101">
        <f t="shared" si="83"/>
        <v>0</v>
      </c>
      <c r="BV76" s="101"/>
      <c r="BW76" s="98"/>
      <c r="BX76" s="98"/>
      <c r="BY76" s="101">
        <f t="shared" si="84"/>
        <v>0</v>
      </c>
      <c r="BZ76" s="101"/>
      <c r="CA76" s="98"/>
      <c r="CB76" s="98"/>
      <c r="CC76" s="101">
        <f t="shared" si="85"/>
        <v>0</v>
      </c>
      <c r="CD76" s="101"/>
      <c r="CE76" s="98"/>
      <c r="CF76" s="98"/>
      <c r="CG76" s="101">
        <f t="shared" si="86"/>
        <v>0</v>
      </c>
      <c r="CH76" s="141" t="e">
        <f t="shared" si="92"/>
        <v>#DIV/0!</v>
      </c>
      <c r="CI76" s="98"/>
      <c r="CJ76" s="98"/>
      <c r="CK76" s="101">
        <f t="shared" si="87"/>
        <v>0</v>
      </c>
      <c r="CL76" s="142" t="e">
        <f t="shared" si="93"/>
        <v>#DIV/0!</v>
      </c>
      <c r="CM76" s="137"/>
      <c r="CN76" s="137"/>
      <c r="CO76" s="137">
        <f t="shared" si="88"/>
        <v>0</v>
      </c>
      <c r="CP76" s="137"/>
      <c r="CQ76" s="14"/>
      <c r="CR76" s="14"/>
      <c r="CS76" s="165">
        <f t="shared" si="89"/>
        <v>0</v>
      </c>
      <c r="CT76" s="166"/>
      <c r="CU76" s="13"/>
      <c r="CV76" s="13"/>
      <c r="CW76" s="165">
        <f t="shared" si="90"/>
        <v>0</v>
      </c>
      <c r="CX76" s="166"/>
      <c r="CY76" s="13"/>
      <c r="CZ76" s="13"/>
      <c r="DA76" s="165">
        <f t="shared" si="91"/>
        <v>0</v>
      </c>
      <c r="DB76" s="166"/>
    </row>
    <row r="77" spans="1:106" ht="14.25" hidden="1" customHeight="1" x14ac:dyDescent="0.2">
      <c r="A77" s="209"/>
      <c r="B77" s="209" t="s">
        <v>292</v>
      </c>
      <c r="C77" s="136"/>
      <c r="D77" s="98">
        <f t="shared" si="94"/>
        <v>0</v>
      </c>
      <c r="E77" s="158">
        <f t="shared" si="95"/>
        <v>0</v>
      </c>
      <c r="F77" s="107">
        <f t="shared" si="69"/>
        <v>0</v>
      </c>
      <c r="G77" s="107" t="e">
        <f t="shared" si="96"/>
        <v>#DIV/0!</v>
      </c>
      <c r="H77" s="98"/>
      <c r="I77" s="98"/>
      <c r="J77" s="101">
        <f t="shared" si="70"/>
        <v>0</v>
      </c>
      <c r="K77" s="101"/>
      <c r="L77" s="98"/>
      <c r="M77" s="98"/>
      <c r="N77" s="101">
        <f t="shared" si="71"/>
        <v>0</v>
      </c>
      <c r="O77" s="101"/>
      <c r="P77" s="98"/>
      <c r="Q77" s="98"/>
      <c r="R77" s="101">
        <f t="shared" si="72"/>
        <v>0</v>
      </c>
      <c r="S77" s="101"/>
      <c r="T77" s="98"/>
      <c r="U77" s="98"/>
      <c r="V77" s="101">
        <f t="shared" si="73"/>
        <v>0</v>
      </c>
      <c r="W77" s="101"/>
      <c r="X77" s="98">
        <f t="shared" si="74"/>
        <v>0</v>
      </c>
      <c r="Y77" s="98">
        <f t="shared" si="74"/>
        <v>0</v>
      </c>
      <c r="Z77" s="101">
        <f t="shared" si="65"/>
        <v>0</v>
      </c>
      <c r="AA77" s="101"/>
      <c r="AB77" s="98"/>
      <c r="AC77" s="98"/>
      <c r="AD77" s="101">
        <f t="shared" si="68"/>
        <v>0</v>
      </c>
      <c r="AE77" s="101" t="e">
        <f>AC77/AB77</f>
        <v>#DIV/0!</v>
      </c>
      <c r="AF77" s="98"/>
      <c r="AG77" s="98"/>
      <c r="AH77" s="101">
        <f t="shared" si="75"/>
        <v>0</v>
      </c>
      <c r="AI77" s="98"/>
      <c r="AJ77" s="98"/>
      <c r="AK77" s="101">
        <f t="shared" si="76"/>
        <v>0</v>
      </c>
      <c r="AL77" s="101"/>
      <c r="AM77" s="98"/>
      <c r="AN77" s="98"/>
      <c r="AO77" s="101">
        <f t="shared" si="77"/>
        <v>0</v>
      </c>
      <c r="AP77" s="101"/>
      <c r="AQ77" s="101"/>
      <c r="AR77" s="101"/>
      <c r="AS77" s="101">
        <f t="shared" si="78"/>
        <v>0</v>
      </c>
      <c r="AT77" s="101"/>
      <c r="AU77" s="98"/>
      <c r="AV77" s="98"/>
      <c r="AW77" s="101">
        <f t="shared" si="79"/>
        <v>0</v>
      </c>
      <c r="AX77" s="101"/>
      <c r="AY77" s="98"/>
      <c r="AZ77" s="98"/>
      <c r="BA77" s="101">
        <f t="shared" si="80"/>
        <v>0</v>
      </c>
      <c r="BB77" s="101"/>
      <c r="BC77" s="98"/>
      <c r="BD77" s="98"/>
      <c r="BE77" s="101">
        <f t="shared" si="81"/>
        <v>0</v>
      </c>
      <c r="BF77" s="101"/>
      <c r="BG77" s="98"/>
      <c r="BH77" s="98"/>
      <c r="BI77" s="101">
        <f t="shared" si="82"/>
        <v>0</v>
      </c>
      <c r="BJ77" s="101"/>
      <c r="BK77" s="98"/>
      <c r="BL77" s="98"/>
      <c r="BM77" s="101">
        <f t="shared" si="66"/>
        <v>0</v>
      </c>
      <c r="BN77" s="101"/>
      <c r="BO77" s="98"/>
      <c r="BP77" s="98"/>
      <c r="BQ77" s="101">
        <f t="shared" si="67"/>
        <v>0</v>
      </c>
      <c r="BR77" s="101"/>
      <c r="BS77" s="98"/>
      <c r="BT77" s="98"/>
      <c r="BU77" s="101">
        <f t="shared" si="83"/>
        <v>0</v>
      </c>
      <c r="BV77" s="101"/>
      <c r="BW77" s="98"/>
      <c r="BX77" s="98"/>
      <c r="BY77" s="101">
        <f t="shared" si="84"/>
        <v>0</v>
      </c>
      <c r="BZ77" s="101"/>
      <c r="CA77" s="98"/>
      <c r="CB77" s="98"/>
      <c r="CC77" s="101">
        <f t="shared" si="85"/>
        <v>0</v>
      </c>
      <c r="CD77" s="101"/>
      <c r="CE77" s="98"/>
      <c r="CF77" s="98"/>
      <c r="CG77" s="101">
        <f t="shared" si="86"/>
        <v>0</v>
      </c>
      <c r="CH77" s="141" t="e">
        <f t="shared" si="92"/>
        <v>#DIV/0!</v>
      </c>
      <c r="CI77" s="98"/>
      <c r="CJ77" s="98"/>
      <c r="CK77" s="101">
        <f t="shared" si="87"/>
        <v>0</v>
      </c>
      <c r="CL77" s="142" t="e">
        <f t="shared" si="93"/>
        <v>#DIV/0!</v>
      </c>
      <c r="CM77" s="137"/>
      <c r="CN77" s="137"/>
      <c r="CO77" s="137">
        <f t="shared" si="88"/>
        <v>0</v>
      </c>
      <c r="CP77" s="137"/>
      <c r="CQ77" s="14"/>
      <c r="CR77" s="14"/>
      <c r="CS77" s="165">
        <f t="shared" si="89"/>
        <v>0</v>
      </c>
      <c r="CT77" s="166"/>
      <c r="CU77" s="13"/>
      <c r="CV77" s="13"/>
      <c r="CW77" s="165">
        <f t="shared" si="90"/>
        <v>0</v>
      </c>
      <c r="CX77" s="166"/>
      <c r="CY77" s="13"/>
      <c r="CZ77" s="13"/>
      <c r="DA77" s="165">
        <f t="shared" si="91"/>
        <v>0</v>
      </c>
      <c r="DB77" s="166"/>
    </row>
    <row r="78" spans="1:106" ht="14.25" hidden="1" customHeight="1" x14ac:dyDescent="0.2">
      <c r="A78" s="209"/>
      <c r="B78" s="209" t="s">
        <v>293</v>
      </c>
      <c r="C78" s="136"/>
      <c r="D78" s="98">
        <f t="shared" si="94"/>
        <v>0</v>
      </c>
      <c r="E78" s="158">
        <f t="shared" si="95"/>
        <v>0</v>
      </c>
      <c r="F78" s="107">
        <f t="shared" si="69"/>
        <v>0</v>
      </c>
      <c r="G78" s="107" t="e">
        <f t="shared" si="96"/>
        <v>#DIV/0!</v>
      </c>
      <c r="H78" s="98"/>
      <c r="I78" s="98"/>
      <c r="J78" s="101">
        <f t="shared" si="70"/>
        <v>0</v>
      </c>
      <c r="K78" s="101"/>
      <c r="L78" s="98"/>
      <c r="M78" s="98"/>
      <c r="N78" s="101">
        <f t="shared" si="71"/>
        <v>0</v>
      </c>
      <c r="O78" s="101"/>
      <c r="P78" s="98"/>
      <c r="Q78" s="98"/>
      <c r="R78" s="101">
        <f t="shared" si="72"/>
        <v>0</v>
      </c>
      <c r="S78" s="101"/>
      <c r="T78" s="98"/>
      <c r="U78" s="98"/>
      <c r="V78" s="101">
        <f t="shared" si="73"/>
        <v>0</v>
      </c>
      <c r="W78" s="101"/>
      <c r="X78" s="98">
        <f t="shared" si="74"/>
        <v>0</v>
      </c>
      <c r="Y78" s="98">
        <f t="shared" si="74"/>
        <v>0</v>
      </c>
      <c r="Z78" s="101">
        <f t="shared" si="65"/>
        <v>0</v>
      </c>
      <c r="AA78" s="101"/>
      <c r="AB78" s="98"/>
      <c r="AC78" s="98"/>
      <c r="AD78" s="101">
        <f t="shared" si="68"/>
        <v>0</v>
      </c>
      <c r="AE78" s="101" t="e">
        <f>AC78/AB78</f>
        <v>#DIV/0!</v>
      </c>
      <c r="AF78" s="98"/>
      <c r="AG78" s="98"/>
      <c r="AH78" s="101">
        <f t="shared" si="75"/>
        <v>0</v>
      </c>
      <c r="AI78" s="98"/>
      <c r="AJ78" s="98"/>
      <c r="AK78" s="101">
        <f t="shared" si="76"/>
        <v>0</v>
      </c>
      <c r="AL78" s="101"/>
      <c r="AM78" s="98"/>
      <c r="AN78" s="98"/>
      <c r="AO78" s="101">
        <f t="shared" si="77"/>
        <v>0</v>
      </c>
      <c r="AP78" s="101"/>
      <c r="AQ78" s="101"/>
      <c r="AR78" s="101"/>
      <c r="AS78" s="101">
        <f t="shared" si="78"/>
        <v>0</v>
      </c>
      <c r="AT78" s="101"/>
      <c r="AU78" s="98"/>
      <c r="AV78" s="98"/>
      <c r="AW78" s="101">
        <f t="shared" si="79"/>
        <v>0</v>
      </c>
      <c r="AX78" s="101"/>
      <c r="AY78" s="98"/>
      <c r="AZ78" s="98"/>
      <c r="BA78" s="101">
        <f t="shared" si="80"/>
        <v>0</v>
      </c>
      <c r="BB78" s="101"/>
      <c r="BC78" s="98"/>
      <c r="BD78" s="98"/>
      <c r="BE78" s="101">
        <f t="shared" si="81"/>
        <v>0</v>
      </c>
      <c r="BF78" s="101"/>
      <c r="BG78" s="98"/>
      <c r="BH78" s="98"/>
      <c r="BI78" s="101">
        <f t="shared" si="82"/>
        <v>0</v>
      </c>
      <c r="BJ78" s="101"/>
      <c r="BK78" s="98"/>
      <c r="BL78" s="98"/>
      <c r="BM78" s="101">
        <f t="shared" si="66"/>
        <v>0</v>
      </c>
      <c r="BN78" s="101"/>
      <c r="BO78" s="98"/>
      <c r="BP78" s="98"/>
      <c r="BQ78" s="101">
        <f t="shared" si="67"/>
        <v>0</v>
      </c>
      <c r="BR78" s="101"/>
      <c r="BS78" s="98"/>
      <c r="BT78" s="98"/>
      <c r="BU78" s="101">
        <f t="shared" si="83"/>
        <v>0</v>
      </c>
      <c r="BV78" s="101"/>
      <c r="BW78" s="98"/>
      <c r="BX78" s="98"/>
      <c r="BY78" s="101">
        <f t="shared" si="84"/>
        <v>0</v>
      </c>
      <c r="BZ78" s="101"/>
      <c r="CA78" s="98"/>
      <c r="CB78" s="98"/>
      <c r="CC78" s="101">
        <f t="shared" si="85"/>
        <v>0</v>
      </c>
      <c r="CD78" s="101"/>
      <c r="CE78" s="98"/>
      <c r="CF78" s="98"/>
      <c r="CG78" s="101">
        <f t="shared" si="86"/>
        <v>0</v>
      </c>
      <c r="CH78" s="141" t="e">
        <f t="shared" si="92"/>
        <v>#DIV/0!</v>
      </c>
      <c r="CI78" s="98"/>
      <c r="CJ78" s="98"/>
      <c r="CK78" s="101">
        <f t="shared" si="87"/>
        <v>0</v>
      </c>
      <c r="CL78" s="142" t="e">
        <f t="shared" si="93"/>
        <v>#DIV/0!</v>
      </c>
      <c r="CM78" s="137"/>
      <c r="CN78" s="137"/>
      <c r="CO78" s="137">
        <f t="shared" si="88"/>
        <v>0</v>
      </c>
      <c r="CP78" s="137"/>
      <c r="CQ78" s="14"/>
      <c r="CR78" s="14"/>
      <c r="CS78" s="165">
        <f t="shared" si="89"/>
        <v>0</v>
      </c>
      <c r="CT78" s="166"/>
      <c r="CU78" s="13"/>
      <c r="CV78" s="13"/>
      <c r="CW78" s="165">
        <f t="shared" si="90"/>
        <v>0</v>
      </c>
      <c r="CX78" s="166"/>
      <c r="CY78" s="13"/>
      <c r="CZ78" s="13"/>
      <c r="DA78" s="165">
        <f t="shared" si="91"/>
        <v>0</v>
      </c>
      <c r="DB78" s="166"/>
    </row>
    <row r="79" spans="1:106" s="201" customFormat="1" ht="14.25" customHeight="1" x14ac:dyDescent="0.2">
      <c r="A79" s="230" t="s">
        <v>294</v>
      </c>
      <c r="B79" s="205" t="s">
        <v>295</v>
      </c>
      <c r="C79" s="213">
        <f>SUM(C80:C88)</f>
        <v>2794.7</v>
      </c>
      <c r="D79" s="108">
        <f>SUM(D80:D88)</f>
        <v>2633.04</v>
      </c>
      <c r="E79" s="108">
        <f>SUM(E80:E88)</f>
        <v>3784.8685000000005</v>
      </c>
      <c r="F79" s="88">
        <f t="shared" si="69"/>
        <v>1151.8285000000005</v>
      </c>
      <c r="G79" s="203">
        <f t="shared" si="96"/>
        <v>1.437451956673655</v>
      </c>
      <c r="H79" s="108">
        <f>SUM(H80:H88)</f>
        <v>587.24</v>
      </c>
      <c r="I79" s="108">
        <f>SUM(I80:I88)</f>
        <v>2079.0985000000001</v>
      </c>
      <c r="J79" s="101">
        <f t="shared" si="70"/>
        <v>1491.8585</v>
      </c>
      <c r="K79" s="108">
        <f t="shared" ref="K79:K84" si="97">I79/H79</f>
        <v>3.540457904774879</v>
      </c>
      <c r="L79" s="108">
        <f>SUM(L80:L88)</f>
        <v>0.246</v>
      </c>
      <c r="M79" s="108">
        <f>SUM(M80:M88)</f>
        <v>0</v>
      </c>
      <c r="N79" s="141">
        <f t="shared" si="71"/>
        <v>-0.246</v>
      </c>
      <c r="O79" s="141">
        <f>M79/L79</f>
        <v>0</v>
      </c>
      <c r="P79" s="108">
        <f>SUM(P80:P88)</f>
        <v>2.8839999999999999</v>
      </c>
      <c r="Q79" s="108">
        <f>SUM(Q80:Q88)</f>
        <v>0</v>
      </c>
      <c r="R79" s="141">
        <f t="shared" si="72"/>
        <v>-2.8839999999999999</v>
      </c>
      <c r="S79" s="141">
        <f>Q79/P79</f>
        <v>0</v>
      </c>
      <c r="T79" s="108">
        <f>SUM(T80:T88)</f>
        <v>0</v>
      </c>
      <c r="U79" s="108">
        <f>SUM(U80:U88)</f>
        <v>0</v>
      </c>
      <c r="V79" s="141">
        <f t="shared" si="73"/>
        <v>0</v>
      </c>
      <c r="W79" s="141" t="e">
        <f>U79/T79</f>
        <v>#DIV/0!</v>
      </c>
      <c r="X79" s="108">
        <f t="shared" si="74"/>
        <v>0</v>
      </c>
      <c r="Y79" s="108">
        <f t="shared" si="74"/>
        <v>0</v>
      </c>
      <c r="Z79" s="141">
        <f t="shared" si="65"/>
        <v>0</v>
      </c>
      <c r="AA79" s="141"/>
      <c r="AB79" s="108">
        <f>SUM(AB80:AB88)</f>
        <v>0</v>
      </c>
      <c r="AC79" s="108">
        <f>SUM(AC80:AC88)</f>
        <v>0</v>
      </c>
      <c r="AD79" s="141">
        <f t="shared" si="68"/>
        <v>0</v>
      </c>
      <c r="AE79" s="141" t="e">
        <f>AC79/AB79</f>
        <v>#DIV/0!</v>
      </c>
      <c r="AF79" s="108">
        <f>SUM(AF80:AF88)</f>
        <v>0</v>
      </c>
      <c r="AG79" s="108">
        <f>SUM(AG80:AG88)</f>
        <v>0</v>
      </c>
      <c r="AH79" s="141">
        <f t="shared" si="75"/>
        <v>0</v>
      </c>
      <c r="AI79" s="108">
        <f>SUM(AI80:AI88)</f>
        <v>0</v>
      </c>
      <c r="AJ79" s="108">
        <f>SUM(AJ80:AJ88)</f>
        <v>0</v>
      </c>
      <c r="AK79" s="141">
        <f t="shared" si="76"/>
        <v>0</v>
      </c>
      <c r="AL79" s="141" t="e">
        <f>AJ79/AI79</f>
        <v>#DIV/0!</v>
      </c>
      <c r="AM79" s="108">
        <f>SUM(AM80:AM88)</f>
        <v>0</v>
      </c>
      <c r="AN79" s="108">
        <f>SUM(AN80:AN88)</f>
        <v>0</v>
      </c>
      <c r="AO79" s="141">
        <f t="shared" si="77"/>
        <v>0</v>
      </c>
      <c r="AP79" s="141" t="e">
        <f>AN79/AM79</f>
        <v>#DIV/0!</v>
      </c>
      <c r="AQ79" s="108">
        <f>SUM(AQ80:AQ88)</f>
        <v>0</v>
      </c>
      <c r="AR79" s="108">
        <f>SUM(AR80:AR88)</f>
        <v>0</v>
      </c>
      <c r="AS79" s="141">
        <f t="shared" si="78"/>
        <v>0</v>
      </c>
      <c r="AT79" s="141" t="e">
        <f>AR79/AQ79</f>
        <v>#DIV/0!</v>
      </c>
      <c r="AU79" s="108">
        <f>SUM(AU80:AU88)</f>
        <v>21.07</v>
      </c>
      <c r="AV79" s="108">
        <f>SUM(AV80:AV88)</f>
        <v>21.07</v>
      </c>
      <c r="AW79" s="141">
        <f t="shared" si="79"/>
        <v>0</v>
      </c>
      <c r="AX79" s="141">
        <f>AV79/AU79</f>
        <v>1</v>
      </c>
      <c r="AY79" s="108">
        <f>SUM(AY80:AY88)</f>
        <v>0</v>
      </c>
      <c r="AZ79" s="108">
        <f>SUM(AZ80:AZ88)</f>
        <v>0</v>
      </c>
      <c r="BA79" s="141">
        <f t="shared" si="80"/>
        <v>0</v>
      </c>
      <c r="BB79" s="141"/>
      <c r="BC79" s="108">
        <f>SUM(BC80:BC88)</f>
        <v>0</v>
      </c>
      <c r="BD79" s="108">
        <f>SUM(BD80:BD88)</f>
        <v>0</v>
      </c>
      <c r="BE79" s="141">
        <f t="shared" si="81"/>
        <v>0</v>
      </c>
      <c r="BF79" s="141"/>
      <c r="BG79" s="108">
        <f>SUM(BG80:BG88)</f>
        <v>0</v>
      </c>
      <c r="BH79" s="108">
        <f>SUM(BH80:BH88)</f>
        <v>0</v>
      </c>
      <c r="BI79" s="141">
        <f t="shared" si="82"/>
        <v>0</v>
      </c>
      <c r="BJ79" s="141"/>
      <c r="BK79" s="108">
        <f>SUM(BK80:BK88)</f>
        <v>0</v>
      </c>
      <c r="BL79" s="108">
        <f>SUM(BL80:BL88)</f>
        <v>0</v>
      </c>
      <c r="BM79" s="141">
        <f t="shared" si="66"/>
        <v>0</v>
      </c>
      <c r="BN79" s="141" t="e">
        <f>BL79/BK79</f>
        <v>#DIV/0!</v>
      </c>
      <c r="BO79" s="108">
        <f>SUM(BO80:BO88)</f>
        <v>0</v>
      </c>
      <c r="BP79" s="108">
        <f>SUM(BP80:BP88)</f>
        <v>0</v>
      </c>
      <c r="BQ79" s="141">
        <f t="shared" si="67"/>
        <v>0</v>
      </c>
      <c r="BR79" s="141" t="e">
        <f>BP79/BO79</f>
        <v>#DIV/0!</v>
      </c>
      <c r="BS79" s="108">
        <f>SUM(BS80:BS88)</f>
        <v>0</v>
      </c>
      <c r="BT79" s="108">
        <f>SUM(BT80:BT88)</f>
        <v>0</v>
      </c>
      <c r="BU79" s="141">
        <f t="shared" si="83"/>
        <v>0</v>
      </c>
      <c r="BV79" s="141" t="e">
        <f>BT79/BS79</f>
        <v>#DIV/0!</v>
      </c>
      <c r="BW79" s="108">
        <f>SUM(BW80:BW88)</f>
        <v>0</v>
      </c>
      <c r="BX79" s="108">
        <f>SUM(BX80:BX88)</f>
        <v>0</v>
      </c>
      <c r="BY79" s="141">
        <f t="shared" si="84"/>
        <v>0</v>
      </c>
      <c r="BZ79" s="141"/>
      <c r="CA79" s="108">
        <f>SUM(CA80:CA88)</f>
        <v>0</v>
      </c>
      <c r="CB79" s="108">
        <f>SUM(CB80:CB88)</f>
        <v>0</v>
      </c>
      <c r="CC79" s="141">
        <f t="shared" si="85"/>
        <v>0</v>
      </c>
      <c r="CD79" s="141"/>
      <c r="CE79" s="108">
        <f>SUM(CE80:CE88)</f>
        <v>2021.6</v>
      </c>
      <c r="CF79" s="108">
        <f>SUM(CF80:CF88)</f>
        <v>1684.7</v>
      </c>
      <c r="CG79" s="141">
        <f t="shared" si="86"/>
        <v>-336.89999999999986</v>
      </c>
      <c r="CH79" s="141">
        <f t="shared" si="92"/>
        <v>0.83334982192322915</v>
      </c>
      <c r="CI79" s="108">
        <f>SUM(CI80:CI88)</f>
        <v>0.56000000000000005</v>
      </c>
      <c r="CJ79" s="108">
        <f>SUM(CJ80:CJ88)</f>
        <v>0</v>
      </c>
      <c r="CK79" s="141">
        <f t="shared" si="87"/>
        <v>-0.56000000000000005</v>
      </c>
      <c r="CL79" s="142">
        <f>CJ79/CI79</f>
        <v>0</v>
      </c>
      <c r="CM79" s="15">
        <f>SUM(CM80:CM88)</f>
        <v>0</v>
      </c>
      <c r="CN79" s="15">
        <f>SUM(CN80:CN88)</f>
        <v>0</v>
      </c>
      <c r="CO79" s="142">
        <f t="shared" si="88"/>
        <v>0</v>
      </c>
      <c r="CP79" s="142" t="e">
        <f>CN79/CM79</f>
        <v>#DIV/0!</v>
      </c>
      <c r="CQ79" s="167">
        <f>SUM(CQ80:CQ88)</f>
        <v>0</v>
      </c>
      <c r="CR79" s="167">
        <f>SUM(CR80:CR88)</f>
        <v>0</v>
      </c>
      <c r="CS79" s="163">
        <f t="shared" si="89"/>
        <v>0</v>
      </c>
      <c r="CT79" s="164"/>
      <c r="CU79" s="167">
        <f>SUM(CU80:CU88)</f>
        <v>0</v>
      </c>
      <c r="CV79" s="167">
        <f>SUM(CV80:CV88)</f>
        <v>0</v>
      </c>
      <c r="CW79" s="163">
        <f t="shared" si="90"/>
        <v>0</v>
      </c>
      <c r="CX79" s="164"/>
      <c r="CY79" s="167">
        <f>SUM(CY80:CY88)</f>
        <v>0</v>
      </c>
      <c r="CZ79" s="167">
        <f>SUM(CZ80:CZ88)</f>
        <v>0</v>
      </c>
      <c r="DA79" s="163">
        <f t="shared" si="91"/>
        <v>0</v>
      </c>
      <c r="DB79" s="164"/>
    </row>
    <row r="80" spans="1:106" ht="14.25" hidden="1" customHeight="1" x14ac:dyDescent="0.2">
      <c r="A80" s="209"/>
      <c r="B80" s="209" t="s">
        <v>296</v>
      </c>
      <c r="C80" s="136"/>
      <c r="D80" s="98">
        <f t="shared" ref="D80:D88" si="98">H80+L80+P80+T80+X80+AI80+AM80+AQ80+AU80+BC80+BG80+BW80+CE80+CI80+CM80+CQ80+CU80+CY80+AY80+BK80+BS80</f>
        <v>0</v>
      </c>
      <c r="E80" s="158">
        <f>I80+M80+Q80+U80+Y80+AJ80+AN80+AR80+AV80+BD80+BH80+BX80+CF80+CJ80+CN80+CR80+CV80+CZ80+BL80+BT80</f>
        <v>0</v>
      </c>
      <c r="F80" s="107">
        <f t="shared" si="69"/>
        <v>0</v>
      </c>
      <c r="G80" s="107" t="e">
        <f t="shared" si="96"/>
        <v>#DIV/0!</v>
      </c>
      <c r="H80" s="98"/>
      <c r="I80" s="98"/>
      <c r="J80" s="101">
        <f t="shared" si="70"/>
        <v>0</v>
      </c>
      <c r="K80" s="108" t="e">
        <f t="shared" si="97"/>
        <v>#DIV/0!</v>
      </c>
      <c r="L80" s="98"/>
      <c r="M80" s="98"/>
      <c r="N80" s="101">
        <f t="shared" si="71"/>
        <v>0</v>
      </c>
      <c r="O80" s="141" t="e">
        <f>M80/L80</f>
        <v>#DIV/0!</v>
      </c>
      <c r="P80" s="98"/>
      <c r="Q80" s="98"/>
      <c r="R80" s="101">
        <f t="shared" si="72"/>
        <v>0</v>
      </c>
      <c r="S80" s="101"/>
      <c r="T80" s="98"/>
      <c r="U80" s="98"/>
      <c r="V80" s="101">
        <f t="shared" si="73"/>
        <v>0</v>
      </c>
      <c r="W80" s="101"/>
      <c r="X80" s="98">
        <f t="shared" si="74"/>
        <v>0</v>
      </c>
      <c r="Y80" s="98">
        <f t="shared" si="74"/>
        <v>0</v>
      </c>
      <c r="Z80" s="101">
        <f t="shared" si="65"/>
        <v>0</v>
      </c>
      <c r="AA80" s="101"/>
      <c r="AB80" s="98"/>
      <c r="AC80" s="98"/>
      <c r="AD80" s="101">
        <f t="shared" si="68"/>
        <v>0</v>
      </c>
      <c r="AE80" s="101" t="e">
        <f>AC80/AB80</f>
        <v>#DIV/0!</v>
      </c>
      <c r="AF80" s="98"/>
      <c r="AG80" s="98"/>
      <c r="AH80" s="101">
        <f t="shared" si="75"/>
        <v>0</v>
      </c>
      <c r="AI80" s="98"/>
      <c r="AJ80" s="98"/>
      <c r="AK80" s="101">
        <f t="shared" si="76"/>
        <v>0</v>
      </c>
      <c r="AL80" s="101"/>
      <c r="AM80" s="98">
        <v>0</v>
      </c>
      <c r="AN80" s="98">
        <v>0</v>
      </c>
      <c r="AO80" s="101">
        <f t="shared" si="77"/>
        <v>0</v>
      </c>
      <c r="AP80" s="101"/>
      <c r="AQ80" s="101"/>
      <c r="AR80" s="101"/>
      <c r="AS80" s="101">
        <f t="shared" si="78"/>
        <v>0</v>
      </c>
      <c r="AT80" s="101"/>
      <c r="AU80" s="98"/>
      <c r="AV80" s="98"/>
      <c r="AW80" s="101">
        <f t="shared" si="79"/>
        <v>0</v>
      </c>
      <c r="AX80" s="101"/>
      <c r="AY80" s="98"/>
      <c r="AZ80" s="98"/>
      <c r="BA80" s="101">
        <f t="shared" si="80"/>
        <v>0</v>
      </c>
      <c r="BB80" s="101"/>
      <c r="BC80" s="98"/>
      <c r="BD80" s="98"/>
      <c r="BE80" s="101">
        <f t="shared" si="81"/>
        <v>0</v>
      </c>
      <c r="BF80" s="101"/>
      <c r="BG80" s="98"/>
      <c r="BH80" s="98"/>
      <c r="BI80" s="101">
        <f t="shared" si="82"/>
        <v>0</v>
      </c>
      <c r="BJ80" s="101"/>
      <c r="BK80" s="98"/>
      <c r="BL80" s="98"/>
      <c r="BM80" s="101">
        <f t="shared" si="66"/>
        <v>0</v>
      </c>
      <c r="BN80" s="101"/>
      <c r="BO80" s="98"/>
      <c r="BP80" s="98"/>
      <c r="BQ80" s="101">
        <f t="shared" si="67"/>
        <v>0</v>
      </c>
      <c r="BR80" s="101"/>
      <c r="BS80" s="98"/>
      <c r="BT80" s="98"/>
      <c r="BU80" s="101">
        <f t="shared" si="83"/>
        <v>0</v>
      </c>
      <c r="BV80" s="101"/>
      <c r="BW80" s="98"/>
      <c r="BX80" s="98"/>
      <c r="BY80" s="101">
        <f t="shared" si="84"/>
        <v>0</v>
      </c>
      <c r="BZ80" s="101"/>
      <c r="CA80" s="98"/>
      <c r="CB80" s="98"/>
      <c r="CC80" s="101">
        <f t="shared" si="85"/>
        <v>0</v>
      </c>
      <c r="CD80" s="101"/>
      <c r="CE80" s="98"/>
      <c r="CF80" s="98"/>
      <c r="CG80" s="101">
        <f t="shared" si="86"/>
        <v>0</v>
      </c>
      <c r="CH80" s="141" t="e">
        <f t="shared" si="92"/>
        <v>#DIV/0!</v>
      </c>
      <c r="CI80" s="98"/>
      <c r="CJ80" s="98"/>
      <c r="CK80" s="101">
        <f t="shared" si="87"/>
        <v>0</v>
      </c>
      <c r="CL80" s="142"/>
      <c r="CM80" s="137"/>
      <c r="CN80" s="137"/>
      <c r="CO80" s="137">
        <f t="shared" si="88"/>
        <v>0</v>
      </c>
      <c r="CP80" s="137"/>
      <c r="CQ80" s="14"/>
      <c r="CR80" s="14"/>
      <c r="CS80" s="165">
        <f t="shared" si="89"/>
        <v>0</v>
      </c>
      <c r="CT80" s="166"/>
      <c r="CU80" s="13"/>
      <c r="CV80" s="13"/>
      <c r="CW80" s="165">
        <f t="shared" si="90"/>
        <v>0</v>
      </c>
      <c r="CX80" s="166"/>
      <c r="CY80" s="13"/>
      <c r="CZ80" s="13"/>
      <c r="DA80" s="165">
        <f t="shared" si="91"/>
        <v>0</v>
      </c>
      <c r="DB80" s="166"/>
    </row>
    <row r="81" spans="1:106" ht="14.25" customHeight="1" x14ac:dyDescent="0.2">
      <c r="A81" s="209"/>
      <c r="B81" s="209" t="s">
        <v>297</v>
      </c>
      <c r="C81" s="158"/>
      <c r="D81" s="98">
        <f t="shared" si="98"/>
        <v>0.246</v>
      </c>
      <c r="E81" s="158">
        <f>I81+M81+Q81+U81+Y81+AJ81+AN81+AR81+AV81+BD81+BH81+BX81+CF81+CJ81+CN81+CR81+CV81+CZ81+AZ81+BL81+BT81</f>
        <v>0</v>
      </c>
      <c r="F81" s="107">
        <f t="shared" si="69"/>
        <v>-0.246</v>
      </c>
      <c r="G81" s="107">
        <f t="shared" si="96"/>
        <v>0</v>
      </c>
      <c r="H81" s="98"/>
      <c r="I81" s="98"/>
      <c r="J81" s="101">
        <f t="shared" si="70"/>
        <v>0</v>
      </c>
      <c r="K81" s="108"/>
      <c r="L81" s="98">
        <v>0.246</v>
      </c>
      <c r="M81" s="98"/>
      <c r="N81" s="101">
        <f t="shared" si="71"/>
        <v>-0.246</v>
      </c>
      <c r="O81" s="141">
        <f>M81/L81</f>
        <v>0</v>
      </c>
      <c r="P81" s="98"/>
      <c r="Q81" s="98"/>
      <c r="R81" s="101">
        <f t="shared" si="72"/>
        <v>0</v>
      </c>
      <c r="S81" s="101"/>
      <c r="T81" s="98"/>
      <c r="U81" s="98"/>
      <c r="V81" s="101">
        <v>0</v>
      </c>
      <c r="W81" s="101"/>
      <c r="X81" s="98">
        <f t="shared" si="74"/>
        <v>0</v>
      </c>
      <c r="Y81" s="98">
        <f t="shared" si="74"/>
        <v>0</v>
      </c>
      <c r="Z81" s="101">
        <v>0</v>
      </c>
      <c r="AA81" s="101"/>
      <c r="AB81" s="98"/>
      <c r="AC81" s="98"/>
      <c r="AD81" s="101">
        <f t="shared" si="68"/>
        <v>0</v>
      </c>
      <c r="AE81" s="101"/>
      <c r="AF81" s="98"/>
      <c r="AG81" s="98"/>
      <c r="AH81" s="101"/>
      <c r="AI81" s="98"/>
      <c r="AJ81" s="98"/>
      <c r="AK81" s="101"/>
      <c r="AL81" s="101"/>
      <c r="AM81" s="98"/>
      <c r="AN81" s="98"/>
      <c r="AO81" s="101">
        <f t="shared" si="77"/>
        <v>0</v>
      </c>
      <c r="AP81" s="101"/>
      <c r="AQ81" s="101"/>
      <c r="AR81" s="101"/>
      <c r="AS81" s="101"/>
      <c r="AT81" s="101"/>
      <c r="AU81" s="98"/>
      <c r="AV81" s="98"/>
      <c r="AW81" s="101">
        <v>0</v>
      </c>
      <c r="AX81" s="101"/>
      <c r="AY81" s="98"/>
      <c r="AZ81" s="98"/>
      <c r="BA81" s="101">
        <v>0</v>
      </c>
      <c r="BB81" s="101"/>
      <c r="BC81" s="98"/>
      <c r="BD81" s="98"/>
      <c r="BE81" s="101">
        <v>0</v>
      </c>
      <c r="BF81" s="101"/>
      <c r="BG81" s="98"/>
      <c r="BH81" s="98"/>
      <c r="BI81" s="101">
        <f t="shared" si="82"/>
        <v>0</v>
      </c>
      <c r="BJ81" s="101"/>
      <c r="BK81" s="98"/>
      <c r="BL81" s="98"/>
      <c r="BM81" s="101">
        <f t="shared" si="66"/>
        <v>0</v>
      </c>
      <c r="BN81" s="101"/>
      <c r="BO81" s="98"/>
      <c r="BP81" s="98"/>
      <c r="BQ81" s="101">
        <f t="shared" si="67"/>
        <v>0</v>
      </c>
      <c r="BR81" s="101"/>
      <c r="BS81" s="98"/>
      <c r="BT81" s="98"/>
      <c r="BU81" s="101"/>
      <c r="BV81" s="101"/>
      <c r="BW81" s="98"/>
      <c r="BX81" s="98"/>
      <c r="BY81" s="101">
        <v>0</v>
      </c>
      <c r="BZ81" s="101"/>
      <c r="CA81" s="98"/>
      <c r="CB81" s="98"/>
      <c r="CC81" s="101"/>
      <c r="CD81" s="101"/>
      <c r="CE81" s="98"/>
      <c r="CF81" s="98"/>
      <c r="CG81" s="101">
        <f t="shared" si="86"/>
        <v>0</v>
      </c>
      <c r="CH81" s="141"/>
      <c r="CI81" s="98"/>
      <c r="CJ81" s="98"/>
      <c r="CK81" s="101">
        <v>0</v>
      </c>
      <c r="CL81" s="142"/>
      <c r="CM81" s="137"/>
      <c r="CN81" s="137"/>
      <c r="CO81" s="137">
        <v>0</v>
      </c>
      <c r="CP81" s="137"/>
      <c r="CQ81" s="14"/>
      <c r="CR81" s="14"/>
      <c r="CS81" s="165"/>
      <c r="CT81" s="166"/>
      <c r="CU81" s="13"/>
      <c r="CV81" s="13"/>
      <c r="CW81" s="165"/>
      <c r="CX81" s="166"/>
      <c r="CY81" s="13"/>
      <c r="CZ81" s="13"/>
      <c r="DA81" s="165">
        <v>0</v>
      </c>
      <c r="DB81" s="166"/>
    </row>
    <row r="82" spans="1:106" ht="14.25" customHeight="1" x14ac:dyDescent="0.2">
      <c r="A82" s="209"/>
      <c r="B82" s="209" t="s">
        <v>430</v>
      </c>
      <c r="C82" s="136">
        <v>2769.5</v>
      </c>
      <c r="D82" s="98">
        <f t="shared" si="98"/>
        <v>2439.027</v>
      </c>
      <c r="E82" s="98">
        <f>I82+M82+Q82+U82+Y82+AJ82+AN82+AR82+AV82+BD82+BH82+BX82+CF82+CJ82+CN82+CR82+CV82+CZ82+AZ82+BL82+BT82+CB82</f>
        <v>1684.7</v>
      </c>
      <c r="F82" s="107">
        <f t="shared" si="69"/>
        <v>-754.327</v>
      </c>
      <c r="G82" s="107">
        <f t="shared" si="96"/>
        <v>0.69072626092290079</v>
      </c>
      <c r="H82" s="102">
        <v>417.42700000000002</v>
      </c>
      <c r="I82" s="102"/>
      <c r="J82" s="101">
        <f t="shared" si="70"/>
        <v>-417.42700000000002</v>
      </c>
      <c r="K82" s="108">
        <f t="shared" si="97"/>
        <v>0</v>
      </c>
      <c r="L82" s="102">
        <v>0</v>
      </c>
      <c r="M82" s="102">
        <v>0</v>
      </c>
      <c r="N82" s="101">
        <f t="shared" si="71"/>
        <v>0</v>
      </c>
      <c r="O82" s="141" t="e">
        <f>M82/L82</f>
        <v>#DIV/0!</v>
      </c>
      <c r="P82" s="102"/>
      <c r="Q82" s="102"/>
      <c r="R82" s="101">
        <f t="shared" si="72"/>
        <v>0</v>
      </c>
      <c r="S82" s="101" t="e">
        <f>Q82/P82</f>
        <v>#DIV/0!</v>
      </c>
      <c r="T82" s="98"/>
      <c r="U82" s="98"/>
      <c r="V82" s="101">
        <f>U82-T82</f>
        <v>0</v>
      </c>
      <c r="W82" s="101"/>
      <c r="X82" s="98">
        <f t="shared" si="74"/>
        <v>0</v>
      </c>
      <c r="Y82" s="98">
        <f t="shared" si="74"/>
        <v>0</v>
      </c>
      <c r="Z82" s="101">
        <f>Y82-X82</f>
        <v>0</v>
      </c>
      <c r="AA82" s="101"/>
      <c r="AB82" s="98"/>
      <c r="AC82" s="98"/>
      <c r="AD82" s="101">
        <f t="shared" si="68"/>
        <v>0</v>
      </c>
      <c r="AE82" s="101"/>
      <c r="AF82" s="98"/>
      <c r="AG82" s="98"/>
      <c r="AH82" s="101">
        <f>AG82-AF82</f>
        <v>0</v>
      </c>
      <c r="AI82" s="98"/>
      <c r="AJ82" s="98"/>
      <c r="AK82" s="101">
        <f t="shared" ref="AK82:AK88" si="99">AJ82-AI82</f>
        <v>0</v>
      </c>
      <c r="AL82" s="101"/>
      <c r="AM82" s="98"/>
      <c r="AN82" s="98"/>
      <c r="AO82" s="101">
        <f t="shared" si="77"/>
        <v>0</v>
      </c>
      <c r="AP82" s="101"/>
      <c r="AQ82" s="101"/>
      <c r="AR82" s="101"/>
      <c r="AS82" s="101">
        <f>AR82-AQ82</f>
        <v>0</v>
      </c>
      <c r="AT82" s="101"/>
      <c r="AU82" s="98"/>
      <c r="AV82" s="98"/>
      <c r="AW82" s="101">
        <f>AV82-AU82</f>
        <v>0</v>
      </c>
      <c r="AX82" s="101"/>
      <c r="AY82" s="98"/>
      <c r="AZ82" s="98"/>
      <c r="BA82" s="101">
        <f>AZ82-AY82</f>
        <v>0</v>
      </c>
      <c r="BB82" s="101"/>
      <c r="BC82" s="98"/>
      <c r="BD82" s="98"/>
      <c r="BE82" s="101">
        <f>BD82-BC82</f>
        <v>0</v>
      </c>
      <c r="BF82" s="101"/>
      <c r="BG82" s="98"/>
      <c r="BH82" s="98"/>
      <c r="BI82" s="101">
        <f t="shared" si="82"/>
        <v>0</v>
      </c>
      <c r="BJ82" s="101"/>
      <c r="BK82" s="98"/>
      <c r="BL82" s="98"/>
      <c r="BM82" s="101">
        <f t="shared" si="66"/>
        <v>0</v>
      </c>
      <c r="BN82" s="101"/>
      <c r="BO82" s="98"/>
      <c r="BP82" s="98"/>
      <c r="BQ82" s="101">
        <f t="shared" si="67"/>
        <v>0</v>
      </c>
      <c r="BR82" s="101"/>
      <c r="BS82" s="98"/>
      <c r="BT82" s="98"/>
      <c r="BU82" s="101">
        <f>BT82-BS82</f>
        <v>0</v>
      </c>
      <c r="BV82" s="101"/>
      <c r="BW82" s="98"/>
      <c r="BX82" s="98"/>
      <c r="BY82" s="101">
        <f>BX82-BW82</f>
        <v>0</v>
      </c>
      <c r="BZ82" s="101"/>
      <c r="CA82" s="98"/>
      <c r="CB82" s="98"/>
      <c r="CC82" s="101">
        <f>CB82-CA82</f>
        <v>0</v>
      </c>
      <c r="CD82" s="101"/>
      <c r="CE82" s="150">
        <v>2021.6</v>
      </c>
      <c r="CF82" s="150">
        <v>1684.7</v>
      </c>
      <c r="CG82" s="101">
        <f t="shared" si="86"/>
        <v>-336.89999999999986</v>
      </c>
      <c r="CH82" s="141">
        <f t="shared" si="92"/>
        <v>0.83334982192322915</v>
      </c>
      <c r="CI82" s="98"/>
      <c r="CJ82" s="98"/>
      <c r="CK82" s="101">
        <f>CJ82-CI82</f>
        <v>0</v>
      </c>
      <c r="CL82" s="142"/>
      <c r="CM82" s="137"/>
      <c r="CN82" s="137"/>
      <c r="CO82" s="137">
        <f>CN82-CM82</f>
        <v>0</v>
      </c>
      <c r="CP82" s="137"/>
      <c r="CQ82" s="14"/>
      <c r="CR82" s="14"/>
      <c r="CS82" s="165">
        <f>CR82-CQ82</f>
        <v>0</v>
      </c>
      <c r="CT82" s="166"/>
      <c r="CU82" s="13"/>
      <c r="CV82" s="13"/>
      <c r="CW82" s="165">
        <f>CV82-CU82</f>
        <v>0</v>
      </c>
      <c r="CX82" s="166"/>
      <c r="CY82" s="13"/>
      <c r="CZ82" s="13"/>
      <c r="DA82" s="165">
        <f>CZ82-CY82</f>
        <v>0</v>
      </c>
      <c r="DB82" s="166"/>
    </row>
    <row r="83" spans="1:106" ht="14.25" hidden="1" customHeight="1" x14ac:dyDescent="0.2">
      <c r="A83" s="209"/>
      <c r="B83" s="208" t="s">
        <v>298</v>
      </c>
      <c r="C83" s="140"/>
      <c r="D83" s="98">
        <f t="shared" si="98"/>
        <v>0</v>
      </c>
      <c r="E83" s="158">
        <f>I83+M83+Q83+U83+Y83+AJ83+AN83+AR83+AV83+BD83+BH83+BX83+CF83+CJ83+CN83+CR83+CV83+CZ83+AZ83+BL83+BT83</f>
        <v>0</v>
      </c>
      <c r="F83" s="107">
        <f t="shared" si="69"/>
        <v>0</v>
      </c>
      <c r="G83" s="107" t="e">
        <f t="shared" si="96"/>
        <v>#DIV/0!</v>
      </c>
      <c r="H83" s="98"/>
      <c r="I83" s="98"/>
      <c r="J83" s="101">
        <f t="shared" si="70"/>
        <v>0</v>
      </c>
      <c r="K83" s="108" t="e">
        <f t="shared" si="97"/>
        <v>#DIV/0!</v>
      </c>
      <c r="L83" s="98"/>
      <c r="M83" s="98"/>
      <c r="N83" s="101">
        <f t="shared" si="71"/>
        <v>0</v>
      </c>
      <c r="O83" s="101"/>
      <c r="P83" s="98"/>
      <c r="Q83" s="98"/>
      <c r="R83" s="101">
        <f t="shared" si="72"/>
        <v>0</v>
      </c>
      <c r="S83" s="101" t="e">
        <f>Q83/P83</f>
        <v>#DIV/0!</v>
      </c>
      <c r="T83" s="98"/>
      <c r="U83" s="98"/>
      <c r="V83" s="101">
        <f>U83-T83</f>
        <v>0</v>
      </c>
      <c r="W83" s="101"/>
      <c r="X83" s="98">
        <f t="shared" si="74"/>
        <v>0</v>
      </c>
      <c r="Y83" s="98">
        <f t="shared" si="74"/>
        <v>0</v>
      </c>
      <c r="Z83" s="101">
        <f>Y83-X83</f>
        <v>0</v>
      </c>
      <c r="AA83" s="101"/>
      <c r="AB83" s="98"/>
      <c r="AC83" s="98"/>
      <c r="AD83" s="101">
        <f t="shared" si="68"/>
        <v>0</v>
      </c>
      <c r="AE83" s="101"/>
      <c r="AF83" s="98"/>
      <c r="AG83" s="98"/>
      <c r="AH83" s="101">
        <f>AG83-AF83</f>
        <v>0</v>
      </c>
      <c r="AI83" s="98"/>
      <c r="AJ83" s="98"/>
      <c r="AK83" s="101">
        <f t="shared" si="99"/>
        <v>0</v>
      </c>
      <c r="AL83" s="101"/>
      <c r="AM83" s="98"/>
      <c r="AN83" s="98"/>
      <c r="AO83" s="101">
        <f t="shared" si="77"/>
        <v>0</v>
      </c>
      <c r="AP83" s="101"/>
      <c r="AQ83" s="101"/>
      <c r="AR83" s="101"/>
      <c r="AS83" s="101">
        <f>AR83-AQ83</f>
        <v>0</v>
      </c>
      <c r="AT83" s="101"/>
      <c r="AU83" s="98"/>
      <c r="AV83" s="98"/>
      <c r="AW83" s="101">
        <f>AV83-AU83</f>
        <v>0</v>
      </c>
      <c r="AX83" s="101"/>
      <c r="AY83" s="98"/>
      <c r="AZ83" s="98"/>
      <c r="BA83" s="101">
        <f>AZ83-AY83</f>
        <v>0</v>
      </c>
      <c r="BB83" s="101"/>
      <c r="BC83" s="98"/>
      <c r="BD83" s="98"/>
      <c r="BE83" s="101">
        <f>BD83-BC83</f>
        <v>0</v>
      </c>
      <c r="BF83" s="101"/>
      <c r="BG83" s="98"/>
      <c r="BH83" s="98"/>
      <c r="BI83" s="101">
        <f t="shared" si="82"/>
        <v>0</v>
      </c>
      <c r="BJ83" s="101"/>
      <c r="BK83" s="98"/>
      <c r="BL83" s="98"/>
      <c r="BM83" s="101">
        <f t="shared" si="66"/>
        <v>0</v>
      </c>
      <c r="BN83" s="101"/>
      <c r="BO83" s="98"/>
      <c r="BP83" s="98"/>
      <c r="BQ83" s="101">
        <f t="shared" si="67"/>
        <v>0</v>
      </c>
      <c r="BR83" s="101"/>
      <c r="BS83" s="98"/>
      <c r="BT83" s="98"/>
      <c r="BU83" s="101">
        <f>BT83-BS83</f>
        <v>0</v>
      </c>
      <c r="BV83" s="101"/>
      <c r="BW83" s="98"/>
      <c r="BX83" s="98"/>
      <c r="BY83" s="101">
        <f>BX83-BW83</f>
        <v>0</v>
      </c>
      <c r="BZ83" s="101"/>
      <c r="CA83" s="98"/>
      <c r="CB83" s="98"/>
      <c r="CC83" s="101">
        <f>CB83-CA83</f>
        <v>0</v>
      </c>
      <c r="CD83" s="101"/>
      <c r="CE83" s="98"/>
      <c r="CF83" s="98"/>
      <c r="CG83" s="101">
        <f t="shared" si="86"/>
        <v>0</v>
      </c>
      <c r="CH83" s="141" t="e">
        <f t="shared" si="92"/>
        <v>#DIV/0!</v>
      </c>
      <c r="CI83" s="98"/>
      <c r="CJ83" s="98"/>
      <c r="CK83" s="101">
        <f>CJ83-CI83</f>
        <v>0</v>
      </c>
      <c r="CL83" s="137"/>
      <c r="CM83" s="137"/>
      <c r="CN83" s="137"/>
      <c r="CO83" s="137">
        <f>CN83-CM83</f>
        <v>0</v>
      </c>
      <c r="CP83" s="137"/>
      <c r="CQ83" s="14"/>
      <c r="CR83" s="14"/>
      <c r="CS83" s="165">
        <f>CR83-CQ83</f>
        <v>0</v>
      </c>
      <c r="CT83" s="166"/>
      <c r="CU83" s="13"/>
      <c r="CV83" s="13"/>
      <c r="CW83" s="165">
        <f>CV83-CU83</f>
        <v>0</v>
      </c>
      <c r="CX83" s="166"/>
      <c r="CY83" s="13"/>
      <c r="CZ83" s="13"/>
      <c r="DA83" s="165">
        <f>CZ83-CY83</f>
        <v>0</v>
      </c>
      <c r="DB83" s="166"/>
    </row>
    <row r="84" spans="1:106" ht="14.25" customHeight="1" x14ac:dyDescent="0.2">
      <c r="A84" s="209"/>
      <c r="B84" s="208" t="s">
        <v>431</v>
      </c>
      <c r="C84" s="214">
        <v>0</v>
      </c>
      <c r="D84" s="98">
        <f t="shared" si="98"/>
        <v>54.66</v>
      </c>
      <c r="E84" s="158">
        <f>I84+M84+Q84+U84+Y84+AJ84+AN84+AR84+AV84+BD84+BH84+BX84+CF84+CJ84+CN84+CR84+CV84+CZ84+AZ84+BL84+BT84</f>
        <v>1606.096</v>
      </c>
      <c r="F84" s="107">
        <f t="shared" si="69"/>
        <v>1551.4359999999999</v>
      </c>
      <c r="G84" s="107">
        <f t="shared" si="96"/>
        <v>29.383388218075378</v>
      </c>
      <c r="H84" s="98">
        <v>54.66</v>
      </c>
      <c r="I84" s="98">
        <v>1606.096</v>
      </c>
      <c r="J84" s="101">
        <f t="shared" si="70"/>
        <v>1551.4359999999999</v>
      </c>
      <c r="K84" s="108">
        <f t="shared" si="97"/>
        <v>29.383388218075378</v>
      </c>
      <c r="L84" s="98">
        <v>0</v>
      </c>
      <c r="M84" s="98"/>
      <c r="N84" s="101"/>
      <c r="O84" s="101"/>
      <c r="P84" s="98">
        <v>0</v>
      </c>
      <c r="Q84" s="98"/>
      <c r="R84" s="101"/>
      <c r="S84" s="101" t="e">
        <f>Q84/P84</f>
        <v>#DIV/0!</v>
      </c>
      <c r="T84" s="98"/>
      <c r="U84" s="98"/>
      <c r="V84" s="101"/>
      <c r="W84" s="101"/>
      <c r="X84" s="98">
        <f t="shared" si="74"/>
        <v>0</v>
      </c>
      <c r="Y84" s="98">
        <f t="shared" si="74"/>
        <v>0</v>
      </c>
      <c r="Z84" s="101"/>
      <c r="AA84" s="101"/>
      <c r="AB84" s="98"/>
      <c r="AC84" s="98"/>
      <c r="AD84" s="101"/>
      <c r="AE84" s="101"/>
      <c r="AF84" s="98"/>
      <c r="AG84" s="98"/>
      <c r="AH84" s="101"/>
      <c r="AI84" s="98"/>
      <c r="AJ84" s="98"/>
      <c r="AK84" s="101">
        <f t="shared" si="99"/>
        <v>0</v>
      </c>
      <c r="AL84" s="101"/>
      <c r="AM84" s="98">
        <v>0</v>
      </c>
      <c r="AN84" s="98"/>
      <c r="AO84" s="101"/>
      <c r="AP84" s="101"/>
      <c r="AQ84" s="101"/>
      <c r="AR84" s="101"/>
      <c r="AS84" s="101"/>
      <c r="AT84" s="101"/>
      <c r="AU84" s="98"/>
      <c r="AV84" s="98"/>
      <c r="AW84" s="101"/>
      <c r="AX84" s="101"/>
      <c r="AY84" s="98"/>
      <c r="AZ84" s="98"/>
      <c r="BA84" s="101"/>
      <c r="BB84" s="101"/>
      <c r="BC84" s="98"/>
      <c r="BD84" s="98"/>
      <c r="BE84" s="101"/>
      <c r="BF84" s="101"/>
      <c r="BG84" s="98"/>
      <c r="BH84" s="98"/>
      <c r="BI84" s="101"/>
      <c r="BJ84" s="101"/>
      <c r="BK84" s="98"/>
      <c r="BL84" s="98"/>
      <c r="BM84" s="101">
        <f t="shared" si="66"/>
        <v>0</v>
      </c>
      <c r="BN84" s="101"/>
      <c r="BO84" s="98"/>
      <c r="BP84" s="98"/>
      <c r="BQ84" s="101">
        <f t="shared" si="67"/>
        <v>0</v>
      </c>
      <c r="BR84" s="101"/>
      <c r="BS84" s="98"/>
      <c r="BT84" s="98"/>
      <c r="BU84" s="101"/>
      <c r="BV84" s="101"/>
      <c r="BW84" s="98"/>
      <c r="BX84" s="98"/>
      <c r="BY84" s="101"/>
      <c r="BZ84" s="101"/>
      <c r="CA84" s="98"/>
      <c r="CB84" s="98"/>
      <c r="CC84" s="101"/>
      <c r="CD84" s="101"/>
      <c r="CE84" s="98"/>
      <c r="CF84" s="98"/>
      <c r="CG84" s="101"/>
      <c r="CH84" s="141" t="e">
        <f t="shared" si="92"/>
        <v>#DIV/0!</v>
      </c>
      <c r="CI84" s="98"/>
      <c r="CJ84" s="98"/>
      <c r="CK84" s="101"/>
      <c r="CL84" s="137"/>
      <c r="CM84" s="137"/>
      <c r="CN84" s="137"/>
      <c r="CO84" s="137"/>
      <c r="CP84" s="137"/>
      <c r="CQ84" s="14"/>
      <c r="CR84" s="14"/>
      <c r="CS84" s="165"/>
      <c r="CT84" s="166"/>
      <c r="CU84" s="13"/>
      <c r="CV84" s="13"/>
      <c r="CW84" s="165"/>
      <c r="CX84" s="166"/>
      <c r="CY84" s="13"/>
      <c r="CZ84" s="13"/>
      <c r="DA84" s="165"/>
      <c r="DB84" s="166"/>
    </row>
    <row r="85" spans="1:106" ht="14.25" customHeight="1" x14ac:dyDescent="0.2">
      <c r="A85" s="209"/>
      <c r="B85" s="208" t="s">
        <v>299</v>
      </c>
      <c r="C85" s="140">
        <v>21.1</v>
      </c>
      <c r="D85" s="98">
        <f t="shared" si="98"/>
        <v>21.07</v>
      </c>
      <c r="E85" s="98">
        <f>I85+M85+Q85+U85+Y85+AJ85+AN85+AR85+AV85+BD85+BH85+BX85+CF85+CJ85+CN85+CR85+CV85+CZ85+AZ85+BL85+BT85</f>
        <v>21.07</v>
      </c>
      <c r="F85" s="107">
        <f t="shared" si="69"/>
        <v>0</v>
      </c>
      <c r="G85" s="107">
        <f t="shared" si="96"/>
        <v>1</v>
      </c>
      <c r="H85" s="98"/>
      <c r="I85" s="98"/>
      <c r="J85" s="101">
        <f t="shared" si="70"/>
        <v>0</v>
      </c>
      <c r="K85" s="108"/>
      <c r="L85" s="98"/>
      <c r="M85" s="98"/>
      <c r="N85" s="101">
        <f>M85-L85</f>
        <v>0</v>
      </c>
      <c r="O85" s="101"/>
      <c r="P85" s="98"/>
      <c r="Q85" s="98"/>
      <c r="R85" s="101">
        <f>Q85-P85</f>
        <v>0</v>
      </c>
      <c r="S85" s="101"/>
      <c r="T85" s="98"/>
      <c r="U85" s="98"/>
      <c r="V85" s="101">
        <f>U85-T85</f>
        <v>0</v>
      </c>
      <c r="W85" s="101"/>
      <c r="X85" s="98">
        <f t="shared" si="74"/>
        <v>0</v>
      </c>
      <c r="Y85" s="98">
        <f t="shared" si="74"/>
        <v>0</v>
      </c>
      <c r="Z85" s="101">
        <f>Y85-X85</f>
        <v>0</v>
      </c>
      <c r="AA85" s="101"/>
      <c r="AB85" s="98"/>
      <c r="AC85" s="98"/>
      <c r="AD85" s="101">
        <f>AC85-AB85</f>
        <v>0</v>
      </c>
      <c r="AE85" s="101"/>
      <c r="AF85" s="98"/>
      <c r="AG85" s="98"/>
      <c r="AH85" s="101">
        <f>AG85-AF85</f>
        <v>0</v>
      </c>
      <c r="AI85" s="98"/>
      <c r="AJ85" s="98"/>
      <c r="AK85" s="101">
        <f t="shared" si="99"/>
        <v>0</v>
      </c>
      <c r="AL85" s="101"/>
      <c r="AM85" s="98"/>
      <c r="AN85" s="98"/>
      <c r="AO85" s="101">
        <f>AN85-AM85</f>
        <v>0</v>
      </c>
      <c r="AP85" s="101"/>
      <c r="AQ85" s="101"/>
      <c r="AR85" s="101"/>
      <c r="AS85" s="101">
        <f>AR85-AQ85</f>
        <v>0</v>
      </c>
      <c r="AT85" s="101"/>
      <c r="AU85" s="102">
        <v>21.07</v>
      </c>
      <c r="AV85" s="102">
        <v>21.07</v>
      </c>
      <c r="AW85" s="101">
        <f>AV85-AU85</f>
        <v>0</v>
      </c>
      <c r="AX85" s="101">
        <f>AV85/AU85</f>
        <v>1</v>
      </c>
      <c r="AY85" s="98"/>
      <c r="AZ85" s="98"/>
      <c r="BA85" s="101">
        <f>AZ85-AY85</f>
        <v>0</v>
      </c>
      <c r="BB85" s="101"/>
      <c r="BC85" s="98"/>
      <c r="BD85" s="98"/>
      <c r="BE85" s="101">
        <f>BD85-BC85</f>
        <v>0</v>
      </c>
      <c r="BF85" s="101"/>
      <c r="BG85" s="98"/>
      <c r="BH85" s="98"/>
      <c r="BI85" s="101">
        <f>BH85-BG85</f>
        <v>0</v>
      </c>
      <c r="BJ85" s="101"/>
      <c r="BK85" s="98"/>
      <c r="BL85" s="98"/>
      <c r="BM85" s="101">
        <f t="shared" si="66"/>
        <v>0</v>
      </c>
      <c r="BN85" s="101"/>
      <c r="BO85" s="98"/>
      <c r="BP85" s="98"/>
      <c r="BQ85" s="101">
        <f t="shared" si="67"/>
        <v>0</v>
      </c>
      <c r="BR85" s="101"/>
      <c r="BS85" s="98"/>
      <c r="BT85" s="98"/>
      <c r="BU85" s="101">
        <f t="shared" ref="BU85:BU90" si="100">BT85-BS85</f>
        <v>0</v>
      </c>
      <c r="BV85" s="101"/>
      <c r="BW85" s="98"/>
      <c r="BX85" s="98"/>
      <c r="BY85" s="101">
        <f>BX85-BW85</f>
        <v>0</v>
      </c>
      <c r="BZ85" s="101"/>
      <c r="CA85" s="98"/>
      <c r="CB85" s="98"/>
      <c r="CC85" s="101">
        <f t="shared" ref="CC85:CC90" si="101">CB85-CA85</f>
        <v>0</v>
      </c>
      <c r="CD85" s="101"/>
      <c r="CE85" s="98"/>
      <c r="CF85" s="98"/>
      <c r="CG85" s="101">
        <f>CF85-CE85</f>
        <v>0</v>
      </c>
      <c r="CH85" s="101"/>
      <c r="CI85" s="98"/>
      <c r="CJ85" s="98"/>
      <c r="CK85" s="101">
        <f>CJ85-CI85</f>
        <v>0</v>
      </c>
      <c r="CL85" s="137"/>
      <c r="CM85" s="137"/>
      <c r="CN85" s="137"/>
      <c r="CO85" s="137">
        <f>CN85-CM85</f>
        <v>0</v>
      </c>
      <c r="CP85" s="137"/>
      <c r="CQ85" s="14"/>
      <c r="CR85" s="14"/>
      <c r="CS85" s="165">
        <f>CR85-CQ85</f>
        <v>0</v>
      </c>
      <c r="CT85" s="166"/>
      <c r="CU85" s="13"/>
      <c r="CV85" s="13"/>
      <c r="CW85" s="165">
        <f>CV85-CU85</f>
        <v>0</v>
      </c>
      <c r="CX85" s="166"/>
      <c r="CY85" s="13"/>
      <c r="CZ85" s="13"/>
      <c r="DA85" s="165">
        <f t="shared" ref="DA85:DA90" si="102">CZ85-CY85</f>
        <v>0</v>
      </c>
      <c r="DB85" s="166"/>
    </row>
    <row r="86" spans="1:106" ht="14.25" customHeight="1" x14ac:dyDescent="0.2">
      <c r="A86" s="232"/>
      <c r="B86" s="208" t="s">
        <v>534</v>
      </c>
      <c r="C86" s="214">
        <v>4.0999999999999996</v>
      </c>
      <c r="D86" s="98">
        <f t="shared" si="98"/>
        <v>115.15300000000001</v>
      </c>
      <c r="E86" s="98">
        <f>I86+M86+Q86+U86+Y86+AJ86+AN86+AR86+AV86+BD86+BH86+BX86+CF86+CJ86+CN86+CR86+CV86+CZ86+BL86+BT86</f>
        <v>101.821</v>
      </c>
      <c r="F86" s="107">
        <f t="shared" si="69"/>
        <v>-13.332000000000008</v>
      </c>
      <c r="G86" s="107">
        <f>E86/D86</f>
        <v>0.884223598169392</v>
      </c>
      <c r="H86" s="98">
        <v>115.15300000000001</v>
      </c>
      <c r="I86" s="98">
        <v>101.821</v>
      </c>
      <c r="J86" s="101">
        <f>I86-H86</f>
        <v>-13.332000000000008</v>
      </c>
      <c r="K86" s="101"/>
      <c r="L86" s="98"/>
      <c r="M86" s="98"/>
      <c r="N86" s="101"/>
      <c r="O86" s="101"/>
      <c r="P86" s="98"/>
      <c r="Q86" s="98"/>
      <c r="R86" s="101"/>
      <c r="S86" s="101"/>
      <c r="T86" s="98"/>
      <c r="U86" s="98"/>
      <c r="V86" s="101"/>
      <c r="W86" s="101"/>
      <c r="X86" s="98">
        <f>AB86</f>
        <v>0</v>
      </c>
      <c r="Y86" s="98">
        <f>AC86</f>
        <v>0</v>
      </c>
      <c r="Z86" s="101"/>
      <c r="AA86" s="101"/>
      <c r="AB86" s="98"/>
      <c r="AC86" s="98"/>
      <c r="AD86" s="101"/>
      <c r="AE86" s="101" t="e">
        <f>AC86/AB86</f>
        <v>#DIV/0!</v>
      </c>
      <c r="AF86" s="98"/>
      <c r="AG86" s="98"/>
      <c r="AH86" s="101"/>
      <c r="AI86" s="98"/>
      <c r="AJ86" s="98"/>
      <c r="AK86" s="101">
        <f t="shared" si="99"/>
        <v>0</v>
      </c>
      <c r="AL86" s="101"/>
      <c r="AM86" s="98"/>
      <c r="AN86" s="98"/>
      <c r="AO86" s="101"/>
      <c r="AP86" s="101"/>
      <c r="AQ86" s="98"/>
      <c r="AR86" s="98"/>
      <c r="AS86" s="101"/>
      <c r="AT86" s="101"/>
      <c r="AU86" s="98"/>
      <c r="AV86" s="98"/>
      <c r="AW86" s="101"/>
      <c r="AX86" s="101"/>
      <c r="AY86" s="98"/>
      <c r="AZ86" s="98"/>
      <c r="BA86" s="101"/>
      <c r="BB86" s="101"/>
      <c r="BC86" s="98"/>
      <c r="BD86" s="98"/>
      <c r="BE86" s="101"/>
      <c r="BF86" s="101"/>
      <c r="BG86" s="98"/>
      <c r="BH86" s="98"/>
      <c r="BI86" s="101"/>
      <c r="BJ86" s="101"/>
      <c r="BK86" s="98"/>
      <c r="BL86" s="98"/>
      <c r="BM86" s="101">
        <f>BL86-BK86</f>
        <v>0</v>
      </c>
      <c r="BN86" s="101"/>
      <c r="BO86" s="98"/>
      <c r="BP86" s="98"/>
      <c r="BQ86" s="101">
        <f>BP86-BO86</f>
        <v>0</v>
      </c>
      <c r="BR86" s="101"/>
      <c r="BS86" s="98"/>
      <c r="BT86" s="98"/>
      <c r="BU86" s="101">
        <f>BT86-BS86</f>
        <v>0</v>
      </c>
      <c r="BV86" s="101"/>
      <c r="BW86" s="98"/>
      <c r="BX86" s="98"/>
      <c r="BY86" s="101"/>
      <c r="BZ86" s="101"/>
      <c r="CA86" s="98"/>
      <c r="CB86" s="98"/>
      <c r="CC86" s="101">
        <f>CB86-CA86</f>
        <v>0</v>
      </c>
      <c r="CD86" s="101"/>
      <c r="CE86" s="98"/>
      <c r="CF86" s="98"/>
      <c r="CG86" s="101"/>
      <c r="CH86" s="101"/>
      <c r="CI86" s="98"/>
      <c r="CJ86" s="98"/>
      <c r="CK86" s="101"/>
      <c r="CL86" s="137"/>
      <c r="CM86" s="16"/>
      <c r="CN86" s="16"/>
      <c r="CO86" s="137">
        <f>CN86-CM86</f>
        <v>0</v>
      </c>
      <c r="CP86" s="137"/>
      <c r="CQ86" s="13"/>
      <c r="CR86" s="13"/>
      <c r="CS86" s="165"/>
      <c r="CT86" s="166"/>
      <c r="CU86" s="13"/>
      <c r="CV86" s="13"/>
      <c r="CW86" s="165"/>
      <c r="CX86" s="166"/>
      <c r="CY86" s="13"/>
      <c r="CZ86" s="13"/>
      <c r="DA86" s="165">
        <f>CZ86-CY86</f>
        <v>0</v>
      </c>
      <c r="DB86" s="166"/>
    </row>
    <row r="87" spans="1:106" ht="14.25" hidden="1" customHeight="1" x14ac:dyDescent="0.2">
      <c r="A87" s="209"/>
      <c r="B87" s="209" t="s">
        <v>432</v>
      </c>
      <c r="C87" s="98"/>
      <c r="D87" s="98">
        <v>0</v>
      </c>
      <c r="E87" s="158">
        <f>I87+M87+Q87+U87+Y87+AJ87+AN87+AR87+AV87+BD87+BH87+BX87+CF87+CJ87+CN87+CR87+CV87+CZ87+AZ87+BL87+BT87</f>
        <v>0</v>
      </c>
      <c r="F87" s="107">
        <f t="shared" si="69"/>
        <v>0</v>
      </c>
      <c r="G87" s="107" t="e">
        <f>E87/D87</f>
        <v>#DIV/0!</v>
      </c>
      <c r="H87" s="98"/>
      <c r="I87" s="98"/>
      <c r="J87" s="101">
        <f>I87-H87</f>
        <v>0</v>
      </c>
      <c r="K87" s="108"/>
      <c r="L87" s="98"/>
      <c r="M87" s="98"/>
      <c r="N87" s="101">
        <f>M87-L87</f>
        <v>0</v>
      </c>
      <c r="O87" s="101"/>
      <c r="P87" s="98"/>
      <c r="Q87" s="98"/>
      <c r="R87" s="101">
        <f>Q87-P87</f>
        <v>0</v>
      </c>
      <c r="S87" s="101"/>
      <c r="T87" s="98"/>
      <c r="U87" s="98"/>
      <c r="V87" s="101">
        <f>U87-T87</f>
        <v>0</v>
      </c>
      <c r="W87" s="101"/>
      <c r="X87" s="98">
        <f>AB87</f>
        <v>0</v>
      </c>
      <c r="Y87" s="98">
        <f>AC87</f>
        <v>0</v>
      </c>
      <c r="Z87" s="101">
        <f>Y87-X87</f>
        <v>0</v>
      </c>
      <c r="AA87" s="101"/>
      <c r="AB87" s="98"/>
      <c r="AC87" s="98"/>
      <c r="AD87" s="101">
        <f>AC87-AB87</f>
        <v>0</v>
      </c>
      <c r="AE87" s="101"/>
      <c r="AF87" s="98"/>
      <c r="AG87" s="98"/>
      <c r="AH87" s="101">
        <f>AG87-AF87</f>
        <v>0</v>
      </c>
      <c r="AI87" s="98"/>
      <c r="AJ87" s="98"/>
      <c r="AK87" s="101">
        <f t="shared" si="99"/>
        <v>0</v>
      </c>
      <c r="AL87" s="101"/>
      <c r="AM87" s="98"/>
      <c r="AN87" s="98"/>
      <c r="AO87" s="101">
        <f>AN87-AM87</f>
        <v>0</v>
      </c>
      <c r="AP87" s="101"/>
      <c r="AQ87" s="101"/>
      <c r="AR87" s="101"/>
      <c r="AS87" s="101">
        <f>AR87-AQ87</f>
        <v>0</v>
      </c>
      <c r="AT87" s="101"/>
      <c r="AU87" s="98"/>
      <c r="AV87" s="98"/>
      <c r="AW87" s="101">
        <f>AV87-AU87</f>
        <v>0</v>
      </c>
      <c r="AX87" s="101"/>
      <c r="AY87" s="98"/>
      <c r="AZ87" s="98"/>
      <c r="BA87" s="101">
        <f>AZ87-AY87</f>
        <v>0</v>
      </c>
      <c r="BB87" s="101"/>
      <c r="BC87" s="98"/>
      <c r="BD87" s="98"/>
      <c r="BE87" s="101">
        <f>BD87-BC87</f>
        <v>0</v>
      </c>
      <c r="BF87" s="101"/>
      <c r="BG87" s="98"/>
      <c r="BH87" s="98"/>
      <c r="BI87" s="101">
        <f>BH87-BG87</f>
        <v>0</v>
      </c>
      <c r="BJ87" s="101"/>
      <c r="BK87" s="98"/>
      <c r="BL87" s="98"/>
      <c r="BM87" s="101">
        <f>BL87-BK87</f>
        <v>0</v>
      </c>
      <c r="BN87" s="101"/>
      <c r="BO87" s="98"/>
      <c r="BP87" s="98"/>
      <c r="BQ87" s="101">
        <f>BP87-BO87</f>
        <v>0</v>
      </c>
      <c r="BR87" s="101"/>
      <c r="BS87" s="98"/>
      <c r="BT87" s="98"/>
      <c r="BU87" s="101">
        <f t="shared" si="100"/>
        <v>0</v>
      </c>
      <c r="BV87" s="101"/>
      <c r="BW87" s="98"/>
      <c r="BX87" s="98"/>
      <c r="BY87" s="101">
        <f>BX87-BW87</f>
        <v>0</v>
      </c>
      <c r="BZ87" s="101"/>
      <c r="CA87" s="98"/>
      <c r="CB87" s="98"/>
      <c r="CC87" s="101">
        <f t="shared" si="101"/>
        <v>0</v>
      </c>
      <c r="CD87" s="101"/>
      <c r="CE87" s="98"/>
      <c r="CF87" s="98"/>
      <c r="CG87" s="101">
        <f>CF87-CE87</f>
        <v>0</v>
      </c>
      <c r="CH87" s="101"/>
      <c r="CI87" s="98">
        <v>0.56000000000000005</v>
      </c>
      <c r="CJ87" s="98"/>
      <c r="CK87" s="101">
        <f>CJ87-CI87</f>
        <v>-0.56000000000000005</v>
      </c>
      <c r="CL87" s="137"/>
      <c r="CM87" s="137"/>
      <c r="CN87" s="137"/>
      <c r="CO87" s="137">
        <f>CN87-CM87</f>
        <v>0</v>
      </c>
      <c r="CP87" s="137"/>
      <c r="CQ87" s="14"/>
      <c r="CR87" s="14"/>
      <c r="CS87" s="165">
        <f>CR87-CQ87</f>
        <v>0</v>
      </c>
      <c r="CT87" s="166"/>
      <c r="CU87" s="13"/>
      <c r="CV87" s="13"/>
      <c r="CW87" s="165">
        <f>CV87-CU87</f>
        <v>0</v>
      </c>
      <c r="CX87" s="166"/>
      <c r="CY87" s="13"/>
      <c r="CZ87" s="13"/>
      <c r="DA87" s="165">
        <f t="shared" si="102"/>
        <v>0</v>
      </c>
      <c r="DB87" s="166"/>
    </row>
    <row r="88" spans="1:106" ht="14.25" customHeight="1" x14ac:dyDescent="0.2">
      <c r="A88" s="209"/>
      <c r="B88" s="209" t="s">
        <v>300</v>
      </c>
      <c r="C88" s="98">
        <v>0</v>
      </c>
      <c r="D88" s="98">
        <f t="shared" si="98"/>
        <v>2.8839999999999999</v>
      </c>
      <c r="E88" s="158">
        <f>I88+M88+Q88+U88+Y88+AJ88+AN88+AR88+AV88+BD88+BH88+BX88+CF88+CJ88+CN88+CR88+CV88+CZ88+AZ88+BL88+BT88</f>
        <v>371.18150000000003</v>
      </c>
      <c r="F88" s="107">
        <f t="shared" si="69"/>
        <v>368.29750000000001</v>
      </c>
      <c r="G88" s="107">
        <f t="shared" si="96"/>
        <v>128.70371012482664</v>
      </c>
      <c r="H88" s="98"/>
      <c r="I88" s="98">
        <v>371.18150000000003</v>
      </c>
      <c r="J88" s="101">
        <f t="shared" si="70"/>
        <v>371.18150000000003</v>
      </c>
      <c r="K88" s="108"/>
      <c r="L88" s="98"/>
      <c r="M88" s="98"/>
      <c r="N88" s="101">
        <f>M88-L88</f>
        <v>0</v>
      </c>
      <c r="O88" s="101"/>
      <c r="P88" s="98">
        <v>2.8839999999999999</v>
      </c>
      <c r="Q88" s="98"/>
      <c r="R88" s="101">
        <f>Q88-P88</f>
        <v>-2.8839999999999999</v>
      </c>
      <c r="S88" s="101"/>
      <c r="T88" s="98"/>
      <c r="U88" s="98"/>
      <c r="V88" s="101">
        <f>U88-T88</f>
        <v>0</v>
      </c>
      <c r="W88" s="101"/>
      <c r="X88" s="98">
        <f t="shared" si="74"/>
        <v>0</v>
      </c>
      <c r="Y88" s="98">
        <f t="shared" si="74"/>
        <v>0</v>
      </c>
      <c r="Z88" s="101">
        <f>Y88-X88</f>
        <v>0</v>
      </c>
      <c r="AA88" s="101"/>
      <c r="AB88" s="98"/>
      <c r="AC88" s="98"/>
      <c r="AD88" s="101">
        <f>AC88-AB88</f>
        <v>0</v>
      </c>
      <c r="AE88" s="101"/>
      <c r="AF88" s="98"/>
      <c r="AG88" s="98"/>
      <c r="AH88" s="101">
        <f>AG88-AF88</f>
        <v>0</v>
      </c>
      <c r="AI88" s="98"/>
      <c r="AJ88" s="98"/>
      <c r="AK88" s="101">
        <f t="shared" si="99"/>
        <v>0</v>
      </c>
      <c r="AL88" s="101"/>
      <c r="AM88" s="98"/>
      <c r="AN88" s="98"/>
      <c r="AO88" s="101">
        <f>AN88-AM88</f>
        <v>0</v>
      </c>
      <c r="AP88" s="101"/>
      <c r="AQ88" s="101"/>
      <c r="AR88" s="101"/>
      <c r="AS88" s="101">
        <f>AR88-AQ88</f>
        <v>0</v>
      </c>
      <c r="AT88" s="101"/>
      <c r="AU88" s="98"/>
      <c r="AV88" s="98"/>
      <c r="AW88" s="101">
        <f>AV88-AU88</f>
        <v>0</v>
      </c>
      <c r="AX88" s="101"/>
      <c r="AY88" s="98"/>
      <c r="AZ88" s="98"/>
      <c r="BA88" s="101">
        <f>AZ88-AY88</f>
        <v>0</v>
      </c>
      <c r="BB88" s="101"/>
      <c r="BC88" s="98"/>
      <c r="BD88" s="98"/>
      <c r="BE88" s="101">
        <f>BD88-BC88</f>
        <v>0</v>
      </c>
      <c r="BF88" s="101"/>
      <c r="BG88" s="98"/>
      <c r="BH88" s="98"/>
      <c r="BI88" s="101">
        <f>BH88-BG88</f>
        <v>0</v>
      </c>
      <c r="BJ88" s="101"/>
      <c r="BK88" s="98"/>
      <c r="BL88" s="98"/>
      <c r="BM88" s="101">
        <f t="shared" si="66"/>
        <v>0</v>
      </c>
      <c r="BN88" s="101"/>
      <c r="BO88" s="98"/>
      <c r="BP88" s="98"/>
      <c r="BQ88" s="101">
        <f t="shared" si="67"/>
        <v>0</v>
      </c>
      <c r="BR88" s="101"/>
      <c r="BS88" s="98"/>
      <c r="BT88" s="98"/>
      <c r="BU88" s="101">
        <f t="shared" si="100"/>
        <v>0</v>
      </c>
      <c r="BV88" s="101"/>
      <c r="BW88" s="98"/>
      <c r="BX88" s="98"/>
      <c r="BY88" s="101">
        <f>BX88-BW88</f>
        <v>0</v>
      </c>
      <c r="BZ88" s="101"/>
      <c r="CA88" s="98"/>
      <c r="CB88" s="98"/>
      <c r="CC88" s="101">
        <f t="shared" si="101"/>
        <v>0</v>
      </c>
      <c r="CD88" s="101"/>
      <c r="CE88" s="98"/>
      <c r="CF88" s="98"/>
      <c r="CG88" s="101">
        <f>CF88-CE88</f>
        <v>0</v>
      </c>
      <c r="CH88" s="101"/>
      <c r="CI88" s="98"/>
      <c r="CJ88" s="98"/>
      <c r="CK88" s="101">
        <f>CJ88-CI88</f>
        <v>0</v>
      </c>
      <c r="CL88" s="137"/>
      <c r="CM88" s="137"/>
      <c r="CN88" s="137"/>
      <c r="CO88" s="137">
        <f>CN88-CM88</f>
        <v>0</v>
      </c>
      <c r="CP88" s="137"/>
      <c r="CQ88" s="14"/>
      <c r="CR88" s="14"/>
      <c r="CS88" s="165">
        <f>CR88-CQ88</f>
        <v>0</v>
      </c>
      <c r="CT88" s="166"/>
      <c r="CU88" s="13"/>
      <c r="CV88" s="13"/>
      <c r="CW88" s="165">
        <f>CV88-CU88</f>
        <v>0</v>
      </c>
      <c r="CX88" s="166"/>
      <c r="CY88" s="13"/>
      <c r="CZ88" s="13"/>
      <c r="DA88" s="165">
        <f t="shared" si="102"/>
        <v>0</v>
      </c>
      <c r="DB88" s="166"/>
    </row>
    <row r="89" spans="1:106" s="201" customFormat="1" ht="14.25" customHeight="1" x14ac:dyDescent="0.2">
      <c r="A89" s="230" t="s">
        <v>301</v>
      </c>
      <c r="B89" s="205" t="s">
        <v>302</v>
      </c>
      <c r="C89" s="108">
        <f>SUM(C91:C136)</f>
        <v>4042.0600000000009</v>
      </c>
      <c r="D89" s="108">
        <f>SUM(D91:D136)</f>
        <v>6251.0408499999994</v>
      </c>
      <c r="E89" s="108">
        <f>SUM(E91:E136)</f>
        <v>4140.3177700000006</v>
      </c>
      <c r="F89" s="206">
        <f>SUM(F91:F136)</f>
        <v>-2110.7230799999998</v>
      </c>
      <c r="G89" s="206">
        <f>E89/D89</f>
        <v>0.66234053965588802</v>
      </c>
      <c r="H89" s="108">
        <f>SUM(H91:H136)</f>
        <v>1136.6697999999997</v>
      </c>
      <c r="I89" s="108">
        <f>SUM(I91:I136)</f>
        <v>1359.2348</v>
      </c>
      <c r="J89" s="108">
        <f>SUM(J91:J136)</f>
        <v>222.56500000000014</v>
      </c>
      <c r="K89" s="108">
        <f>I89/H89</f>
        <v>1.1958044455830534</v>
      </c>
      <c r="L89" s="108">
        <f>SUM(L91:L136)</f>
        <v>35.414000000000001</v>
      </c>
      <c r="M89" s="108">
        <f t="shared" ref="M89:CF89" si="103">SUM(M91:M136)</f>
        <v>64.039000000000001</v>
      </c>
      <c r="N89" s="108">
        <f t="shared" si="103"/>
        <v>28.625</v>
      </c>
      <c r="O89" s="108">
        <f>M89/L89</f>
        <v>1.8082961540633646</v>
      </c>
      <c r="P89" s="108">
        <f>SUM(P91:P136)</f>
        <v>71.853049999999996</v>
      </c>
      <c r="Q89" s="108">
        <f t="shared" si="103"/>
        <v>110.31</v>
      </c>
      <c r="R89" s="108">
        <f t="shared" si="103"/>
        <v>38.456950000000006</v>
      </c>
      <c r="S89" s="108">
        <f>Q89/P89</f>
        <v>1.5352166679076256</v>
      </c>
      <c r="T89" s="108">
        <f>SUM(T91:T136)</f>
        <v>91.206000000000003</v>
      </c>
      <c r="U89" s="108">
        <f t="shared" si="103"/>
        <v>91.206000000000003</v>
      </c>
      <c r="V89" s="108">
        <f t="shared" si="103"/>
        <v>0</v>
      </c>
      <c r="W89" s="108">
        <f>U89/T89</f>
        <v>1</v>
      </c>
      <c r="X89" s="108">
        <f>SUM(X91:X136)</f>
        <v>0</v>
      </c>
      <c r="Y89" s="108">
        <f t="shared" si="103"/>
        <v>0</v>
      </c>
      <c r="Z89" s="108">
        <f t="shared" si="103"/>
        <v>0</v>
      </c>
      <c r="AA89" s="108" t="e">
        <f t="shared" si="103"/>
        <v>#DIV/0!</v>
      </c>
      <c r="AB89" s="108">
        <f>SUM(AB91:AB136)</f>
        <v>0</v>
      </c>
      <c r="AC89" s="108">
        <f t="shared" si="103"/>
        <v>0</v>
      </c>
      <c r="AD89" s="108">
        <f t="shared" si="103"/>
        <v>0</v>
      </c>
      <c r="AE89" s="108" t="e">
        <f t="shared" si="103"/>
        <v>#DIV/0!</v>
      </c>
      <c r="AF89" s="108">
        <f>SUM(AF91:AF136)</f>
        <v>0</v>
      </c>
      <c r="AG89" s="108">
        <f t="shared" si="103"/>
        <v>0</v>
      </c>
      <c r="AH89" s="108">
        <f t="shared" si="103"/>
        <v>0</v>
      </c>
      <c r="AI89" s="108">
        <f>SUM(AI91:AI136)</f>
        <v>927.63400000000001</v>
      </c>
      <c r="AJ89" s="108">
        <f t="shared" si="103"/>
        <v>751.63599999999997</v>
      </c>
      <c r="AK89" s="108">
        <f t="shared" si="103"/>
        <v>-175.99799999999999</v>
      </c>
      <c r="AL89" s="108">
        <f>AJ89/AI89</f>
        <v>0.81027215475068826</v>
      </c>
      <c r="AM89" s="108">
        <f>SUM(AM91:AM136)</f>
        <v>0</v>
      </c>
      <c r="AN89" s="108">
        <f t="shared" si="103"/>
        <v>0</v>
      </c>
      <c r="AO89" s="108">
        <f t="shared" si="103"/>
        <v>0</v>
      </c>
      <c r="AP89" s="108" t="e">
        <f>AN89/AM89</f>
        <v>#DIV/0!</v>
      </c>
      <c r="AQ89" s="108">
        <f t="shared" si="103"/>
        <v>0</v>
      </c>
      <c r="AR89" s="108">
        <f t="shared" si="103"/>
        <v>0</v>
      </c>
      <c r="AS89" s="108">
        <f t="shared" si="103"/>
        <v>0</v>
      </c>
      <c r="AT89" s="108" t="e">
        <f>AR89/AQ89</f>
        <v>#DIV/0!</v>
      </c>
      <c r="AU89" s="108">
        <f>SUM(AU91:AU136)</f>
        <v>0</v>
      </c>
      <c r="AV89" s="108">
        <f t="shared" si="103"/>
        <v>0</v>
      </c>
      <c r="AW89" s="108">
        <f t="shared" si="103"/>
        <v>0</v>
      </c>
      <c r="AX89" s="108" t="e">
        <f>AV89/AU89</f>
        <v>#DIV/0!</v>
      </c>
      <c r="AY89" s="108">
        <f t="shared" si="103"/>
        <v>0</v>
      </c>
      <c r="AZ89" s="108">
        <f t="shared" si="103"/>
        <v>0</v>
      </c>
      <c r="BA89" s="108">
        <f t="shared" si="103"/>
        <v>0</v>
      </c>
      <c r="BB89" s="108" t="e">
        <f t="shared" si="103"/>
        <v>#DIV/0!</v>
      </c>
      <c r="BC89" s="108">
        <f>SUM(BC91:BC136)</f>
        <v>0</v>
      </c>
      <c r="BD89" s="108">
        <f t="shared" si="103"/>
        <v>0</v>
      </c>
      <c r="BE89" s="108">
        <f t="shared" si="103"/>
        <v>0</v>
      </c>
      <c r="BF89" s="108" t="e">
        <f t="shared" si="103"/>
        <v>#DIV/0!</v>
      </c>
      <c r="BG89" s="108">
        <f>SUM(BG91:BG136)</f>
        <v>0</v>
      </c>
      <c r="BH89" s="108">
        <f t="shared" si="103"/>
        <v>0</v>
      </c>
      <c r="BI89" s="108">
        <f t="shared" si="103"/>
        <v>0</v>
      </c>
      <c r="BJ89" s="108" t="e">
        <f t="shared" si="103"/>
        <v>#DIV/0!</v>
      </c>
      <c r="BK89" s="108">
        <f>SUM(BK92:BK136)</f>
        <v>3.3</v>
      </c>
      <c r="BL89" s="108">
        <f>SUM(BL92:BL136)</f>
        <v>109.62766999999999</v>
      </c>
      <c r="BM89" s="101">
        <f t="shared" si="66"/>
        <v>106.32767</v>
      </c>
      <c r="BN89" s="141">
        <f>BL89/BK89</f>
        <v>33.220506060606063</v>
      </c>
      <c r="BO89" s="108">
        <f>SUM(BO92:BO136)</f>
        <v>55.01</v>
      </c>
      <c r="BP89" s="108">
        <f>SUM(BP92:BP136)</f>
        <v>18.728999999999999</v>
      </c>
      <c r="BQ89" s="101">
        <f t="shared" si="67"/>
        <v>-36.280999999999999</v>
      </c>
      <c r="BR89" s="141">
        <f>BP89/BO89</f>
        <v>0.34046536993273951</v>
      </c>
      <c r="BS89" s="108">
        <f>SUM(BS92:BS136)</f>
        <v>0</v>
      </c>
      <c r="BT89" s="108">
        <f>SUM(BT92:BT136)</f>
        <v>0</v>
      </c>
      <c r="BU89" s="101">
        <f t="shared" si="100"/>
        <v>0</v>
      </c>
      <c r="BV89" s="141" t="e">
        <f>BT89/BS89</f>
        <v>#DIV/0!</v>
      </c>
      <c r="BW89" s="108">
        <f>SUM(BW91:BW136)</f>
        <v>0</v>
      </c>
      <c r="BX89" s="108">
        <f t="shared" si="103"/>
        <v>0</v>
      </c>
      <c r="BY89" s="108">
        <f t="shared" si="103"/>
        <v>0</v>
      </c>
      <c r="BZ89" s="108" t="e">
        <f t="shared" si="103"/>
        <v>#DIV/0!</v>
      </c>
      <c r="CA89" s="108">
        <f>SUM(CA92:CA136)</f>
        <v>0</v>
      </c>
      <c r="CB89" s="108">
        <f>SUM(CB92:CB136)</f>
        <v>0</v>
      </c>
      <c r="CC89" s="101">
        <f t="shared" si="101"/>
        <v>0</v>
      </c>
      <c r="CD89" s="141"/>
      <c r="CE89" s="108">
        <f>SUM(CE91:CE136)</f>
        <v>3981.5639999999994</v>
      </c>
      <c r="CF89" s="108">
        <f t="shared" si="103"/>
        <v>1650.8643000000002</v>
      </c>
      <c r="CG89" s="108">
        <f t="shared" ref="CG89:CO89" si="104">SUM(CG91:CG136)</f>
        <v>-2332.8999999999996</v>
      </c>
      <c r="CH89" s="108">
        <f t="shared" si="104"/>
        <v>0.40309181604270594</v>
      </c>
      <c r="CI89" s="108">
        <f t="shared" si="104"/>
        <v>0</v>
      </c>
      <c r="CJ89" s="108">
        <f t="shared" si="104"/>
        <v>0</v>
      </c>
      <c r="CK89" s="108">
        <f t="shared" si="104"/>
        <v>0</v>
      </c>
      <c r="CL89" s="15">
        <f t="shared" si="104"/>
        <v>0</v>
      </c>
      <c r="CM89" s="15">
        <f t="shared" si="104"/>
        <v>0</v>
      </c>
      <c r="CN89" s="15">
        <f t="shared" si="104"/>
        <v>0</v>
      </c>
      <c r="CO89" s="15">
        <f t="shared" si="104"/>
        <v>0</v>
      </c>
      <c r="CP89" s="15"/>
      <c r="CQ89" s="167">
        <f t="shared" ref="CQ89:CV89" si="105">SUM(CQ91:CQ136)</f>
        <v>0</v>
      </c>
      <c r="CR89" s="167">
        <f t="shared" si="105"/>
        <v>0</v>
      </c>
      <c r="CS89" s="167">
        <f t="shared" si="105"/>
        <v>0</v>
      </c>
      <c r="CT89" s="167" t="e">
        <f t="shared" si="105"/>
        <v>#DIV/0!</v>
      </c>
      <c r="CU89" s="167">
        <f t="shared" si="105"/>
        <v>0</v>
      </c>
      <c r="CV89" s="167">
        <f t="shared" si="105"/>
        <v>0</v>
      </c>
      <c r="CW89" s="163"/>
      <c r="CX89" s="164"/>
      <c r="CY89" s="167">
        <f>SUM(CY92:CY136)</f>
        <v>0</v>
      </c>
      <c r="CZ89" s="167">
        <f>SUM(CZ92:CZ136)</f>
        <v>0</v>
      </c>
      <c r="DA89" s="165">
        <f t="shared" si="102"/>
        <v>0</v>
      </c>
      <c r="DB89" s="164"/>
    </row>
    <row r="90" spans="1:106" ht="14.25" hidden="1" customHeight="1" x14ac:dyDescent="0.2">
      <c r="A90" s="232"/>
      <c r="B90" s="208" t="s">
        <v>303</v>
      </c>
      <c r="C90" s="140"/>
      <c r="D90" s="98">
        <f t="shared" ref="D90:E135" si="106">H90+L90+P90+T90+X90+AI90+AM90+AQ90+AU90+BC90+BG90+BW90+CE90+CI90+CM90+CQ90+CU90+CY90+AY90+BK90+BS90</f>
        <v>0</v>
      </c>
      <c r="E90" s="158">
        <f>I90+M90+Q90+U90+Y90+AJ90+AN90+AR90+AV90+BD90+BH90+BX90+CF90+CJ90+CN90+CR90+CV90+CZ90+BL90+BT90</f>
        <v>0</v>
      </c>
      <c r="F90" s="107">
        <f>E90-D90</f>
        <v>0</v>
      </c>
      <c r="G90" s="107" t="e">
        <f t="shared" si="96"/>
        <v>#DIV/0!</v>
      </c>
      <c r="H90" s="98"/>
      <c r="I90" s="98"/>
      <c r="J90" s="101">
        <f>I90-H90</f>
        <v>0</v>
      </c>
      <c r="K90" s="101"/>
      <c r="L90" s="98"/>
      <c r="M90" s="98"/>
      <c r="N90" s="101"/>
      <c r="O90" s="101"/>
      <c r="P90" s="98"/>
      <c r="Q90" s="98"/>
      <c r="R90" s="101"/>
      <c r="S90" s="101"/>
      <c r="T90" s="98"/>
      <c r="U90" s="98"/>
      <c r="V90" s="101"/>
      <c r="W90" s="101"/>
      <c r="X90" s="98">
        <f t="shared" ref="X90:Y129" si="107">AB90</f>
        <v>0</v>
      </c>
      <c r="Y90" s="98">
        <f t="shared" si="107"/>
        <v>0</v>
      </c>
      <c r="Z90" s="101"/>
      <c r="AA90" s="101"/>
      <c r="AB90" s="98"/>
      <c r="AC90" s="98"/>
      <c r="AD90" s="101">
        <f>AC90-AB90</f>
        <v>0</v>
      </c>
      <c r="AE90" s="101" t="e">
        <f>AC90/AB90</f>
        <v>#DIV/0!</v>
      </c>
      <c r="AF90" s="98"/>
      <c r="AG90" s="98"/>
      <c r="AH90" s="101"/>
      <c r="AI90" s="98"/>
      <c r="AJ90" s="98"/>
      <c r="AK90" s="101">
        <f>AJ90-AI90</f>
        <v>0</v>
      </c>
      <c r="AL90" s="101"/>
      <c r="AM90" s="98"/>
      <c r="AN90" s="98"/>
      <c r="AO90" s="101"/>
      <c r="AP90" s="101"/>
      <c r="AQ90" s="98"/>
      <c r="AR90" s="98"/>
      <c r="AS90" s="101">
        <f>AR90-AQ90</f>
        <v>0</v>
      </c>
      <c r="AT90" s="101"/>
      <c r="AU90" s="98"/>
      <c r="AV90" s="98"/>
      <c r="AW90" s="101"/>
      <c r="AX90" s="101"/>
      <c r="AY90" s="98"/>
      <c r="AZ90" s="98"/>
      <c r="BA90" s="101"/>
      <c r="BB90" s="101"/>
      <c r="BC90" s="98"/>
      <c r="BD90" s="98"/>
      <c r="BE90" s="101"/>
      <c r="BF90" s="101"/>
      <c r="BG90" s="98"/>
      <c r="BH90" s="98"/>
      <c r="BI90" s="101"/>
      <c r="BJ90" s="101"/>
      <c r="BK90" s="98"/>
      <c r="BL90" s="98"/>
      <c r="BM90" s="101">
        <f t="shared" si="66"/>
        <v>0</v>
      </c>
      <c r="BN90" s="101"/>
      <c r="BO90" s="98"/>
      <c r="BP90" s="98"/>
      <c r="BQ90" s="101">
        <f t="shared" si="67"/>
        <v>0</v>
      </c>
      <c r="BR90" s="101"/>
      <c r="BS90" s="98"/>
      <c r="BT90" s="98"/>
      <c r="BU90" s="101">
        <f t="shared" si="100"/>
        <v>0</v>
      </c>
      <c r="BV90" s="101"/>
      <c r="BW90" s="98"/>
      <c r="BX90" s="98"/>
      <c r="BY90" s="101"/>
      <c r="BZ90" s="101"/>
      <c r="CA90" s="98"/>
      <c r="CB90" s="98"/>
      <c r="CC90" s="101">
        <f t="shared" si="101"/>
        <v>0</v>
      </c>
      <c r="CD90" s="101"/>
      <c r="CE90" s="98"/>
      <c r="CF90" s="98"/>
      <c r="CG90" s="101"/>
      <c r="CH90" s="101"/>
      <c r="CI90" s="98"/>
      <c r="CJ90" s="98"/>
      <c r="CK90" s="101"/>
      <c r="CL90" s="137"/>
      <c r="CM90" s="16"/>
      <c r="CN90" s="16"/>
      <c r="CO90" s="137">
        <f>CN90-CM90</f>
        <v>0</v>
      </c>
      <c r="CP90" s="137"/>
      <c r="CQ90" s="13"/>
      <c r="CR90" s="13"/>
      <c r="CS90" s="165"/>
      <c r="CT90" s="166"/>
      <c r="CU90" s="13"/>
      <c r="CV90" s="13"/>
      <c r="CW90" s="165"/>
      <c r="CX90" s="166"/>
      <c r="CY90" s="13"/>
      <c r="CZ90" s="13"/>
      <c r="DA90" s="165">
        <f t="shared" si="102"/>
        <v>0</v>
      </c>
      <c r="DB90" s="166"/>
    </row>
    <row r="91" spans="1:106" ht="14.25" customHeight="1" x14ac:dyDescent="0.2">
      <c r="A91" s="232"/>
      <c r="B91" s="208" t="s">
        <v>433</v>
      </c>
      <c r="C91" s="140">
        <v>583.20000000000005</v>
      </c>
      <c r="D91" s="98">
        <f t="shared" si="106"/>
        <v>778.18700000000001</v>
      </c>
      <c r="E91" s="98">
        <f>I91+M91+Q91+U91+Y91+AJ91+AN91+AR91+AV91+BD91+BH91+BX91+CF91+CJ91+CN91+CR91+CV91+CZ91+BL91+BT91</f>
        <v>780.38729999999998</v>
      </c>
      <c r="F91" s="107">
        <f t="shared" ref="F91:F123" si="108">E91-D91</f>
        <v>2.2002999999999702</v>
      </c>
      <c r="G91" s="107">
        <f t="shared" si="96"/>
        <v>1.0028274694899812</v>
      </c>
      <c r="H91" s="98"/>
      <c r="I91" s="98"/>
      <c r="J91" s="101"/>
      <c r="K91" s="101"/>
      <c r="L91" s="98"/>
      <c r="M91" s="98"/>
      <c r="N91" s="101">
        <f t="shared" ref="N91:N129" si="109">M91-L91</f>
        <v>0</v>
      </c>
      <c r="O91" s="101"/>
      <c r="P91" s="98"/>
      <c r="Q91" s="98"/>
      <c r="R91" s="101">
        <f t="shared" ref="R91:R129" si="110">Q91-P91</f>
        <v>0</v>
      </c>
      <c r="S91" s="101"/>
      <c r="T91" s="98"/>
      <c r="U91" s="98"/>
      <c r="V91" s="101">
        <f t="shared" ref="V91:V129" si="111">U91-T91</f>
        <v>0</v>
      </c>
      <c r="W91" s="101"/>
      <c r="X91" s="98">
        <f t="shared" si="107"/>
        <v>0</v>
      </c>
      <c r="Y91" s="98">
        <f t="shared" si="107"/>
        <v>0</v>
      </c>
      <c r="Z91" s="101"/>
      <c r="AA91" s="101"/>
      <c r="AB91" s="98"/>
      <c r="AC91" s="98"/>
      <c r="AD91" s="101"/>
      <c r="AE91" s="101"/>
      <c r="AF91" s="98"/>
      <c r="AG91" s="98"/>
      <c r="AH91" s="101"/>
      <c r="AI91" s="98">
        <v>751.63599999999997</v>
      </c>
      <c r="AJ91" s="98">
        <v>751.63599999999997</v>
      </c>
      <c r="AK91" s="101"/>
      <c r="AL91" s="101"/>
      <c r="AM91" s="98"/>
      <c r="AN91" s="98"/>
      <c r="AO91" s="101">
        <f t="shared" ref="AO91:AO139" si="112">AN91-AM91</f>
        <v>0</v>
      </c>
      <c r="AP91" s="101"/>
      <c r="AQ91" s="98"/>
      <c r="AR91" s="98"/>
      <c r="AS91" s="101"/>
      <c r="AT91" s="101"/>
      <c r="AU91" s="98"/>
      <c r="AV91" s="98"/>
      <c r="AW91" s="101"/>
      <c r="AX91" s="101"/>
      <c r="AY91" s="98"/>
      <c r="AZ91" s="98"/>
      <c r="BA91" s="101"/>
      <c r="BB91" s="101"/>
      <c r="BC91" s="98"/>
      <c r="BD91" s="98"/>
      <c r="BE91" s="101"/>
      <c r="BF91" s="101"/>
      <c r="BG91" s="98"/>
      <c r="BH91" s="98"/>
      <c r="BI91" s="101"/>
      <c r="BJ91" s="101"/>
      <c r="BK91" s="98"/>
      <c r="BL91" s="98"/>
      <c r="BM91" s="101"/>
      <c r="BN91" s="101"/>
      <c r="BO91" s="98"/>
      <c r="BP91" s="98"/>
      <c r="BQ91" s="101"/>
      <c r="BR91" s="101"/>
      <c r="BS91" s="98"/>
      <c r="BT91" s="98"/>
      <c r="BU91" s="101"/>
      <c r="BV91" s="101"/>
      <c r="BW91" s="98"/>
      <c r="BX91" s="98"/>
      <c r="BY91" s="101"/>
      <c r="BZ91" s="101"/>
      <c r="CA91" s="98"/>
      <c r="CB91" s="98"/>
      <c r="CC91" s="101"/>
      <c r="CD91" s="101"/>
      <c r="CE91" s="98">
        <v>26.550999999999998</v>
      </c>
      <c r="CF91" s="98">
        <v>28.751300000000001</v>
      </c>
      <c r="CG91" s="101"/>
      <c r="CH91" s="101"/>
      <c r="CI91" s="98"/>
      <c r="CJ91" s="98"/>
      <c r="CK91" s="101"/>
      <c r="CL91" s="137"/>
      <c r="CM91" s="16"/>
      <c r="CN91" s="16"/>
      <c r="CO91" s="137"/>
      <c r="CP91" s="137"/>
      <c r="CQ91" s="13"/>
      <c r="CR91" s="13"/>
      <c r="CS91" s="165"/>
      <c r="CT91" s="166"/>
      <c r="CU91" s="13"/>
      <c r="CV91" s="13"/>
      <c r="CW91" s="165"/>
      <c r="CX91" s="166"/>
      <c r="CY91" s="13"/>
      <c r="CZ91" s="13"/>
      <c r="DA91" s="165"/>
      <c r="DB91" s="166"/>
    </row>
    <row r="92" spans="1:106" ht="14.25" hidden="1" customHeight="1" x14ac:dyDescent="0.2">
      <c r="A92" s="209"/>
      <c r="B92" s="209" t="s">
        <v>304</v>
      </c>
      <c r="C92" s="136"/>
      <c r="D92" s="98">
        <f t="shared" si="106"/>
        <v>0</v>
      </c>
      <c r="E92" s="158">
        <f>I92+M92+Q92+U92+Y92+AJ92+AN92+AR92+AV92+BD92+BH92+BX92+CF92+CJ92+CN92+CR92+CV92+CZ92+BL92+BT92</f>
        <v>0</v>
      </c>
      <c r="F92" s="107">
        <f t="shared" si="108"/>
        <v>0</v>
      </c>
      <c r="G92" s="107" t="e">
        <f t="shared" si="96"/>
        <v>#DIV/0!</v>
      </c>
      <c r="H92" s="98"/>
      <c r="I92" s="98"/>
      <c r="J92" s="101">
        <f t="shared" ref="J92:J139" si="113">I92-H92</f>
        <v>0</v>
      </c>
      <c r="K92" s="101"/>
      <c r="L92" s="98"/>
      <c r="M92" s="98"/>
      <c r="N92" s="101">
        <f t="shared" si="109"/>
        <v>0</v>
      </c>
      <c r="O92" s="101"/>
      <c r="P92" s="98"/>
      <c r="Q92" s="98"/>
      <c r="R92" s="101">
        <f t="shared" si="110"/>
        <v>0</v>
      </c>
      <c r="S92" s="101"/>
      <c r="T92" s="98"/>
      <c r="U92" s="98"/>
      <c r="V92" s="101">
        <f t="shared" si="111"/>
        <v>0</v>
      </c>
      <c r="W92" s="101"/>
      <c r="X92" s="98">
        <f t="shared" si="107"/>
        <v>0</v>
      </c>
      <c r="Y92" s="98">
        <f t="shared" si="107"/>
        <v>0</v>
      </c>
      <c r="Z92" s="101">
        <f t="shared" ref="Z92:Z129" si="114">Y92-X92</f>
        <v>0</v>
      </c>
      <c r="AA92" s="101"/>
      <c r="AB92" s="98"/>
      <c r="AC92" s="98"/>
      <c r="AD92" s="101">
        <f t="shared" ref="AD92:AD125" si="115">AC92-AB92</f>
        <v>0</v>
      </c>
      <c r="AE92" s="101" t="e">
        <f>AC92/AB92</f>
        <v>#DIV/0!</v>
      </c>
      <c r="AF92" s="98"/>
      <c r="AG92" s="98"/>
      <c r="AH92" s="101"/>
      <c r="AI92" s="98"/>
      <c r="AJ92" s="98"/>
      <c r="AK92" s="101">
        <f t="shared" ref="AK92:AK129" si="116">AJ92-AI92</f>
        <v>0</v>
      </c>
      <c r="AL92" s="101"/>
      <c r="AM92" s="98"/>
      <c r="AN92" s="98"/>
      <c r="AO92" s="101">
        <f t="shared" si="112"/>
        <v>0</v>
      </c>
      <c r="AP92" s="101"/>
      <c r="AQ92" s="101"/>
      <c r="AR92" s="101"/>
      <c r="AS92" s="101">
        <f>AR92-AQ92</f>
        <v>0</v>
      </c>
      <c r="AT92" s="101"/>
      <c r="AU92" s="98"/>
      <c r="AV92" s="98"/>
      <c r="AW92" s="101">
        <f t="shared" ref="AW92:AW139" si="117">AV92-AU92</f>
        <v>0</v>
      </c>
      <c r="AX92" s="101"/>
      <c r="AY92" s="98"/>
      <c r="AZ92" s="98"/>
      <c r="BA92" s="101">
        <v>0</v>
      </c>
      <c r="BB92" s="101"/>
      <c r="BC92" s="98"/>
      <c r="BD92" s="98"/>
      <c r="BE92" s="101">
        <f t="shared" ref="BE92:BE140" si="118">BD92-BC92</f>
        <v>0</v>
      </c>
      <c r="BF92" s="101"/>
      <c r="BG92" s="98"/>
      <c r="BH92" s="98"/>
      <c r="BI92" s="101">
        <f t="shared" ref="BI92:BI140" si="119">BH92-BG92</f>
        <v>0</v>
      </c>
      <c r="BJ92" s="101"/>
      <c r="BK92" s="98"/>
      <c r="BL92" s="98"/>
      <c r="BM92" s="101">
        <f t="shared" ref="BM92:BM139" si="120">BL92-BK92</f>
        <v>0</v>
      </c>
      <c r="BN92" s="101"/>
      <c r="BO92" s="98"/>
      <c r="BP92" s="98"/>
      <c r="BQ92" s="101">
        <f t="shared" ref="BQ92:BQ139" si="121">BP92-BO92</f>
        <v>0</v>
      </c>
      <c r="BR92" s="101"/>
      <c r="BS92" s="98"/>
      <c r="BT92" s="98"/>
      <c r="BU92" s="101">
        <f t="shared" ref="BU92:BU139" si="122">BT92-BS92</f>
        <v>0</v>
      </c>
      <c r="BV92" s="101"/>
      <c r="BW92" s="98"/>
      <c r="BX92" s="98"/>
      <c r="BY92" s="101">
        <f t="shared" ref="BY92:BY140" si="123">BX92-BW92</f>
        <v>0</v>
      </c>
      <c r="BZ92" s="101"/>
      <c r="CA92" s="98"/>
      <c r="CB92" s="98"/>
      <c r="CC92" s="101">
        <f t="shared" ref="CC92:CC139" si="124">CB92-CA92</f>
        <v>0</v>
      </c>
      <c r="CD92" s="101"/>
      <c r="CE92" s="98"/>
      <c r="CF92" s="98"/>
      <c r="CG92" s="101">
        <f t="shared" ref="CG92:CG140" si="125">CF92-CE92</f>
        <v>0</v>
      </c>
      <c r="CH92" s="101"/>
      <c r="CI92" s="98"/>
      <c r="CJ92" s="98"/>
      <c r="CK92" s="101">
        <f t="shared" ref="CK92:CK140" si="126">CJ92-CI92</f>
        <v>0</v>
      </c>
      <c r="CL92" s="137"/>
      <c r="CM92" s="137"/>
      <c r="CN92" s="137"/>
      <c r="CO92" s="137">
        <f>CN92-CM92</f>
        <v>0</v>
      </c>
      <c r="CP92" s="137"/>
      <c r="CQ92" s="14"/>
      <c r="CR92" s="14"/>
      <c r="CS92" s="165"/>
      <c r="CT92" s="166"/>
      <c r="CU92" s="13"/>
      <c r="CV92" s="13"/>
      <c r="CW92" s="165"/>
      <c r="CX92" s="166"/>
      <c r="CY92" s="13"/>
      <c r="CZ92" s="13"/>
      <c r="DA92" s="165">
        <f t="shared" ref="DA92:DA140" si="127">CZ92-CY92</f>
        <v>0</v>
      </c>
      <c r="DB92" s="166"/>
    </row>
    <row r="93" spans="1:106" ht="14.25" customHeight="1" x14ac:dyDescent="0.2">
      <c r="A93" s="209"/>
      <c r="B93" s="209" t="s">
        <v>305</v>
      </c>
      <c r="C93" s="136">
        <v>0</v>
      </c>
      <c r="D93" s="98">
        <f t="shared" si="106"/>
        <v>0</v>
      </c>
      <c r="E93" s="158">
        <f t="shared" si="106"/>
        <v>44.710999999999999</v>
      </c>
      <c r="F93" s="107">
        <f t="shared" si="108"/>
        <v>44.710999999999999</v>
      </c>
      <c r="G93" s="107" t="e">
        <f t="shared" si="96"/>
        <v>#DIV/0!</v>
      </c>
      <c r="H93" s="98"/>
      <c r="I93" s="98"/>
      <c r="J93" s="101">
        <f t="shared" si="113"/>
        <v>0</v>
      </c>
      <c r="K93" s="101"/>
      <c r="L93" s="98"/>
      <c r="M93" s="98">
        <v>20.489000000000001</v>
      </c>
      <c r="N93" s="101">
        <f t="shared" si="109"/>
        <v>20.489000000000001</v>
      </c>
      <c r="O93" s="101" t="e">
        <f>M93/L93</f>
        <v>#DIV/0!</v>
      </c>
      <c r="P93" s="98"/>
      <c r="Q93" s="98">
        <v>24.222000000000001</v>
      </c>
      <c r="R93" s="101">
        <f t="shared" si="110"/>
        <v>24.222000000000001</v>
      </c>
      <c r="S93" s="101"/>
      <c r="T93" s="98"/>
      <c r="U93" s="98"/>
      <c r="V93" s="101">
        <f t="shared" si="111"/>
        <v>0</v>
      </c>
      <c r="W93" s="101"/>
      <c r="X93" s="98">
        <f t="shared" si="107"/>
        <v>0</v>
      </c>
      <c r="Y93" s="98">
        <f t="shared" si="107"/>
        <v>0</v>
      </c>
      <c r="Z93" s="101">
        <f t="shared" si="114"/>
        <v>0</v>
      </c>
      <c r="AA93" s="101"/>
      <c r="AB93" s="98"/>
      <c r="AC93" s="98"/>
      <c r="AD93" s="101">
        <f t="shared" si="115"/>
        <v>0</v>
      </c>
      <c r="AE93" s="101"/>
      <c r="AF93" s="98"/>
      <c r="AG93" s="98"/>
      <c r="AH93" s="101"/>
      <c r="AI93" s="98"/>
      <c r="AJ93" s="98"/>
      <c r="AK93" s="101">
        <f t="shared" si="116"/>
        <v>0</v>
      </c>
      <c r="AL93" s="101"/>
      <c r="AM93" s="98"/>
      <c r="AN93" s="98"/>
      <c r="AO93" s="101">
        <f t="shared" si="112"/>
        <v>0</v>
      </c>
      <c r="AP93" s="101"/>
      <c r="AQ93" s="101"/>
      <c r="AR93" s="101"/>
      <c r="AS93" s="101"/>
      <c r="AT93" s="101"/>
      <c r="AU93" s="98"/>
      <c r="AV93" s="98"/>
      <c r="AW93" s="101">
        <f t="shared" si="117"/>
        <v>0</v>
      </c>
      <c r="AX93" s="101"/>
      <c r="AY93" s="98"/>
      <c r="AZ93" s="98"/>
      <c r="BA93" s="101">
        <v>0</v>
      </c>
      <c r="BB93" s="101"/>
      <c r="BC93" s="98"/>
      <c r="BD93" s="98"/>
      <c r="BE93" s="101">
        <f t="shared" si="118"/>
        <v>0</v>
      </c>
      <c r="BF93" s="101"/>
      <c r="BG93" s="98"/>
      <c r="BH93" s="98"/>
      <c r="BI93" s="101">
        <f t="shared" si="119"/>
        <v>0</v>
      </c>
      <c r="BJ93" s="101"/>
      <c r="BK93" s="98"/>
      <c r="BL93" s="98"/>
      <c r="BM93" s="101">
        <f t="shared" si="120"/>
        <v>0</v>
      </c>
      <c r="BN93" s="101"/>
      <c r="BO93" s="98"/>
      <c r="BP93" s="98"/>
      <c r="BQ93" s="101">
        <f t="shared" si="121"/>
        <v>0</v>
      </c>
      <c r="BR93" s="101"/>
      <c r="BS93" s="98"/>
      <c r="BT93" s="98"/>
      <c r="BU93" s="101">
        <f t="shared" si="122"/>
        <v>0</v>
      </c>
      <c r="BV93" s="101"/>
      <c r="BW93" s="98"/>
      <c r="BX93" s="98"/>
      <c r="BY93" s="101">
        <f t="shared" si="123"/>
        <v>0</v>
      </c>
      <c r="BZ93" s="101"/>
      <c r="CA93" s="98"/>
      <c r="CB93" s="98"/>
      <c r="CC93" s="101">
        <f t="shared" si="124"/>
        <v>0</v>
      </c>
      <c r="CD93" s="101"/>
      <c r="CE93" s="150"/>
      <c r="CF93" s="150"/>
      <c r="CG93" s="101">
        <f t="shared" si="125"/>
        <v>0</v>
      </c>
      <c r="CH93" s="101"/>
      <c r="CI93" s="98"/>
      <c r="CJ93" s="98"/>
      <c r="CK93" s="101">
        <f t="shared" si="126"/>
        <v>0</v>
      </c>
      <c r="CL93" s="137"/>
      <c r="CM93" s="137"/>
      <c r="CN93" s="137"/>
      <c r="CO93" s="137">
        <v>0</v>
      </c>
      <c r="CP93" s="137"/>
      <c r="CQ93" s="14"/>
      <c r="CR93" s="14"/>
      <c r="CS93" s="165"/>
      <c r="CT93" s="166"/>
      <c r="CU93" s="13"/>
      <c r="CV93" s="13"/>
      <c r="CW93" s="165"/>
      <c r="CX93" s="166"/>
      <c r="CY93" s="13"/>
      <c r="CZ93" s="13"/>
      <c r="DA93" s="165">
        <f t="shared" si="127"/>
        <v>0</v>
      </c>
      <c r="DB93" s="166"/>
    </row>
    <row r="94" spans="1:106" ht="14.25" customHeight="1" x14ac:dyDescent="0.2">
      <c r="A94" s="209"/>
      <c r="B94" s="209" t="s">
        <v>306</v>
      </c>
      <c r="C94" s="136">
        <v>38.700000000000003</v>
      </c>
      <c r="D94" s="98">
        <f t="shared" si="106"/>
        <v>73.06304999999999</v>
      </c>
      <c r="E94" s="98">
        <f t="shared" si="106"/>
        <v>90.853999999999999</v>
      </c>
      <c r="F94" s="107">
        <f t="shared" si="108"/>
        <v>17.790950000000009</v>
      </c>
      <c r="G94" s="107">
        <f t="shared" si="96"/>
        <v>1.2435013320686723</v>
      </c>
      <c r="H94" s="98"/>
      <c r="I94" s="98"/>
      <c r="J94" s="101">
        <f t="shared" si="113"/>
        <v>0</v>
      </c>
      <c r="K94" s="101"/>
      <c r="L94" s="98">
        <v>1.6839999999999999</v>
      </c>
      <c r="M94" s="98">
        <v>1.9650000000000001</v>
      </c>
      <c r="N94" s="101">
        <f t="shared" si="109"/>
        <v>0.28100000000000014</v>
      </c>
      <c r="O94" s="101"/>
      <c r="P94" s="98">
        <v>65.279049999999998</v>
      </c>
      <c r="Q94" s="98">
        <v>82.789000000000001</v>
      </c>
      <c r="R94" s="101">
        <f t="shared" si="110"/>
        <v>17.509950000000003</v>
      </c>
      <c r="S94" s="101"/>
      <c r="T94" s="98"/>
      <c r="U94" s="98"/>
      <c r="V94" s="101">
        <f t="shared" si="111"/>
        <v>0</v>
      </c>
      <c r="W94" s="101"/>
      <c r="X94" s="98">
        <f t="shared" si="107"/>
        <v>0</v>
      </c>
      <c r="Y94" s="98">
        <f t="shared" si="107"/>
        <v>0</v>
      </c>
      <c r="Z94" s="101">
        <f t="shared" si="114"/>
        <v>0</v>
      </c>
      <c r="AA94" s="101"/>
      <c r="AB94" s="98"/>
      <c r="AC94" s="98"/>
      <c r="AD94" s="101">
        <f t="shared" si="115"/>
        <v>0</v>
      </c>
      <c r="AE94" s="101"/>
      <c r="AF94" s="98"/>
      <c r="AG94" s="98"/>
      <c r="AH94" s="101"/>
      <c r="AI94" s="98"/>
      <c r="AJ94" s="98"/>
      <c r="AK94" s="101">
        <f t="shared" si="116"/>
        <v>0</v>
      </c>
      <c r="AL94" s="101"/>
      <c r="AM94" s="98"/>
      <c r="AN94" s="98"/>
      <c r="AO94" s="101">
        <f t="shared" si="112"/>
        <v>0</v>
      </c>
      <c r="AP94" s="101"/>
      <c r="AQ94" s="101"/>
      <c r="AR94" s="101"/>
      <c r="AS94" s="101"/>
      <c r="AT94" s="101"/>
      <c r="AU94" s="98"/>
      <c r="AV94" s="98"/>
      <c r="AW94" s="101">
        <f t="shared" si="117"/>
        <v>0</v>
      </c>
      <c r="AX94" s="101"/>
      <c r="AY94" s="98"/>
      <c r="AZ94" s="98"/>
      <c r="BA94" s="101">
        <v>0</v>
      </c>
      <c r="BB94" s="101"/>
      <c r="BC94" s="98"/>
      <c r="BD94" s="98"/>
      <c r="BE94" s="101">
        <f t="shared" si="118"/>
        <v>0</v>
      </c>
      <c r="BF94" s="101"/>
      <c r="BG94" s="98"/>
      <c r="BH94" s="98"/>
      <c r="BI94" s="101">
        <f t="shared" si="119"/>
        <v>0</v>
      </c>
      <c r="BJ94" s="101"/>
      <c r="BK94" s="98"/>
      <c r="BL94" s="98"/>
      <c r="BM94" s="101">
        <f t="shared" si="120"/>
        <v>0</v>
      </c>
      <c r="BN94" s="101"/>
      <c r="BO94" s="98"/>
      <c r="BP94" s="98"/>
      <c r="BQ94" s="101">
        <f t="shared" si="121"/>
        <v>0</v>
      </c>
      <c r="BR94" s="101"/>
      <c r="BS94" s="98"/>
      <c r="BT94" s="98"/>
      <c r="BU94" s="101">
        <f t="shared" si="122"/>
        <v>0</v>
      </c>
      <c r="BV94" s="101"/>
      <c r="BW94" s="98"/>
      <c r="BX94" s="98"/>
      <c r="BY94" s="101">
        <f t="shared" si="123"/>
        <v>0</v>
      </c>
      <c r="BZ94" s="101"/>
      <c r="CA94" s="98"/>
      <c r="CB94" s="98"/>
      <c r="CC94" s="101">
        <f t="shared" si="124"/>
        <v>0</v>
      </c>
      <c r="CD94" s="101"/>
      <c r="CE94" s="98">
        <v>6.1</v>
      </c>
      <c r="CF94" s="98">
        <v>6.1</v>
      </c>
      <c r="CG94" s="101">
        <f t="shared" si="125"/>
        <v>0</v>
      </c>
      <c r="CH94" s="101"/>
      <c r="CI94" s="98"/>
      <c r="CJ94" s="98"/>
      <c r="CK94" s="101">
        <f t="shared" si="126"/>
        <v>0</v>
      </c>
      <c r="CL94" s="137"/>
      <c r="CM94" s="137"/>
      <c r="CN94" s="137"/>
      <c r="CO94" s="137">
        <v>0</v>
      </c>
      <c r="CP94" s="137"/>
      <c r="CQ94" s="14"/>
      <c r="CR94" s="14"/>
      <c r="CS94" s="165"/>
      <c r="CT94" s="166"/>
      <c r="CU94" s="13"/>
      <c r="CV94" s="13"/>
      <c r="CW94" s="165"/>
      <c r="CX94" s="166"/>
      <c r="CY94" s="13"/>
      <c r="CZ94" s="13"/>
      <c r="DA94" s="165">
        <f t="shared" si="127"/>
        <v>0</v>
      </c>
      <c r="DB94" s="166"/>
    </row>
    <row r="95" spans="1:106" ht="14.25" customHeight="1" x14ac:dyDescent="0.2">
      <c r="A95" s="209"/>
      <c r="B95" s="209" t="s">
        <v>307</v>
      </c>
      <c r="C95" s="98">
        <v>2918.85</v>
      </c>
      <c r="D95" s="98">
        <f t="shared" si="106"/>
        <v>2925.4259999999999</v>
      </c>
      <c r="E95" s="98">
        <f t="shared" si="106"/>
        <v>1105.6220000000001</v>
      </c>
      <c r="F95" s="107">
        <f t="shared" si="108"/>
        <v>-1819.8039999999999</v>
      </c>
      <c r="G95" s="107">
        <f t="shared" si="96"/>
        <v>0.37793538445340957</v>
      </c>
      <c r="H95" s="98"/>
      <c r="I95" s="98"/>
      <c r="J95" s="101">
        <f t="shared" si="113"/>
        <v>0</v>
      </c>
      <c r="K95" s="101"/>
      <c r="L95" s="98"/>
      <c r="M95" s="98"/>
      <c r="N95" s="101">
        <f t="shared" si="109"/>
        <v>0</v>
      </c>
      <c r="O95" s="101"/>
      <c r="P95" s="98">
        <v>6.5739999999999998</v>
      </c>
      <c r="Q95" s="98"/>
      <c r="R95" s="101">
        <f t="shared" si="110"/>
        <v>-6.5739999999999998</v>
      </c>
      <c r="S95" s="101"/>
      <c r="T95" s="98"/>
      <c r="U95" s="98"/>
      <c r="V95" s="101">
        <f t="shared" si="111"/>
        <v>0</v>
      </c>
      <c r="W95" s="101"/>
      <c r="X95" s="98">
        <f t="shared" si="107"/>
        <v>0</v>
      </c>
      <c r="Y95" s="98">
        <f t="shared" si="107"/>
        <v>0</v>
      </c>
      <c r="Z95" s="101">
        <f t="shared" si="114"/>
        <v>0</v>
      </c>
      <c r="AA95" s="101"/>
      <c r="AB95" s="98"/>
      <c r="AC95" s="98"/>
      <c r="AD95" s="101">
        <f t="shared" si="115"/>
        <v>0</v>
      </c>
      <c r="AE95" s="101"/>
      <c r="AF95" s="98"/>
      <c r="AG95" s="98"/>
      <c r="AH95" s="101"/>
      <c r="AI95" s="98">
        <v>175.99799999999999</v>
      </c>
      <c r="AJ95" s="98"/>
      <c r="AK95" s="101">
        <f t="shared" si="116"/>
        <v>-175.99799999999999</v>
      </c>
      <c r="AL95" s="101">
        <f>AJ95/AI95</f>
        <v>0</v>
      </c>
      <c r="AM95" s="98"/>
      <c r="AN95" s="98"/>
      <c r="AO95" s="101">
        <f t="shared" si="112"/>
        <v>0</v>
      </c>
      <c r="AP95" s="101"/>
      <c r="AQ95" s="101"/>
      <c r="AR95" s="101"/>
      <c r="AS95" s="101"/>
      <c r="AT95" s="101"/>
      <c r="AU95" s="98"/>
      <c r="AV95" s="98"/>
      <c r="AW95" s="101">
        <f t="shared" si="117"/>
        <v>0</v>
      </c>
      <c r="AX95" s="101"/>
      <c r="AY95" s="98"/>
      <c r="AZ95" s="98"/>
      <c r="BA95" s="101">
        <v>0</v>
      </c>
      <c r="BB95" s="101"/>
      <c r="BC95" s="98"/>
      <c r="BD95" s="98"/>
      <c r="BE95" s="101">
        <f t="shared" si="118"/>
        <v>0</v>
      </c>
      <c r="BF95" s="101"/>
      <c r="BG95" s="98"/>
      <c r="BH95" s="98"/>
      <c r="BI95" s="101">
        <f t="shared" si="119"/>
        <v>0</v>
      </c>
      <c r="BJ95" s="101"/>
      <c r="BK95" s="98"/>
      <c r="BL95" s="98"/>
      <c r="BM95" s="101">
        <f t="shared" si="120"/>
        <v>0</v>
      </c>
      <c r="BN95" s="101"/>
      <c r="BO95" s="98"/>
      <c r="BP95" s="98"/>
      <c r="BQ95" s="101">
        <f t="shared" si="121"/>
        <v>0</v>
      </c>
      <c r="BR95" s="101"/>
      <c r="BS95" s="98"/>
      <c r="BT95" s="98"/>
      <c r="BU95" s="101">
        <f t="shared" si="122"/>
        <v>0</v>
      </c>
      <c r="BV95" s="101"/>
      <c r="BW95" s="98"/>
      <c r="BX95" s="98"/>
      <c r="BY95" s="101">
        <f t="shared" si="123"/>
        <v>0</v>
      </c>
      <c r="BZ95" s="101"/>
      <c r="CA95" s="98"/>
      <c r="CB95" s="98"/>
      <c r="CC95" s="101">
        <f t="shared" si="124"/>
        <v>0</v>
      </c>
      <c r="CD95" s="101"/>
      <c r="CE95" s="150">
        <v>2742.8539999999998</v>
      </c>
      <c r="CF95" s="150">
        <v>1105.6220000000001</v>
      </c>
      <c r="CG95" s="101">
        <f t="shared" si="125"/>
        <v>-1637.2319999999997</v>
      </c>
      <c r="CH95" s="101">
        <f>CF95/CE95</f>
        <v>0.40309181604270594</v>
      </c>
      <c r="CI95" s="98"/>
      <c r="CJ95" s="98"/>
      <c r="CK95" s="101">
        <f t="shared" si="126"/>
        <v>0</v>
      </c>
      <c r="CL95" s="137"/>
      <c r="CM95" s="137"/>
      <c r="CN95" s="137"/>
      <c r="CO95" s="137">
        <v>0</v>
      </c>
      <c r="CP95" s="137"/>
      <c r="CQ95" s="14"/>
      <c r="CR95" s="14"/>
      <c r="CS95" s="165"/>
      <c r="CT95" s="166"/>
      <c r="CU95" s="13"/>
      <c r="CV95" s="13"/>
      <c r="CW95" s="165"/>
      <c r="CX95" s="166"/>
      <c r="CY95" s="13"/>
      <c r="CZ95" s="13"/>
      <c r="DA95" s="165">
        <f t="shared" si="127"/>
        <v>0</v>
      </c>
      <c r="DB95" s="166"/>
    </row>
    <row r="96" spans="1:106" ht="14.25" hidden="1" customHeight="1" x14ac:dyDescent="0.2">
      <c r="A96" s="209"/>
      <c r="B96" s="209" t="s">
        <v>434</v>
      </c>
      <c r="C96" s="136"/>
      <c r="D96" s="98">
        <f t="shared" si="106"/>
        <v>0</v>
      </c>
      <c r="E96" s="158">
        <f t="shared" si="106"/>
        <v>0</v>
      </c>
      <c r="F96" s="107">
        <f t="shared" si="108"/>
        <v>0</v>
      </c>
      <c r="G96" s="107" t="e">
        <f t="shared" si="96"/>
        <v>#DIV/0!</v>
      </c>
      <c r="H96" s="98"/>
      <c r="I96" s="98"/>
      <c r="J96" s="101">
        <f t="shared" si="113"/>
        <v>0</v>
      </c>
      <c r="K96" s="101"/>
      <c r="L96" s="98"/>
      <c r="M96" s="98"/>
      <c r="N96" s="101">
        <f t="shared" si="109"/>
        <v>0</v>
      </c>
      <c r="O96" s="101"/>
      <c r="P96" s="98"/>
      <c r="Q96" s="98"/>
      <c r="R96" s="101">
        <f t="shared" si="110"/>
        <v>0</v>
      </c>
      <c r="S96" s="101"/>
      <c r="T96" s="98"/>
      <c r="U96" s="98"/>
      <c r="V96" s="101">
        <f t="shared" si="111"/>
        <v>0</v>
      </c>
      <c r="W96" s="101"/>
      <c r="X96" s="98">
        <f t="shared" si="107"/>
        <v>0</v>
      </c>
      <c r="Y96" s="98">
        <f t="shared" si="107"/>
        <v>0</v>
      </c>
      <c r="Z96" s="101">
        <f t="shared" si="114"/>
        <v>0</v>
      </c>
      <c r="AA96" s="101"/>
      <c r="AB96" s="98"/>
      <c r="AC96" s="98"/>
      <c r="AD96" s="101">
        <f t="shared" si="115"/>
        <v>0</v>
      </c>
      <c r="AE96" s="101"/>
      <c r="AF96" s="98"/>
      <c r="AG96" s="98"/>
      <c r="AH96" s="101"/>
      <c r="AI96" s="98"/>
      <c r="AJ96" s="98"/>
      <c r="AK96" s="101">
        <f t="shared" si="116"/>
        <v>0</v>
      </c>
      <c r="AL96" s="101"/>
      <c r="AM96" s="98"/>
      <c r="AN96" s="98"/>
      <c r="AO96" s="101">
        <f t="shared" si="112"/>
        <v>0</v>
      </c>
      <c r="AP96" s="101"/>
      <c r="AQ96" s="101"/>
      <c r="AR96" s="101"/>
      <c r="AS96" s="101"/>
      <c r="AT96" s="101"/>
      <c r="AU96" s="98"/>
      <c r="AV96" s="98"/>
      <c r="AW96" s="101">
        <f t="shared" si="117"/>
        <v>0</v>
      </c>
      <c r="AX96" s="101"/>
      <c r="AY96" s="98"/>
      <c r="AZ96" s="98"/>
      <c r="BA96" s="101">
        <v>0</v>
      </c>
      <c r="BB96" s="101"/>
      <c r="BC96" s="98"/>
      <c r="BD96" s="98"/>
      <c r="BE96" s="101">
        <f t="shared" si="118"/>
        <v>0</v>
      </c>
      <c r="BF96" s="101"/>
      <c r="BG96" s="98"/>
      <c r="BH96" s="98"/>
      <c r="BI96" s="101">
        <f t="shared" si="119"/>
        <v>0</v>
      </c>
      <c r="BJ96" s="101"/>
      <c r="BK96" s="98"/>
      <c r="BL96" s="98"/>
      <c r="BM96" s="101">
        <f t="shared" si="120"/>
        <v>0</v>
      </c>
      <c r="BN96" s="101"/>
      <c r="BO96" s="98"/>
      <c r="BP96" s="98"/>
      <c r="BQ96" s="101">
        <f t="shared" si="121"/>
        <v>0</v>
      </c>
      <c r="BR96" s="101"/>
      <c r="BS96" s="98"/>
      <c r="BT96" s="98"/>
      <c r="BU96" s="101">
        <f t="shared" si="122"/>
        <v>0</v>
      </c>
      <c r="BV96" s="101"/>
      <c r="BW96" s="98"/>
      <c r="BX96" s="98"/>
      <c r="BY96" s="101">
        <f t="shared" si="123"/>
        <v>0</v>
      </c>
      <c r="BZ96" s="101"/>
      <c r="CA96" s="98"/>
      <c r="CB96" s="98"/>
      <c r="CC96" s="101">
        <f t="shared" si="124"/>
        <v>0</v>
      </c>
      <c r="CD96" s="101"/>
      <c r="CE96" s="98"/>
      <c r="CF96" s="98"/>
      <c r="CG96" s="101">
        <f t="shared" si="125"/>
        <v>0</v>
      </c>
      <c r="CH96" s="101"/>
      <c r="CI96" s="98"/>
      <c r="CJ96" s="98"/>
      <c r="CK96" s="101">
        <f t="shared" si="126"/>
        <v>0</v>
      </c>
      <c r="CL96" s="137"/>
      <c r="CM96" s="137"/>
      <c r="CN96" s="137"/>
      <c r="CO96" s="137">
        <v>0</v>
      </c>
      <c r="CP96" s="137"/>
      <c r="CQ96" s="14"/>
      <c r="CR96" s="14"/>
      <c r="CS96" s="165"/>
      <c r="CT96" s="166"/>
      <c r="CU96" s="13"/>
      <c r="CV96" s="13"/>
      <c r="CW96" s="165"/>
      <c r="CX96" s="166"/>
      <c r="CY96" s="13"/>
      <c r="CZ96" s="13"/>
      <c r="DA96" s="165">
        <f t="shared" si="127"/>
        <v>0</v>
      </c>
      <c r="DB96" s="166"/>
    </row>
    <row r="97" spans="1:106" ht="14.25" customHeight="1" x14ac:dyDescent="0.2">
      <c r="A97" s="209"/>
      <c r="B97" s="209" t="s">
        <v>435</v>
      </c>
      <c r="C97" s="136">
        <v>267.39999999999998</v>
      </c>
      <c r="D97" s="98">
        <f t="shared" si="106"/>
        <v>1131.6659999999999</v>
      </c>
      <c r="E97" s="98">
        <f t="shared" si="106"/>
        <v>1203.596</v>
      </c>
      <c r="F97" s="107">
        <f t="shared" si="108"/>
        <v>71.930000000000064</v>
      </c>
      <c r="G97" s="107">
        <f t="shared" si="96"/>
        <v>1.0635611567370584</v>
      </c>
      <c r="H97" s="98">
        <v>1120.6769999999999</v>
      </c>
      <c r="I97" s="98">
        <v>1191.5830000000001</v>
      </c>
      <c r="J97" s="101">
        <f t="shared" si="113"/>
        <v>70.906000000000176</v>
      </c>
      <c r="K97" s="101"/>
      <c r="L97" s="98">
        <v>1.23</v>
      </c>
      <c r="M97" s="98">
        <v>1.53</v>
      </c>
      <c r="N97" s="101">
        <f t="shared" si="109"/>
        <v>0.30000000000000004</v>
      </c>
      <c r="O97" s="101"/>
      <c r="P97" s="98"/>
      <c r="Q97" s="98"/>
      <c r="R97" s="101">
        <f t="shared" si="110"/>
        <v>0</v>
      </c>
      <c r="S97" s="101"/>
      <c r="T97" s="98"/>
      <c r="U97" s="98"/>
      <c r="V97" s="101">
        <f t="shared" si="111"/>
        <v>0</v>
      </c>
      <c r="W97" s="101"/>
      <c r="X97" s="98">
        <f t="shared" si="107"/>
        <v>0</v>
      </c>
      <c r="Y97" s="98">
        <f t="shared" si="107"/>
        <v>0</v>
      </c>
      <c r="Z97" s="101">
        <f t="shared" si="114"/>
        <v>0</v>
      </c>
      <c r="AA97" s="101"/>
      <c r="AB97" s="98"/>
      <c r="AC97" s="98"/>
      <c r="AD97" s="101">
        <f t="shared" si="115"/>
        <v>0</v>
      </c>
      <c r="AE97" s="101"/>
      <c r="AF97" s="98"/>
      <c r="AG97" s="98"/>
      <c r="AH97" s="101"/>
      <c r="AI97" s="98"/>
      <c r="AJ97" s="98"/>
      <c r="AK97" s="101">
        <f t="shared" si="116"/>
        <v>0</v>
      </c>
      <c r="AL97" s="101"/>
      <c r="AM97" s="98"/>
      <c r="AN97" s="98"/>
      <c r="AO97" s="101">
        <f t="shared" si="112"/>
        <v>0</v>
      </c>
      <c r="AP97" s="101"/>
      <c r="AQ97" s="101"/>
      <c r="AR97" s="101"/>
      <c r="AS97" s="101"/>
      <c r="AT97" s="101"/>
      <c r="AU97" s="98"/>
      <c r="AV97" s="98"/>
      <c r="AW97" s="101">
        <f t="shared" si="117"/>
        <v>0</v>
      </c>
      <c r="AX97" s="101"/>
      <c r="AY97" s="98"/>
      <c r="AZ97" s="98"/>
      <c r="BA97" s="101">
        <v>0</v>
      </c>
      <c r="BB97" s="101"/>
      <c r="BC97" s="98"/>
      <c r="BD97" s="98"/>
      <c r="BE97" s="101">
        <f t="shared" si="118"/>
        <v>0</v>
      </c>
      <c r="BF97" s="101"/>
      <c r="BG97" s="98"/>
      <c r="BH97" s="98"/>
      <c r="BI97" s="101">
        <f t="shared" si="119"/>
        <v>0</v>
      </c>
      <c r="BJ97" s="101"/>
      <c r="BK97" s="98"/>
      <c r="BL97" s="98"/>
      <c r="BM97" s="101">
        <f t="shared" si="120"/>
        <v>0</v>
      </c>
      <c r="BN97" s="101"/>
      <c r="BO97" s="98"/>
      <c r="BP97" s="98"/>
      <c r="BQ97" s="101">
        <f t="shared" si="121"/>
        <v>0</v>
      </c>
      <c r="BR97" s="101"/>
      <c r="BS97" s="98"/>
      <c r="BT97" s="98"/>
      <c r="BU97" s="101">
        <f t="shared" si="122"/>
        <v>0</v>
      </c>
      <c r="BV97" s="101"/>
      <c r="BW97" s="98"/>
      <c r="BX97" s="98"/>
      <c r="BY97" s="101">
        <f t="shared" si="123"/>
        <v>0</v>
      </c>
      <c r="BZ97" s="101"/>
      <c r="CA97" s="98"/>
      <c r="CB97" s="98"/>
      <c r="CC97" s="101">
        <f t="shared" si="124"/>
        <v>0</v>
      </c>
      <c r="CD97" s="101"/>
      <c r="CE97" s="98">
        <v>9.7590000000000003</v>
      </c>
      <c r="CF97" s="98">
        <v>10.483000000000001</v>
      </c>
      <c r="CG97" s="101">
        <f t="shared" si="125"/>
        <v>0.7240000000000002</v>
      </c>
      <c r="CH97" s="101"/>
      <c r="CI97" s="98"/>
      <c r="CJ97" s="98"/>
      <c r="CK97" s="101">
        <f t="shared" si="126"/>
        <v>0</v>
      </c>
      <c r="CL97" s="137"/>
      <c r="CM97" s="137"/>
      <c r="CN97" s="137"/>
      <c r="CO97" s="137">
        <v>0</v>
      </c>
      <c r="CP97" s="137"/>
      <c r="CQ97" s="14"/>
      <c r="CR97" s="14"/>
      <c r="CS97" s="165"/>
      <c r="CT97" s="166"/>
      <c r="CU97" s="13"/>
      <c r="CV97" s="13"/>
      <c r="CW97" s="165"/>
      <c r="CX97" s="166"/>
      <c r="CY97" s="13"/>
      <c r="CZ97" s="13"/>
      <c r="DA97" s="165">
        <f t="shared" si="127"/>
        <v>0</v>
      </c>
      <c r="DB97" s="166"/>
    </row>
    <row r="98" spans="1:106" ht="14.25" hidden="1" customHeight="1" x14ac:dyDescent="0.2">
      <c r="A98" s="209"/>
      <c r="B98" s="209" t="s">
        <v>308</v>
      </c>
      <c r="C98" s="136"/>
      <c r="D98" s="98">
        <f t="shared" si="106"/>
        <v>0</v>
      </c>
      <c r="E98" s="158">
        <f t="shared" si="106"/>
        <v>0</v>
      </c>
      <c r="F98" s="107">
        <f t="shared" si="108"/>
        <v>0</v>
      </c>
      <c r="G98" s="107" t="e">
        <f t="shared" si="96"/>
        <v>#DIV/0!</v>
      </c>
      <c r="H98" s="98"/>
      <c r="I98" s="98"/>
      <c r="J98" s="101">
        <f t="shared" si="113"/>
        <v>0</v>
      </c>
      <c r="K98" s="101" t="e">
        <f>I98/H98</f>
        <v>#DIV/0!</v>
      </c>
      <c r="L98" s="98"/>
      <c r="M98" s="98"/>
      <c r="N98" s="101">
        <f t="shared" si="109"/>
        <v>0</v>
      </c>
      <c r="O98" s="101"/>
      <c r="P98" s="98"/>
      <c r="Q98" s="98"/>
      <c r="R98" s="101">
        <f t="shared" si="110"/>
        <v>0</v>
      </c>
      <c r="S98" s="101"/>
      <c r="T98" s="98"/>
      <c r="U98" s="98"/>
      <c r="V98" s="101">
        <f t="shared" si="111"/>
        <v>0</v>
      </c>
      <c r="W98" s="101"/>
      <c r="X98" s="98">
        <f t="shared" si="107"/>
        <v>0</v>
      </c>
      <c r="Y98" s="98">
        <f t="shared" si="107"/>
        <v>0</v>
      </c>
      <c r="Z98" s="101">
        <f t="shared" si="114"/>
        <v>0</v>
      </c>
      <c r="AA98" s="101"/>
      <c r="AB98" s="98"/>
      <c r="AC98" s="98"/>
      <c r="AD98" s="101">
        <f t="shared" si="115"/>
        <v>0</v>
      </c>
      <c r="AE98" s="101"/>
      <c r="AF98" s="98"/>
      <c r="AG98" s="98"/>
      <c r="AH98" s="101"/>
      <c r="AI98" s="98"/>
      <c r="AJ98" s="98"/>
      <c r="AK98" s="101">
        <f t="shared" si="116"/>
        <v>0</v>
      </c>
      <c r="AL98" s="101"/>
      <c r="AM98" s="98"/>
      <c r="AN98" s="98"/>
      <c r="AO98" s="101">
        <f t="shared" si="112"/>
        <v>0</v>
      </c>
      <c r="AP98" s="101"/>
      <c r="AQ98" s="101"/>
      <c r="AR98" s="101"/>
      <c r="AS98" s="101">
        <f>AR98-AQ98</f>
        <v>0</v>
      </c>
      <c r="AT98" s="101"/>
      <c r="AU98" s="98"/>
      <c r="AV98" s="98"/>
      <c r="AW98" s="101">
        <f t="shared" si="117"/>
        <v>0</v>
      </c>
      <c r="AX98" s="101"/>
      <c r="AY98" s="98"/>
      <c r="AZ98" s="98"/>
      <c r="BA98" s="101">
        <v>0</v>
      </c>
      <c r="BB98" s="101"/>
      <c r="BC98" s="98"/>
      <c r="BD98" s="98"/>
      <c r="BE98" s="101">
        <f t="shared" si="118"/>
        <v>0</v>
      </c>
      <c r="BF98" s="101"/>
      <c r="BG98" s="98"/>
      <c r="BH98" s="98"/>
      <c r="BI98" s="101">
        <f t="shared" si="119"/>
        <v>0</v>
      </c>
      <c r="BJ98" s="101"/>
      <c r="BK98" s="98"/>
      <c r="BL98" s="98"/>
      <c r="BM98" s="101">
        <f t="shared" si="120"/>
        <v>0</v>
      </c>
      <c r="BN98" s="101"/>
      <c r="BO98" s="98"/>
      <c r="BP98" s="98"/>
      <c r="BQ98" s="101">
        <f t="shared" si="121"/>
        <v>0</v>
      </c>
      <c r="BR98" s="101"/>
      <c r="BS98" s="98"/>
      <c r="BT98" s="98"/>
      <c r="BU98" s="101">
        <f t="shared" si="122"/>
        <v>0</v>
      </c>
      <c r="BV98" s="101"/>
      <c r="BW98" s="98"/>
      <c r="BX98" s="98"/>
      <c r="BY98" s="101">
        <f t="shared" si="123"/>
        <v>0</v>
      </c>
      <c r="BZ98" s="101"/>
      <c r="CA98" s="98"/>
      <c r="CB98" s="98"/>
      <c r="CC98" s="101">
        <f t="shared" si="124"/>
        <v>0</v>
      </c>
      <c r="CD98" s="101"/>
      <c r="CE98" s="98"/>
      <c r="CF98" s="98"/>
      <c r="CG98" s="101">
        <f t="shared" si="125"/>
        <v>0</v>
      </c>
      <c r="CH98" s="101"/>
      <c r="CI98" s="98"/>
      <c r="CJ98" s="98"/>
      <c r="CK98" s="101">
        <f t="shared" si="126"/>
        <v>0</v>
      </c>
      <c r="CL98" s="137"/>
      <c r="CM98" s="137"/>
      <c r="CN98" s="137"/>
      <c r="CO98" s="137">
        <v>0</v>
      </c>
      <c r="CP98" s="137"/>
      <c r="CQ98" s="14"/>
      <c r="CR98" s="14"/>
      <c r="CS98" s="165"/>
      <c r="CT98" s="166"/>
      <c r="CU98" s="13"/>
      <c r="CV98" s="13"/>
      <c r="CW98" s="165"/>
      <c r="CX98" s="166"/>
      <c r="CY98" s="13"/>
      <c r="CZ98" s="13"/>
      <c r="DA98" s="165">
        <f t="shared" si="127"/>
        <v>0</v>
      </c>
      <c r="DB98" s="166"/>
    </row>
    <row r="99" spans="1:106" ht="14.25" hidden="1" customHeight="1" x14ac:dyDescent="0.2">
      <c r="A99" s="209"/>
      <c r="B99" s="209" t="s">
        <v>309</v>
      </c>
      <c r="C99" s="136"/>
      <c r="D99" s="98">
        <f t="shared" si="106"/>
        <v>0</v>
      </c>
      <c r="E99" s="158">
        <f t="shared" si="106"/>
        <v>0</v>
      </c>
      <c r="F99" s="107">
        <f t="shared" si="108"/>
        <v>0</v>
      </c>
      <c r="G99" s="107" t="e">
        <f t="shared" si="96"/>
        <v>#DIV/0!</v>
      </c>
      <c r="H99" s="98"/>
      <c r="I99" s="98"/>
      <c r="J99" s="101">
        <f t="shared" si="113"/>
        <v>0</v>
      </c>
      <c r="K99" s="101"/>
      <c r="L99" s="98"/>
      <c r="M99" s="98"/>
      <c r="N99" s="101">
        <f t="shared" si="109"/>
        <v>0</v>
      </c>
      <c r="O99" s="101" t="e">
        <f>M99/L99</f>
        <v>#DIV/0!</v>
      </c>
      <c r="P99" s="98"/>
      <c r="Q99" s="98"/>
      <c r="R99" s="101">
        <f t="shared" si="110"/>
        <v>0</v>
      </c>
      <c r="S99" s="101"/>
      <c r="T99" s="98"/>
      <c r="U99" s="98"/>
      <c r="V99" s="101">
        <f t="shared" si="111"/>
        <v>0</v>
      </c>
      <c r="W99" s="101"/>
      <c r="X99" s="98">
        <f t="shared" si="107"/>
        <v>0</v>
      </c>
      <c r="Y99" s="98">
        <f t="shared" si="107"/>
        <v>0</v>
      </c>
      <c r="Z99" s="101">
        <f t="shared" si="114"/>
        <v>0</v>
      </c>
      <c r="AA99" s="101"/>
      <c r="AB99" s="98"/>
      <c r="AC99" s="98"/>
      <c r="AD99" s="101">
        <f t="shared" si="115"/>
        <v>0</v>
      </c>
      <c r="AE99" s="101"/>
      <c r="AF99" s="98"/>
      <c r="AG99" s="98"/>
      <c r="AH99" s="101"/>
      <c r="AI99" s="98"/>
      <c r="AJ99" s="98"/>
      <c r="AK99" s="101">
        <f t="shared" si="116"/>
        <v>0</v>
      </c>
      <c r="AL99" s="101"/>
      <c r="AM99" s="98"/>
      <c r="AN99" s="98"/>
      <c r="AO99" s="101">
        <f t="shared" si="112"/>
        <v>0</v>
      </c>
      <c r="AP99" s="101"/>
      <c r="AQ99" s="101"/>
      <c r="AR99" s="101"/>
      <c r="AS99" s="101"/>
      <c r="AT99" s="101"/>
      <c r="AU99" s="98"/>
      <c r="AV99" s="98"/>
      <c r="AW99" s="101">
        <f t="shared" si="117"/>
        <v>0</v>
      </c>
      <c r="AX99" s="101"/>
      <c r="AY99" s="98"/>
      <c r="AZ99" s="98"/>
      <c r="BA99" s="101">
        <v>0</v>
      </c>
      <c r="BB99" s="101"/>
      <c r="BC99" s="98"/>
      <c r="BD99" s="98"/>
      <c r="BE99" s="101">
        <f t="shared" si="118"/>
        <v>0</v>
      </c>
      <c r="BF99" s="101"/>
      <c r="BG99" s="98"/>
      <c r="BH99" s="98"/>
      <c r="BI99" s="101">
        <f t="shared" si="119"/>
        <v>0</v>
      </c>
      <c r="BJ99" s="101"/>
      <c r="BK99" s="98"/>
      <c r="BL99" s="98"/>
      <c r="BM99" s="101">
        <f t="shared" si="120"/>
        <v>0</v>
      </c>
      <c r="BN99" s="101"/>
      <c r="BO99" s="98"/>
      <c r="BP99" s="98"/>
      <c r="BQ99" s="101">
        <f t="shared" si="121"/>
        <v>0</v>
      </c>
      <c r="BR99" s="101"/>
      <c r="BS99" s="98"/>
      <c r="BT99" s="98"/>
      <c r="BU99" s="101">
        <f t="shared" si="122"/>
        <v>0</v>
      </c>
      <c r="BV99" s="101"/>
      <c r="BW99" s="98"/>
      <c r="BX99" s="98"/>
      <c r="BY99" s="101">
        <f t="shared" si="123"/>
        <v>0</v>
      </c>
      <c r="BZ99" s="101"/>
      <c r="CA99" s="98"/>
      <c r="CB99" s="98"/>
      <c r="CC99" s="101">
        <f t="shared" si="124"/>
        <v>0</v>
      </c>
      <c r="CD99" s="101"/>
      <c r="CE99" s="98"/>
      <c r="CF99" s="98"/>
      <c r="CG99" s="101">
        <f t="shared" si="125"/>
        <v>0</v>
      </c>
      <c r="CH99" s="101"/>
      <c r="CI99" s="98"/>
      <c r="CJ99" s="98"/>
      <c r="CK99" s="101">
        <f t="shared" si="126"/>
        <v>0</v>
      </c>
      <c r="CL99" s="137"/>
      <c r="CM99" s="137"/>
      <c r="CN99" s="137"/>
      <c r="CO99" s="137">
        <v>0</v>
      </c>
      <c r="CP99" s="137"/>
      <c r="CQ99" s="14"/>
      <c r="CR99" s="14"/>
      <c r="CS99" s="165"/>
      <c r="CT99" s="166"/>
      <c r="CU99" s="13"/>
      <c r="CV99" s="13"/>
      <c r="CW99" s="165"/>
      <c r="CX99" s="166"/>
      <c r="CY99" s="13"/>
      <c r="CZ99" s="13"/>
      <c r="DA99" s="165">
        <f t="shared" si="127"/>
        <v>0</v>
      </c>
      <c r="DB99" s="166"/>
    </row>
    <row r="100" spans="1:106" ht="14.25" hidden="1" customHeight="1" x14ac:dyDescent="0.2">
      <c r="A100" s="209"/>
      <c r="B100" s="209" t="s">
        <v>535</v>
      </c>
      <c r="C100" s="136"/>
      <c r="D100" s="98">
        <f t="shared" si="106"/>
        <v>0</v>
      </c>
      <c r="E100" s="158">
        <f t="shared" si="106"/>
        <v>0</v>
      </c>
      <c r="F100" s="107">
        <f t="shared" si="108"/>
        <v>0</v>
      </c>
      <c r="G100" s="107" t="e">
        <f t="shared" si="96"/>
        <v>#DIV/0!</v>
      </c>
      <c r="H100" s="98"/>
      <c r="I100" s="98"/>
      <c r="J100" s="101">
        <f t="shared" si="113"/>
        <v>0</v>
      </c>
      <c r="K100" s="101"/>
      <c r="L100" s="98"/>
      <c r="M100" s="98"/>
      <c r="N100" s="101">
        <f t="shared" si="109"/>
        <v>0</v>
      </c>
      <c r="O100" s="101" t="e">
        <f>M100/L100</f>
        <v>#DIV/0!</v>
      </c>
      <c r="P100" s="98"/>
      <c r="Q100" s="98"/>
      <c r="R100" s="101">
        <f t="shared" si="110"/>
        <v>0</v>
      </c>
      <c r="S100" s="101"/>
      <c r="T100" s="98"/>
      <c r="U100" s="98"/>
      <c r="V100" s="101">
        <f t="shared" si="111"/>
        <v>0</v>
      </c>
      <c r="W100" s="101"/>
      <c r="X100" s="98">
        <f t="shared" si="107"/>
        <v>0</v>
      </c>
      <c r="Y100" s="98">
        <f t="shared" si="107"/>
        <v>0</v>
      </c>
      <c r="Z100" s="101">
        <f t="shared" si="114"/>
        <v>0</v>
      </c>
      <c r="AA100" s="101"/>
      <c r="AB100" s="98"/>
      <c r="AC100" s="98"/>
      <c r="AD100" s="101">
        <f t="shared" si="115"/>
        <v>0</v>
      </c>
      <c r="AE100" s="101"/>
      <c r="AF100" s="98"/>
      <c r="AG100" s="98"/>
      <c r="AH100" s="101"/>
      <c r="AI100" s="98"/>
      <c r="AJ100" s="98"/>
      <c r="AK100" s="101">
        <f t="shared" si="116"/>
        <v>0</v>
      </c>
      <c r="AL100" s="101"/>
      <c r="AM100" s="98"/>
      <c r="AN100" s="98"/>
      <c r="AO100" s="101">
        <f t="shared" si="112"/>
        <v>0</v>
      </c>
      <c r="AP100" s="101"/>
      <c r="AQ100" s="101"/>
      <c r="AR100" s="101"/>
      <c r="AS100" s="101"/>
      <c r="AT100" s="101"/>
      <c r="AU100" s="98"/>
      <c r="AV100" s="98"/>
      <c r="AW100" s="101">
        <f t="shared" si="117"/>
        <v>0</v>
      </c>
      <c r="AX100" s="101"/>
      <c r="AY100" s="98"/>
      <c r="AZ100" s="98"/>
      <c r="BA100" s="101">
        <v>0</v>
      </c>
      <c r="BB100" s="101"/>
      <c r="BC100" s="98"/>
      <c r="BD100" s="98"/>
      <c r="BE100" s="101">
        <f t="shared" si="118"/>
        <v>0</v>
      </c>
      <c r="BF100" s="101"/>
      <c r="BG100" s="98"/>
      <c r="BH100" s="98"/>
      <c r="BI100" s="101">
        <f t="shared" si="119"/>
        <v>0</v>
      </c>
      <c r="BJ100" s="101"/>
      <c r="BK100" s="98"/>
      <c r="BL100" s="98"/>
      <c r="BM100" s="101">
        <f t="shared" si="120"/>
        <v>0</v>
      </c>
      <c r="BN100" s="101"/>
      <c r="BO100" s="98"/>
      <c r="BP100" s="98"/>
      <c r="BQ100" s="101">
        <f t="shared" si="121"/>
        <v>0</v>
      </c>
      <c r="BR100" s="101"/>
      <c r="BS100" s="98"/>
      <c r="BT100" s="98"/>
      <c r="BU100" s="101">
        <f t="shared" si="122"/>
        <v>0</v>
      </c>
      <c r="BV100" s="101"/>
      <c r="BW100" s="98"/>
      <c r="BX100" s="98"/>
      <c r="BY100" s="101">
        <f t="shared" si="123"/>
        <v>0</v>
      </c>
      <c r="BZ100" s="101"/>
      <c r="CA100" s="98"/>
      <c r="CB100" s="98"/>
      <c r="CC100" s="101">
        <f t="shared" si="124"/>
        <v>0</v>
      </c>
      <c r="CD100" s="101"/>
      <c r="CE100" s="98"/>
      <c r="CF100" s="98"/>
      <c r="CG100" s="101">
        <f t="shared" si="125"/>
        <v>0</v>
      </c>
      <c r="CH100" s="101"/>
      <c r="CI100" s="98"/>
      <c r="CJ100" s="98"/>
      <c r="CK100" s="101">
        <f t="shared" si="126"/>
        <v>0</v>
      </c>
      <c r="CL100" s="137"/>
      <c r="CM100" s="137"/>
      <c r="CN100" s="137"/>
      <c r="CO100" s="137">
        <v>0</v>
      </c>
      <c r="CP100" s="137"/>
      <c r="CQ100" s="14"/>
      <c r="CR100" s="14"/>
      <c r="CS100" s="165"/>
      <c r="CT100" s="166"/>
      <c r="CU100" s="13"/>
      <c r="CV100" s="13"/>
      <c r="CW100" s="165"/>
      <c r="CX100" s="166"/>
      <c r="CY100" s="13"/>
      <c r="CZ100" s="13"/>
      <c r="DA100" s="165">
        <f t="shared" si="127"/>
        <v>0</v>
      </c>
      <c r="DB100" s="166"/>
    </row>
    <row r="101" spans="1:106" ht="14.25" hidden="1" customHeight="1" x14ac:dyDescent="0.2">
      <c r="A101" s="209"/>
      <c r="B101" s="209" t="s">
        <v>536</v>
      </c>
      <c r="C101" s="136">
        <v>0</v>
      </c>
      <c r="D101" s="98">
        <f t="shared" si="106"/>
        <v>1.9550000000000001</v>
      </c>
      <c r="E101" s="158">
        <f>I101+M101+Q101+U101+Y101+AJ101+AN101+AR101+AV101+BD101+BH101+BX101+CF101+CJ101+CN101+CR101+CV101+CZ101+AZ101+BL101+BT101</f>
        <v>0</v>
      </c>
      <c r="F101" s="107">
        <f>E101-D101</f>
        <v>-1.9550000000000001</v>
      </c>
      <c r="G101" s="107">
        <f>E101/D101</f>
        <v>0</v>
      </c>
      <c r="H101" s="98">
        <v>1.9550000000000001</v>
      </c>
      <c r="I101" s="98"/>
      <c r="J101" s="101">
        <f>I101-H101</f>
        <v>-1.9550000000000001</v>
      </c>
      <c r="K101" s="101"/>
      <c r="L101" s="98"/>
      <c r="M101" s="98"/>
      <c r="N101" s="101">
        <f>M101-L101</f>
        <v>0</v>
      </c>
      <c r="O101" s="101" t="e">
        <f>M101/L101</f>
        <v>#DIV/0!</v>
      </c>
      <c r="P101" s="98"/>
      <c r="Q101" s="98"/>
      <c r="R101" s="101">
        <f>Q101-P101</f>
        <v>0</v>
      </c>
      <c r="S101" s="101"/>
      <c r="T101" s="98"/>
      <c r="U101" s="98"/>
      <c r="V101" s="101">
        <f>U101-T101</f>
        <v>0</v>
      </c>
      <c r="W101" s="101"/>
      <c r="X101" s="98">
        <f>AB101</f>
        <v>0</v>
      </c>
      <c r="Y101" s="98">
        <f>AC101</f>
        <v>0</v>
      </c>
      <c r="Z101" s="101">
        <f>Y101-X101</f>
        <v>0</v>
      </c>
      <c r="AA101" s="101"/>
      <c r="AB101" s="98"/>
      <c r="AC101" s="98"/>
      <c r="AD101" s="101">
        <f>AC101-AB101</f>
        <v>0</v>
      </c>
      <c r="AE101" s="101"/>
      <c r="AF101" s="98"/>
      <c r="AG101" s="98"/>
      <c r="AH101" s="101"/>
      <c r="AI101" s="98"/>
      <c r="AJ101" s="98"/>
      <c r="AK101" s="101">
        <f>AJ101-AI101</f>
        <v>0</v>
      </c>
      <c r="AL101" s="101"/>
      <c r="AM101" s="98"/>
      <c r="AN101" s="98"/>
      <c r="AO101" s="101">
        <f>AN101-AM101</f>
        <v>0</v>
      </c>
      <c r="AP101" s="101" t="e">
        <f>AN101/AM101</f>
        <v>#DIV/0!</v>
      </c>
      <c r="AQ101" s="101"/>
      <c r="AR101" s="101"/>
      <c r="AS101" s="101">
        <f>AR101-AQ101</f>
        <v>0</v>
      </c>
      <c r="AT101" s="101"/>
      <c r="AU101" s="98"/>
      <c r="AV101" s="98"/>
      <c r="AW101" s="101">
        <f>AV101-AU101</f>
        <v>0</v>
      </c>
      <c r="AX101" s="101"/>
      <c r="AY101" s="98"/>
      <c r="AZ101" s="98"/>
      <c r="BA101" s="101">
        <v>0</v>
      </c>
      <c r="BB101" s="101"/>
      <c r="BC101" s="98"/>
      <c r="BD101" s="98"/>
      <c r="BE101" s="101">
        <f>BD101-BC101</f>
        <v>0</v>
      </c>
      <c r="BF101" s="101"/>
      <c r="BG101" s="98"/>
      <c r="BH101" s="98"/>
      <c r="BI101" s="101">
        <f>BH101-BG101</f>
        <v>0</v>
      </c>
      <c r="BJ101" s="101"/>
      <c r="BK101" s="98"/>
      <c r="BL101" s="98"/>
      <c r="BM101" s="101">
        <f>BL101-BK101</f>
        <v>0</v>
      </c>
      <c r="BN101" s="101"/>
      <c r="BO101" s="98"/>
      <c r="BP101" s="98"/>
      <c r="BQ101" s="101">
        <f>BP101-BO101</f>
        <v>0</v>
      </c>
      <c r="BR101" s="101"/>
      <c r="BS101" s="98"/>
      <c r="BT101" s="98"/>
      <c r="BU101" s="101">
        <f>BT101-BS101</f>
        <v>0</v>
      </c>
      <c r="BV101" s="101"/>
      <c r="BW101" s="98"/>
      <c r="BX101" s="98"/>
      <c r="BY101" s="101">
        <f>BX101-BW101</f>
        <v>0</v>
      </c>
      <c r="BZ101" s="101"/>
      <c r="CA101" s="98"/>
      <c r="CB101" s="98"/>
      <c r="CC101" s="101">
        <f>CB101-CA101</f>
        <v>0</v>
      </c>
      <c r="CD101" s="101"/>
      <c r="CE101" s="98"/>
      <c r="CF101" s="98"/>
      <c r="CG101" s="101">
        <f>CF101-CE101</f>
        <v>0</v>
      </c>
      <c r="CH101" s="101"/>
      <c r="CI101" s="98"/>
      <c r="CJ101" s="98"/>
      <c r="CK101" s="101">
        <f>CJ101-CI101</f>
        <v>0</v>
      </c>
      <c r="CL101" s="137"/>
      <c r="CM101" s="137"/>
      <c r="CN101" s="137"/>
      <c r="CO101" s="137">
        <v>0</v>
      </c>
      <c r="CP101" s="137"/>
      <c r="CQ101" s="14"/>
      <c r="CR101" s="14"/>
      <c r="CS101" s="165"/>
      <c r="CT101" s="166"/>
      <c r="CU101" s="13"/>
      <c r="CV101" s="13"/>
      <c r="CW101" s="165"/>
      <c r="CX101" s="166"/>
      <c r="CY101" s="13"/>
      <c r="CZ101" s="13"/>
      <c r="DA101" s="165">
        <f>CZ101-CY101</f>
        <v>0</v>
      </c>
      <c r="DB101" s="166"/>
    </row>
    <row r="102" spans="1:106" ht="14.25" hidden="1" customHeight="1" x14ac:dyDescent="0.2">
      <c r="A102" s="209"/>
      <c r="B102" s="209" t="s">
        <v>311</v>
      </c>
      <c r="C102" s="136"/>
      <c r="D102" s="98">
        <f t="shared" si="106"/>
        <v>0</v>
      </c>
      <c r="E102" s="158">
        <f t="shared" si="106"/>
        <v>0</v>
      </c>
      <c r="F102" s="107">
        <f t="shared" si="108"/>
        <v>0</v>
      </c>
      <c r="G102" s="107" t="e">
        <f t="shared" si="96"/>
        <v>#DIV/0!</v>
      </c>
      <c r="H102" s="98"/>
      <c r="I102" s="98"/>
      <c r="J102" s="101">
        <f t="shared" si="113"/>
        <v>0</v>
      </c>
      <c r="K102" s="101"/>
      <c r="L102" s="98"/>
      <c r="M102" s="98"/>
      <c r="N102" s="101">
        <f t="shared" si="109"/>
        <v>0</v>
      </c>
      <c r="O102" s="101" t="e">
        <f>M102/L102</f>
        <v>#DIV/0!</v>
      </c>
      <c r="P102" s="98"/>
      <c r="Q102" s="98"/>
      <c r="R102" s="101">
        <f t="shared" si="110"/>
        <v>0</v>
      </c>
      <c r="S102" s="101"/>
      <c r="T102" s="98"/>
      <c r="U102" s="98"/>
      <c r="V102" s="101">
        <f t="shared" si="111"/>
        <v>0</v>
      </c>
      <c r="W102" s="101"/>
      <c r="X102" s="98">
        <f t="shared" si="107"/>
        <v>0</v>
      </c>
      <c r="Y102" s="98">
        <f t="shared" si="107"/>
        <v>0</v>
      </c>
      <c r="Z102" s="101">
        <f t="shared" si="114"/>
        <v>0</v>
      </c>
      <c r="AA102" s="101"/>
      <c r="AB102" s="98"/>
      <c r="AC102" s="98"/>
      <c r="AD102" s="101">
        <f t="shared" si="115"/>
        <v>0</v>
      </c>
      <c r="AE102" s="101"/>
      <c r="AF102" s="98"/>
      <c r="AG102" s="98"/>
      <c r="AH102" s="101"/>
      <c r="AI102" s="98"/>
      <c r="AJ102" s="98"/>
      <c r="AK102" s="101">
        <f t="shared" si="116"/>
        <v>0</v>
      </c>
      <c r="AL102" s="101"/>
      <c r="AM102" s="98"/>
      <c r="AN102" s="98"/>
      <c r="AO102" s="101">
        <f t="shared" si="112"/>
        <v>0</v>
      </c>
      <c r="AP102" s="101" t="e">
        <f>AN102/AM102</f>
        <v>#DIV/0!</v>
      </c>
      <c r="AQ102" s="101"/>
      <c r="AR102" s="101"/>
      <c r="AS102" s="101">
        <f>AR102-AQ102</f>
        <v>0</v>
      </c>
      <c r="AT102" s="101"/>
      <c r="AU102" s="98"/>
      <c r="AV102" s="98"/>
      <c r="AW102" s="101">
        <f t="shared" si="117"/>
        <v>0</v>
      </c>
      <c r="AX102" s="101"/>
      <c r="AY102" s="98"/>
      <c r="AZ102" s="98"/>
      <c r="BA102" s="101">
        <v>0</v>
      </c>
      <c r="BB102" s="101"/>
      <c r="BC102" s="98"/>
      <c r="BD102" s="98"/>
      <c r="BE102" s="101">
        <f t="shared" si="118"/>
        <v>0</v>
      </c>
      <c r="BF102" s="101"/>
      <c r="BG102" s="98"/>
      <c r="BH102" s="98"/>
      <c r="BI102" s="101">
        <f t="shared" si="119"/>
        <v>0</v>
      </c>
      <c r="BJ102" s="101"/>
      <c r="BK102" s="98"/>
      <c r="BL102" s="98"/>
      <c r="BM102" s="101">
        <f t="shared" si="120"/>
        <v>0</v>
      </c>
      <c r="BN102" s="101"/>
      <c r="BO102" s="98"/>
      <c r="BP102" s="98"/>
      <c r="BQ102" s="101">
        <f t="shared" si="121"/>
        <v>0</v>
      </c>
      <c r="BR102" s="101"/>
      <c r="BS102" s="98"/>
      <c r="BT102" s="98"/>
      <c r="BU102" s="101">
        <f t="shared" si="122"/>
        <v>0</v>
      </c>
      <c r="BV102" s="101"/>
      <c r="BW102" s="98"/>
      <c r="BX102" s="98"/>
      <c r="BY102" s="101">
        <f t="shared" si="123"/>
        <v>0</v>
      </c>
      <c r="BZ102" s="101"/>
      <c r="CA102" s="98"/>
      <c r="CB102" s="98"/>
      <c r="CC102" s="101">
        <f t="shared" si="124"/>
        <v>0</v>
      </c>
      <c r="CD102" s="101"/>
      <c r="CE102" s="98"/>
      <c r="CF102" s="98"/>
      <c r="CG102" s="101">
        <f t="shared" si="125"/>
        <v>0</v>
      </c>
      <c r="CH102" s="101"/>
      <c r="CI102" s="98"/>
      <c r="CJ102" s="98"/>
      <c r="CK102" s="101">
        <f t="shared" si="126"/>
        <v>0</v>
      </c>
      <c r="CL102" s="137"/>
      <c r="CM102" s="137"/>
      <c r="CN102" s="137"/>
      <c r="CO102" s="137">
        <v>0</v>
      </c>
      <c r="CP102" s="137"/>
      <c r="CQ102" s="14"/>
      <c r="CR102" s="14"/>
      <c r="CS102" s="165"/>
      <c r="CT102" s="166"/>
      <c r="CU102" s="13"/>
      <c r="CV102" s="13"/>
      <c r="CW102" s="165"/>
      <c r="CX102" s="166"/>
      <c r="CY102" s="13"/>
      <c r="CZ102" s="13"/>
      <c r="DA102" s="165">
        <f t="shared" si="127"/>
        <v>0</v>
      </c>
      <c r="DB102" s="166"/>
    </row>
    <row r="103" spans="1:106" ht="14.25" hidden="1" customHeight="1" x14ac:dyDescent="0.2">
      <c r="A103" s="209"/>
      <c r="B103" s="209" t="s">
        <v>312</v>
      </c>
      <c r="C103" s="136"/>
      <c r="D103" s="98">
        <f t="shared" si="106"/>
        <v>0</v>
      </c>
      <c r="E103" s="158">
        <f t="shared" si="106"/>
        <v>0</v>
      </c>
      <c r="F103" s="107">
        <f t="shared" si="108"/>
        <v>0</v>
      </c>
      <c r="G103" s="107" t="e">
        <f t="shared" si="96"/>
        <v>#DIV/0!</v>
      </c>
      <c r="H103" s="98"/>
      <c r="I103" s="98"/>
      <c r="J103" s="101">
        <f t="shared" si="113"/>
        <v>0</v>
      </c>
      <c r="K103" s="101"/>
      <c r="L103" s="98"/>
      <c r="M103" s="98"/>
      <c r="N103" s="101">
        <f t="shared" si="109"/>
        <v>0</v>
      </c>
      <c r="O103" s="101"/>
      <c r="P103" s="98"/>
      <c r="Q103" s="98"/>
      <c r="R103" s="101">
        <f t="shared" si="110"/>
        <v>0</v>
      </c>
      <c r="S103" s="101"/>
      <c r="T103" s="98"/>
      <c r="U103" s="98"/>
      <c r="V103" s="101">
        <f t="shared" si="111"/>
        <v>0</v>
      </c>
      <c r="W103" s="101"/>
      <c r="X103" s="98">
        <f t="shared" si="107"/>
        <v>0</v>
      </c>
      <c r="Y103" s="98">
        <f t="shared" si="107"/>
        <v>0</v>
      </c>
      <c r="Z103" s="101">
        <f t="shared" si="114"/>
        <v>0</v>
      </c>
      <c r="AA103" s="101"/>
      <c r="AB103" s="98"/>
      <c r="AC103" s="98"/>
      <c r="AD103" s="101">
        <f t="shared" si="115"/>
        <v>0</v>
      </c>
      <c r="AE103" s="101"/>
      <c r="AF103" s="98"/>
      <c r="AG103" s="98"/>
      <c r="AH103" s="101"/>
      <c r="AI103" s="98"/>
      <c r="AJ103" s="98"/>
      <c r="AK103" s="101">
        <f t="shared" si="116"/>
        <v>0</v>
      </c>
      <c r="AL103" s="101"/>
      <c r="AM103" s="98"/>
      <c r="AN103" s="98"/>
      <c r="AO103" s="101">
        <f t="shared" si="112"/>
        <v>0</v>
      </c>
      <c r="AP103" s="101"/>
      <c r="AQ103" s="101"/>
      <c r="AR103" s="101"/>
      <c r="AS103" s="101"/>
      <c r="AT103" s="101"/>
      <c r="AU103" s="98"/>
      <c r="AV103" s="98"/>
      <c r="AW103" s="101">
        <f t="shared" si="117"/>
        <v>0</v>
      </c>
      <c r="AX103" s="101"/>
      <c r="AY103" s="98"/>
      <c r="AZ103" s="98"/>
      <c r="BA103" s="101">
        <v>0</v>
      </c>
      <c r="BB103" s="101"/>
      <c r="BC103" s="98"/>
      <c r="BD103" s="98"/>
      <c r="BE103" s="101">
        <f t="shared" si="118"/>
        <v>0</v>
      </c>
      <c r="BF103" s="101"/>
      <c r="BG103" s="98"/>
      <c r="BH103" s="98"/>
      <c r="BI103" s="101">
        <f t="shared" si="119"/>
        <v>0</v>
      </c>
      <c r="BJ103" s="101"/>
      <c r="BK103" s="98"/>
      <c r="BL103" s="98"/>
      <c r="BM103" s="101">
        <f t="shared" si="120"/>
        <v>0</v>
      </c>
      <c r="BN103" s="101"/>
      <c r="BO103" s="98"/>
      <c r="BP103" s="98"/>
      <c r="BQ103" s="101">
        <f t="shared" si="121"/>
        <v>0</v>
      </c>
      <c r="BR103" s="101"/>
      <c r="BS103" s="98"/>
      <c r="BT103" s="98"/>
      <c r="BU103" s="101">
        <f t="shared" si="122"/>
        <v>0</v>
      </c>
      <c r="BV103" s="101"/>
      <c r="BW103" s="98"/>
      <c r="BX103" s="98"/>
      <c r="BY103" s="101">
        <f t="shared" si="123"/>
        <v>0</v>
      </c>
      <c r="BZ103" s="101"/>
      <c r="CA103" s="98"/>
      <c r="CB103" s="98"/>
      <c r="CC103" s="101">
        <f t="shared" si="124"/>
        <v>0</v>
      </c>
      <c r="CD103" s="101"/>
      <c r="CE103" s="98"/>
      <c r="CF103" s="98"/>
      <c r="CG103" s="101">
        <f t="shared" si="125"/>
        <v>0</v>
      </c>
      <c r="CH103" s="101"/>
      <c r="CI103" s="98"/>
      <c r="CJ103" s="98"/>
      <c r="CK103" s="101">
        <f t="shared" si="126"/>
        <v>0</v>
      </c>
      <c r="CL103" s="137"/>
      <c r="CM103" s="137"/>
      <c r="CN103" s="137"/>
      <c r="CO103" s="137">
        <v>0</v>
      </c>
      <c r="CP103" s="137"/>
      <c r="CQ103" s="14"/>
      <c r="CR103" s="14"/>
      <c r="CS103" s="165"/>
      <c r="CT103" s="166"/>
      <c r="CU103" s="13"/>
      <c r="CV103" s="13"/>
      <c r="CW103" s="165"/>
      <c r="CX103" s="166"/>
      <c r="CY103" s="13"/>
      <c r="CZ103" s="13"/>
      <c r="DA103" s="165">
        <f t="shared" si="127"/>
        <v>0</v>
      </c>
      <c r="DB103" s="166"/>
    </row>
    <row r="104" spans="1:106" ht="14.25" customHeight="1" x14ac:dyDescent="0.2">
      <c r="A104" s="209"/>
      <c r="B104" s="209" t="s">
        <v>473</v>
      </c>
      <c r="C104" s="136">
        <v>113.3</v>
      </c>
      <c r="D104" s="98">
        <f t="shared" si="106"/>
        <v>123.706</v>
      </c>
      <c r="E104" s="98">
        <f t="shared" si="106"/>
        <v>128.733</v>
      </c>
      <c r="F104" s="107">
        <f t="shared" si="108"/>
        <v>5.027000000000001</v>
      </c>
      <c r="G104" s="107">
        <f t="shared" si="96"/>
        <v>1.0406366708162902</v>
      </c>
      <c r="H104" s="98"/>
      <c r="I104" s="98"/>
      <c r="J104" s="101">
        <f t="shared" si="113"/>
        <v>0</v>
      </c>
      <c r="K104" s="101"/>
      <c r="L104" s="98">
        <v>32.5</v>
      </c>
      <c r="M104" s="98">
        <v>37.527000000000001</v>
      </c>
      <c r="N104" s="101">
        <f t="shared" si="109"/>
        <v>5.027000000000001</v>
      </c>
      <c r="O104" s="101"/>
      <c r="P104" s="98"/>
      <c r="Q104" s="98"/>
      <c r="R104" s="101">
        <f t="shared" si="110"/>
        <v>0</v>
      </c>
      <c r="S104" s="101"/>
      <c r="T104" s="98">
        <v>91.206000000000003</v>
      </c>
      <c r="U104" s="98">
        <v>91.206000000000003</v>
      </c>
      <c r="V104" s="101">
        <f t="shared" si="111"/>
        <v>0</v>
      </c>
      <c r="W104" s="101"/>
      <c r="X104" s="98">
        <f t="shared" si="107"/>
        <v>0</v>
      </c>
      <c r="Y104" s="98">
        <f t="shared" si="107"/>
        <v>0</v>
      </c>
      <c r="Z104" s="101">
        <f t="shared" si="114"/>
        <v>0</v>
      </c>
      <c r="AA104" s="101"/>
      <c r="AB104" s="98"/>
      <c r="AC104" s="98"/>
      <c r="AD104" s="101">
        <f t="shared" si="115"/>
        <v>0</v>
      </c>
      <c r="AE104" s="101"/>
      <c r="AF104" s="98"/>
      <c r="AG104" s="98"/>
      <c r="AH104" s="101"/>
      <c r="AI104" s="98"/>
      <c r="AJ104" s="98"/>
      <c r="AK104" s="101">
        <f t="shared" si="116"/>
        <v>0</v>
      </c>
      <c r="AL104" s="101"/>
      <c r="AM104" s="98"/>
      <c r="AN104" s="98"/>
      <c r="AO104" s="101">
        <f t="shared" si="112"/>
        <v>0</v>
      </c>
      <c r="AP104" s="101"/>
      <c r="AQ104" s="101"/>
      <c r="AR104" s="101"/>
      <c r="AS104" s="101"/>
      <c r="AT104" s="101"/>
      <c r="AU104" s="98"/>
      <c r="AV104" s="98"/>
      <c r="AW104" s="101">
        <f t="shared" si="117"/>
        <v>0</v>
      </c>
      <c r="AX104" s="101"/>
      <c r="AY104" s="98"/>
      <c r="AZ104" s="98"/>
      <c r="BA104" s="101">
        <v>0</v>
      </c>
      <c r="BB104" s="101"/>
      <c r="BC104" s="98"/>
      <c r="BD104" s="98"/>
      <c r="BE104" s="101">
        <f t="shared" si="118"/>
        <v>0</v>
      </c>
      <c r="BF104" s="101"/>
      <c r="BG104" s="98"/>
      <c r="BH104" s="98"/>
      <c r="BI104" s="101">
        <f t="shared" si="119"/>
        <v>0</v>
      </c>
      <c r="BJ104" s="101"/>
      <c r="BK104" s="98"/>
      <c r="BL104" s="98"/>
      <c r="BM104" s="101">
        <f t="shared" si="120"/>
        <v>0</v>
      </c>
      <c r="BN104" s="101"/>
      <c r="BO104" s="98"/>
      <c r="BP104" s="98"/>
      <c r="BQ104" s="101">
        <f t="shared" si="121"/>
        <v>0</v>
      </c>
      <c r="BR104" s="101"/>
      <c r="BS104" s="98"/>
      <c r="BT104" s="98"/>
      <c r="BU104" s="101">
        <f t="shared" si="122"/>
        <v>0</v>
      </c>
      <c r="BV104" s="101"/>
      <c r="BW104" s="98"/>
      <c r="BX104" s="98"/>
      <c r="BY104" s="101">
        <f t="shared" si="123"/>
        <v>0</v>
      </c>
      <c r="BZ104" s="101"/>
      <c r="CA104" s="98"/>
      <c r="CB104" s="98"/>
      <c r="CC104" s="101">
        <f t="shared" si="124"/>
        <v>0</v>
      </c>
      <c r="CD104" s="101"/>
      <c r="CE104" s="98"/>
      <c r="CF104" s="98"/>
      <c r="CG104" s="101">
        <f t="shared" si="125"/>
        <v>0</v>
      </c>
      <c r="CH104" s="101"/>
      <c r="CI104" s="98"/>
      <c r="CJ104" s="98"/>
      <c r="CK104" s="101">
        <f t="shared" si="126"/>
        <v>0</v>
      </c>
      <c r="CL104" s="137"/>
      <c r="CM104" s="137"/>
      <c r="CN104" s="137"/>
      <c r="CO104" s="137">
        <v>0</v>
      </c>
      <c r="CP104" s="137"/>
      <c r="CQ104" s="14"/>
      <c r="CR104" s="14"/>
      <c r="CS104" s="165"/>
      <c r="CT104" s="166"/>
      <c r="CU104" s="13"/>
      <c r="CV104" s="13"/>
      <c r="CW104" s="165"/>
      <c r="CX104" s="166"/>
      <c r="CY104" s="13"/>
      <c r="CZ104" s="13"/>
      <c r="DA104" s="165">
        <f t="shared" si="127"/>
        <v>0</v>
      </c>
      <c r="DB104" s="166"/>
    </row>
    <row r="105" spans="1:106" ht="14.25" customHeight="1" x14ac:dyDescent="0.2">
      <c r="A105" s="209"/>
      <c r="B105" s="209" t="s">
        <v>436</v>
      </c>
      <c r="C105" s="136">
        <v>3.01</v>
      </c>
      <c r="D105" s="98">
        <f>H105+L105+P105+T105+X105+AI105+AM105+AQ105+AU105+BC105+BG105+BW105+CE105+CI105+CM105+CQ105+CU105+CY105+AY105+BK105+BS105+BO105</f>
        <v>3</v>
      </c>
      <c r="E105" s="98">
        <f>I105+M105+Q105+U105+Y105+AJ105+AN105+AR105+AV105+BD105+BH105+BX105+CF105+CJ105+CN105+CR105+CV105+CZ105+AZ105+BL105+BT105+BP105</f>
        <v>3</v>
      </c>
      <c r="F105" s="107">
        <f t="shared" si="108"/>
        <v>0</v>
      </c>
      <c r="G105" s="107"/>
      <c r="H105" s="98"/>
      <c r="I105" s="98"/>
      <c r="J105" s="101">
        <f t="shared" si="113"/>
        <v>0</v>
      </c>
      <c r="K105" s="101"/>
      <c r="L105" s="98"/>
      <c r="M105" s="98"/>
      <c r="N105" s="101">
        <f t="shared" si="109"/>
        <v>0</v>
      </c>
      <c r="O105" s="101"/>
      <c r="P105" s="98"/>
      <c r="Q105" s="98"/>
      <c r="R105" s="101">
        <f t="shared" si="110"/>
        <v>0</v>
      </c>
      <c r="S105" s="101"/>
      <c r="T105" s="98"/>
      <c r="U105" s="98"/>
      <c r="V105" s="101">
        <f t="shared" si="111"/>
        <v>0</v>
      </c>
      <c r="W105" s="101"/>
      <c r="X105" s="98">
        <f t="shared" si="107"/>
        <v>0</v>
      </c>
      <c r="Y105" s="98">
        <f t="shared" si="107"/>
        <v>0</v>
      </c>
      <c r="Z105" s="101">
        <f t="shared" si="114"/>
        <v>0</v>
      </c>
      <c r="AA105" s="101"/>
      <c r="AB105" s="98"/>
      <c r="AC105" s="98"/>
      <c r="AD105" s="101">
        <f t="shared" si="115"/>
        <v>0</v>
      </c>
      <c r="AE105" s="101"/>
      <c r="AF105" s="98"/>
      <c r="AG105" s="98"/>
      <c r="AH105" s="101"/>
      <c r="AI105" s="98"/>
      <c r="AJ105" s="98"/>
      <c r="AK105" s="101">
        <f t="shared" si="116"/>
        <v>0</v>
      </c>
      <c r="AL105" s="101"/>
      <c r="AM105" s="98"/>
      <c r="AN105" s="98"/>
      <c r="AO105" s="101">
        <f t="shared" si="112"/>
        <v>0</v>
      </c>
      <c r="AP105" s="101"/>
      <c r="AQ105" s="101"/>
      <c r="AR105" s="101"/>
      <c r="AS105" s="101"/>
      <c r="AT105" s="101"/>
      <c r="AU105" s="98"/>
      <c r="AV105" s="98"/>
      <c r="AW105" s="101">
        <f t="shared" si="117"/>
        <v>0</v>
      </c>
      <c r="AX105" s="101"/>
      <c r="AY105" s="98"/>
      <c r="AZ105" s="98"/>
      <c r="BA105" s="101">
        <v>0</v>
      </c>
      <c r="BB105" s="101"/>
      <c r="BC105" s="98"/>
      <c r="BD105" s="98"/>
      <c r="BE105" s="101">
        <f t="shared" si="118"/>
        <v>0</v>
      </c>
      <c r="BF105" s="101"/>
      <c r="BG105" s="98"/>
      <c r="BH105" s="98"/>
      <c r="BI105" s="101">
        <f t="shared" si="119"/>
        <v>0</v>
      </c>
      <c r="BJ105" s="101"/>
      <c r="BK105" s="98"/>
      <c r="BL105" s="98"/>
      <c r="BM105" s="101">
        <f t="shared" si="120"/>
        <v>0</v>
      </c>
      <c r="BN105" s="101"/>
      <c r="BO105" s="98">
        <v>3</v>
      </c>
      <c r="BP105" s="98">
        <v>3</v>
      </c>
      <c r="BQ105" s="101">
        <f t="shared" si="121"/>
        <v>0</v>
      </c>
      <c r="BR105" s="101"/>
      <c r="BS105" s="98"/>
      <c r="BT105" s="98"/>
      <c r="BU105" s="101">
        <f t="shared" si="122"/>
        <v>0</v>
      </c>
      <c r="BV105" s="101"/>
      <c r="BW105" s="98"/>
      <c r="BX105" s="98"/>
      <c r="BY105" s="101">
        <f t="shared" si="123"/>
        <v>0</v>
      </c>
      <c r="BZ105" s="101"/>
      <c r="CA105" s="98"/>
      <c r="CB105" s="98"/>
      <c r="CC105" s="101">
        <f t="shared" si="124"/>
        <v>0</v>
      </c>
      <c r="CD105" s="101"/>
      <c r="CE105" s="98"/>
      <c r="CF105" s="98"/>
      <c r="CG105" s="101">
        <f t="shared" si="125"/>
        <v>0</v>
      </c>
      <c r="CH105" s="101"/>
      <c r="CI105" s="98"/>
      <c r="CJ105" s="98"/>
      <c r="CK105" s="101">
        <f t="shared" si="126"/>
        <v>0</v>
      </c>
      <c r="CL105" s="137"/>
      <c r="CM105" s="137"/>
      <c r="CN105" s="137"/>
      <c r="CO105" s="137">
        <v>0</v>
      </c>
      <c r="CP105" s="137"/>
      <c r="CQ105" s="14"/>
      <c r="CR105" s="14"/>
      <c r="CS105" s="165"/>
      <c r="CT105" s="166"/>
      <c r="CU105" s="13"/>
      <c r="CV105" s="13"/>
      <c r="CW105" s="165"/>
      <c r="CX105" s="166"/>
      <c r="CY105" s="13"/>
      <c r="CZ105" s="13"/>
      <c r="DA105" s="165">
        <f t="shared" si="127"/>
        <v>0</v>
      </c>
      <c r="DB105" s="166"/>
    </row>
    <row r="106" spans="1:106" ht="14.25" hidden="1" customHeight="1" x14ac:dyDescent="0.2">
      <c r="A106" s="209"/>
      <c r="B106" s="209" t="s">
        <v>437</v>
      </c>
      <c r="C106" s="136">
        <v>3.5</v>
      </c>
      <c r="D106" s="98">
        <f t="shared" si="106"/>
        <v>0</v>
      </c>
      <c r="E106" s="98">
        <f t="shared" si="106"/>
        <v>0</v>
      </c>
      <c r="F106" s="107">
        <f t="shared" si="108"/>
        <v>0</v>
      </c>
      <c r="G106" s="107" t="e">
        <f t="shared" ref="G106:G128" si="128">E106/D106</f>
        <v>#DIV/0!</v>
      </c>
      <c r="H106" s="98"/>
      <c r="I106" s="98"/>
      <c r="J106" s="101">
        <f t="shared" si="113"/>
        <v>0</v>
      </c>
      <c r="K106" s="101" t="e">
        <f>I106/H106</f>
        <v>#DIV/0!</v>
      </c>
      <c r="L106" s="98"/>
      <c r="M106" s="98"/>
      <c r="N106" s="101">
        <f t="shared" si="109"/>
        <v>0</v>
      </c>
      <c r="O106" s="101"/>
      <c r="P106" s="98"/>
      <c r="Q106" s="98"/>
      <c r="R106" s="101">
        <f t="shared" si="110"/>
        <v>0</v>
      </c>
      <c r="S106" s="101"/>
      <c r="T106" s="98"/>
      <c r="U106" s="98"/>
      <c r="V106" s="101">
        <f t="shared" si="111"/>
        <v>0</v>
      </c>
      <c r="W106" s="101"/>
      <c r="X106" s="98">
        <f t="shared" si="107"/>
        <v>0</v>
      </c>
      <c r="Y106" s="98">
        <f t="shared" si="107"/>
        <v>0</v>
      </c>
      <c r="Z106" s="101">
        <f t="shared" si="114"/>
        <v>0</v>
      </c>
      <c r="AA106" s="101"/>
      <c r="AB106" s="98"/>
      <c r="AC106" s="98"/>
      <c r="AD106" s="101">
        <f t="shared" si="115"/>
        <v>0</v>
      </c>
      <c r="AE106" s="101"/>
      <c r="AF106" s="98"/>
      <c r="AG106" s="98"/>
      <c r="AH106" s="101"/>
      <c r="AI106" s="98"/>
      <c r="AJ106" s="98"/>
      <c r="AK106" s="101">
        <f t="shared" si="116"/>
        <v>0</v>
      </c>
      <c r="AL106" s="101"/>
      <c r="AM106" s="98"/>
      <c r="AN106" s="98"/>
      <c r="AO106" s="101">
        <f t="shared" si="112"/>
        <v>0</v>
      </c>
      <c r="AP106" s="101"/>
      <c r="AQ106" s="101"/>
      <c r="AR106" s="101"/>
      <c r="AS106" s="101">
        <f>AR106-AQ106</f>
        <v>0</v>
      </c>
      <c r="AT106" s="101"/>
      <c r="AU106" s="98"/>
      <c r="AV106" s="98"/>
      <c r="AW106" s="101">
        <f t="shared" si="117"/>
        <v>0</v>
      </c>
      <c r="AX106" s="101"/>
      <c r="AY106" s="98"/>
      <c r="AZ106" s="98"/>
      <c r="BA106" s="101">
        <v>0</v>
      </c>
      <c r="BB106" s="101"/>
      <c r="BC106" s="98"/>
      <c r="BD106" s="98"/>
      <c r="BE106" s="101">
        <f t="shared" si="118"/>
        <v>0</v>
      </c>
      <c r="BF106" s="101"/>
      <c r="BG106" s="98"/>
      <c r="BH106" s="98"/>
      <c r="BI106" s="101">
        <f t="shared" si="119"/>
        <v>0</v>
      </c>
      <c r="BJ106" s="101"/>
      <c r="BK106" s="98"/>
      <c r="BL106" s="98"/>
      <c r="BM106" s="101">
        <f t="shared" si="120"/>
        <v>0</v>
      </c>
      <c r="BN106" s="101"/>
      <c r="BO106" s="98"/>
      <c r="BP106" s="98"/>
      <c r="BQ106" s="101">
        <f t="shared" si="121"/>
        <v>0</v>
      </c>
      <c r="BR106" s="101"/>
      <c r="BS106" s="98"/>
      <c r="BT106" s="98"/>
      <c r="BU106" s="101">
        <f t="shared" si="122"/>
        <v>0</v>
      </c>
      <c r="BV106" s="101"/>
      <c r="BW106" s="98"/>
      <c r="BX106" s="98"/>
      <c r="BY106" s="101">
        <f t="shared" si="123"/>
        <v>0</v>
      </c>
      <c r="BZ106" s="101"/>
      <c r="CA106" s="98"/>
      <c r="CB106" s="98"/>
      <c r="CC106" s="101">
        <f t="shared" si="124"/>
        <v>0</v>
      </c>
      <c r="CD106" s="101"/>
      <c r="CE106" s="98"/>
      <c r="CF106" s="98"/>
      <c r="CG106" s="101">
        <f t="shared" si="125"/>
        <v>0</v>
      </c>
      <c r="CH106" s="101"/>
      <c r="CI106" s="98"/>
      <c r="CJ106" s="98"/>
      <c r="CK106" s="101">
        <f t="shared" si="126"/>
        <v>0</v>
      </c>
      <c r="CL106" s="137"/>
      <c r="CM106" s="137"/>
      <c r="CN106" s="137"/>
      <c r="CO106" s="137">
        <v>0</v>
      </c>
      <c r="CP106" s="137"/>
      <c r="CQ106" s="14"/>
      <c r="CR106" s="14"/>
      <c r="CS106" s="165"/>
      <c r="CT106" s="166"/>
      <c r="CU106" s="13"/>
      <c r="CV106" s="13"/>
      <c r="CW106" s="165"/>
      <c r="CX106" s="166"/>
      <c r="CY106" s="13"/>
      <c r="CZ106" s="13"/>
      <c r="DA106" s="165">
        <f t="shared" si="127"/>
        <v>0</v>
      </c>
      <c r="DB106" s="166"/>
    </row>
    <row r="107" spans="1:106" ht="14.25" hidden="1" customHeight="1" x14ac:dyDescent="0.2">
      <c r="A107" s="209"/>
      <c r="B107" s="209" t="s">
        <v>313</v>
      </c>
      <c r="C107" s="136"/>
      <c r="D107" s="98">
        <f t="shared" si="106"/>
        <v>0</v>
      </c>
      <c r="E107" s="158">
        <f t="shared" si="106"/>
        <v>0</v>
      </c>
      <c r="F107" s="107">
        <f t="shared" si="108"/>
        <v>0</v>
      </c>
      <c r="G107" s="107" t="e">
        <f t="shared" si="128"/>
        <v>#DIV/0!</v>
      </c>
      <c r="H107" s="98"/>
      <c r="I107" s="98"/>
      <c r="J107" s="101">
        <f t="shared" si="113"/>
        <v>0</v>
      </c>
      <c r="K107" s="101"/>
      <c r="L107" s="98"/>
      <c r="M107" s="98"/>
      <c r="N107" s="101">
        <f t="shared" si="109"/>
        <v>0</v>
      </c>
      <c r="O107" s="101"/>
      <c r="P107" s="98"/>
      <c r="Q107" s="98"/>
      <c r="R107" s="101">
        <f t="shared" si="110"/>
        <v>0</v>
      </c>
      <c r="S107" s="101"/>
      <c r="T107" s="98"/>
      <c r="U107" s="98"/>
      <c r="V107" s="101">
        <f t="shared" si="111"/>
        <v>0</v>
      </c>
      <c r="W107" s="101"/>
      <c r="X107" s="98">
        <f t="shared" si="107"/>
        <v>0</v>
      </c>
      <c r="Y107" s="98">
        <f t="shared" si="107"/>
        <v>0</v>
      </c>
      <c r="Z107" s="101">
        <f t="shared" si="114"/>
        <v>0</v>
      </c>
      <c r="AA107" s="101"/>
      <c r="AB107" s="98"/>
      <c r="AC107" s="98"/>
      <c r="AD107" s="101">
        <f t="shared" si="115"/>
        <v>0</v>
      </c>
      <c r="AE107" s="101"/>
      <c r="AF107" s="98"/>
      <c r="AG107" s="98"/>
      <c r="AH107" s="101"/>
      <c r="AI107" s="98"/>
      <c r="AJ107" s="98"/>
      <c r="AK107" s="101">
        <f t="shared" si="116"/>
        <v>0</v>
      </c>
      <c r="AL107" s="101"/>
      <c r="AM107" s="98"/>
      <c r="AN107" s="98"/>
      <c r="AO107" s="101">
        <f t="shared" si="112"/>
        <v>0</v>
      </c>
      <c r="AP107" s="101"/>
      <c r="AQ107" s="101"/>
      <c r="AR107" s="101"/>
      <c r="AS107" s="101">
        <f>AR107-AQ107</f>
        <v>0</v>
      </c>
      <c r="AT107" s="101"/>
      <c r="AU107" s="98"/>
      <c r="AV107" s="98"/>
      <c r="AW107" s="101">
        <f t="shared" si="117"/>
        <v>0</v>
      </c>
      <c r="AX107" s="101"/>
      <c r="AY107" s="98"/>
      <c r="AZ107" s="98"/>
      <c r="BA107" s="101">
        <v>0</v>
      </c>
      <c r="BB107" s="101"/>
      <c r="BC107" s="98"/>
      <c r="BD107" s="98"/>
      <c r="BE107" s="101">
        <f t="shared" si="118"/>
        <v>0</v>
      </c>
      <c r="BF107" s="101"/>
      <c r="BG107" s="98"/>
      <c r="BH107" s="98"/>
      <c r="BI107" s="101">
        <f t="shared" si="119"/>
        <v>0</v>
      </c>
      <c r="BJ107" s="101"/>
      <c r="BK107" s="98"/>
      <c r="BL107" s="98"/>
      <c r="BM107" s="101">
        <f t="shared" si="120"/>
        <v>0</v>
      </c>
      <c r="BN107" s="101"/>
      <c r="BO107" s="98"/>
      <c r="BP107" s="98"/>
      <c r="BQ107" s="101">
        <f t="shared" si="121"/>
        <v>0</v>
      </c>
      <c r="BR107" s="101"/>
      <c r="BS107" s="98"/>
      <c r="BT107" s="98"/>
      <c r="BU107" s="101">
        <f t="shared" si="122"/>
        <v>0</v>
      </c>
      <c r="BV107" s="101"/>
      <c r="BW107" s="98"/>
      <c r="BX107" s="98"/>
      <c r="BY107" s="101">
        <f t="shared" si="123"/>
        <v>0</v>
      </c>
      <c r="BZ107" s="101"/>
      <c r="CA107" s="98"/>
      <c r="CB107" s="98"/>
      <c r="CC107" s="101">
        <f t="shared" si="124"/>
        <v>0</v>
      </c>
      <c r="CD107" s="101"/>
      <c r="CE107" s="98"/>
      <c r="CF107" s="98"/>
      <c r="CG107" s="101">
        <f t="shared" si="125"/>
        <v>0</v>
      </c>
      <c r="CH107" s="101"/>
      <c r="CI107" s="98"/>
      <c r="CJ107" s="98"/>
      <c r="CK107" s="101">
        <f t="shared" si="126"/>
        <v>0</v>
      </c>
      <c r="CL107" s="137"/>
      <c r="CM107" s="137"/>
      <c r="CN107" s="137"/>
      <c r="CO107" s="137">
        <v>0</v>
      </c>
      <c r="CP107" s="137"/>
      <c r="CQ107" s="14"/>
      <c r="CR107" s="14"/>
      <c r="CS107" s="165"/>
      <c r="CT107" s="166"/>
      <c r="CU107" s="13"/>
      <c r="CV107" s="13"/>
      <c r="CW107" s="165"/>
      <c r="CX107" s="166"/>
      <c r="CY107" s="13"/>
      <c r="CZ107" s="13"/>
      <c r="DA107" s="165">
        <f t="shared" si="127"/>
        <v>0</v>
      </c>
      <c r="DB107" s="166"/>
    </row>
    <row r="108" spans="1:106" ht="14.25" customHeight="1" x14ac:dyDescent="0.2">
      <c r="A108" s="209"/>
      <c r="B108" s="209" t="s">
        <v>499</v>
      </c>
      <c r="C108" s="136"/>
      <c r="D108" s="98">
        <f>H108+L108+P108+T108+X108+AI108+AM108+AQ108+AU108+BC108+BG108+BW108+CE108+CI108+CM108+CQ108+CU108+CY108+AY108+BK108+BS108</f>
        <v>0</v>
      </c>
      <c r="E108" s="158">
        <f>I108+M108+Q108+U108+Y108+AJ108+AN108+AR108+AV108+BD108+BH108+BX108+CF108+CJ108+CN108+CR108+CV108+CZ108+AZ108+BL108+BT108</f>
        <v>0.11799999999999999</v>
      </c>
      <c r="F108" s="107">
        <f>E108-D108</f>
        <v>0.11799999999999999</v>
      </c>
      <c r="G108" s="107" t="e">
        <f>E108/D108</f>
        <v>#DIV/0!</v>
      </c>
      <c r="H108" s="98"/>
      <c r="I108" s="98">
        <v>0.11799999999999999</v>
      </c>
      <c r="J108" s="101">
        <f>I108-H108</f>
        <v>0.11799999999999999</v>
      </c>
      <c r="K108" s="101"/>
      <c r="L108" s="98"/>
      <c r="M108" s="98"/>
      <c r="N108" s="101">
        <f>M108-L108</f>
        <v>0</v>
      </c>
      <c r="O108" s="101"/>
      <c r="P108" s="98"/>
      <c r="Q108" s="98"/>
      <c r="R108" s="101">
        <f>Q108-P108</f>
        <v>0</v>
      </c>
      <c r="S108" s="101"/>
      <c r="T108" s="98"/>
      <c r="U108" s="98"/>
      <c r="V108" s="101">
        <f>U108-T108</f>
        <v>0</v>
      </c>
      <c r="W108" s="101"/>
      <c r="X108" s="98">
        <f>AB108</f>
        <v>0</v>
      </c>
      <c r="Y108" s="98">
        <f>AC108</f>
        <v>0</v>
      </c>
      <c r="Z108" s="101">
        <f>Y108-X108</f>
        <v>0</v>
      </c>
      <c r="AA108" s="101"/>
      <c r="AB108" s="98"/>
      <c r="AC108" s="98"/>
      <c r="AD108" s="101">
        <f>AC108-AB108</f>
        <v>0</v>
      </c>
      <c r="AE108" s="101"/>
      <c r="AF108" s="98"/>
      <c r="AG108" s="98"/>
      <c r="AH108" s="101"/>
      <c r="AI108" s="98"/>
      <c r="AJ108" s="98"/>
      <c r="AK108" s="101">
        <f>AJ108-AI108</f>
        <v>0</v>
      </c>
      <c r="AL108" s="101"/>
      <c r="AM108" s="98"/>
      <c r="AN108" s="98"/>
      <c r="AO108" s="101">
        <f>AN108-AM108</f>
        <v>0</v>
      </c>
      <c r="AP108" s="101"/>
      <c r="AQ108" s="101"/>
      <c r="AR108" s="101"/>
      <c r="AS108" s="101">
        <f>AR108-AQ108</f>
        <v>0</v>
      </c>
      <c r="AT108" s="101"/>
      <c r="AU108" s="98"/>
      <c r="AV108" s="98"/>
      <c r="AW108" s="101">
        <f>AV108-AU108</f>
        <v>0</v>
      </c>
      <c r="AX108" s="101"/>
      <c r="AY108" s="98"/>
      <c r="AZ108" s="98"/>
      <c r="BA108" s="101">
        <v>0</v>
      </c>
      <c r="BB108" s="101"/>
      <c r="BC108" s="98"/>
      <c r="BD108" s="98"/>
      <c r="BE108" s="101">
        <f>BD108-BC108</f>
        <v>0</v>
      </c>
      <c r="BF108" s="101"/>
      <c r="BG108" s="98"/>
      <c r="BH108" s="98"/>
      <c r="BI108" s="101">
        <f>BH108-BG108</f>
        <v>0</v>
      </c>
      <c r="BJ108" s="101"/>
      <c r="BK108" s="98"/>
      <c r="BL108" s="98"/>
      <c r="BM108" s="101">
        <f>BL108-BK108</f>
        <v>0</v>
      </c>
      <c r="BN108" s="101"/>
      <c r="BO108" s="98"/>
      <c r="BP108" s="98"/>
      <c r="BQ108" s="101">
        <f>BP108-BO108</f>
        <v>0</v>
      </c>
      <c r="BR108" s="101"/>
      <c r="BS108" s="98"/>
      <c r="BT108" s="98"/>
      <c r="BU108" s="101">
        <f>BT108-BS108</f>
        <v>0</v>
      </c>
      <c r="BV108" s="101"/>
      <c r="BW108" s="98"/>
      <c r="BX108" s="98"/>
      <c r="BY108" s="101">
        <f>BX108-BW108</f>
        <v>0</v>
      </c>
      <c r="BZ108" s="101"/>
      <c r="CA108" s="98"/>
      <c r="CB108" s="98"/>
      <c r="CC108" s="101">
        <f>CB108-CA108</f>
        <v>0</v>
      </c>
      <c r="CD108" s="101"/>
      <c r="CE108" s="98"/>
      <c r="CF108" s="98"/>
      <c r="CG108" s="101">
        <f>CF108-CE108</f>
        <v>0</v>
      </c>
      <c r="CH108" s="101"/>
      <c r="CI108" s="98"/>
      <c r="CJ108" s="98"/>
      <c r="CK108" s="101">
        <f>CJ108-CI108</f>
        <v>0</v>
      </c>
      <c r="CL108" s="137"/>
      <c r="CM108" s="137"/>
      <c r="CN108" s="137"/>
      <c r="CO108" s="137">
        <v>0</v>
      </c>
      <c r="CP108" s="137"/>
      <c r="CQ108" s="14"/>
      <c r="CR108" s="14"/>
      <c r="CS108" s="165"/>
      <c r="CT108" s="166"/>
      <c r="CU108" s="13"/>
      <c r="CV108" s="13"/>
      <c r="CW108" s="165"/>
      <c r="CX108" s="166"/>
      <c r="CY108" s="13"/>
      <c r="CZ108" s="13"/>
      <c r="DA108" s="165">
        <f>CZ108-CY108</f>
        <v>0</v>
      </c>
      <c r="DB108" s="166"/>
    </row>
    <row r="109" spans="1:106" ht="14.25" customHeight="1" x14ac:dyDescent="0.2">
      <c r="A109" s="209"/>
      <c r="B109" s="209" t="s">
        <v>478</v>
      </c>
      <c r="C109" s="136"/>
      <c r="D109" s="98">
        <f t="shared" si="106"/>
        <v>2.23</v>
      </c>
      <c r="E109" s="158">
        <f>I109+M109+Q109+U109+Y109+AJ109+AN109+AR109+AV109+BD109+BH109+BX109+CF109+CJ109+CN109+CR109+CV109+CZ109+AZ109+BL109+BT109</f>
        <v>0</v>
      </c>
      <c r="F109" s="107">
        <f>E109-D109</f>
        <v>-2.23</v>
      </c>
      <c r="G109" s="107">
        <f>E109/D109</f>
        <v>0</v>
      </c>
      <c r="H109" s="98">
        <v>2.23</v>
      </c>
      <c r="I109" s="98"/>
      <c r="J109" s="101">
        <f>I109-H109</f>
        <v>-2.23</v>
      </c>
      <c r="K109" s="101"/>
      <c r="L109" s="98"/>
      <c r="M109" s="98"/>
      <c r="N109" s="101">
        <f>M109-L109</f>
        <v>0</v>
      </c>
      <c r="O109" s="101"/>
      <c r="P109" s="98"/>
      <c r="Q109" s="98"/>
      <c r="R109" s="101">
        <f>Q109-P109</f>
        <v>0</v>
      </c>
      <c r="S109" s="101"/>
      <c r="T109" s="98"/>
      <c r="U109" s="98"/>
      <c r="V109" s="101">
        <f>U109-T109</f>
        <v>0</v>
      </c>
      <c r="W109" s="101"/>
      <c r="X109" s="98">
        <f>AB109</f>
        <v>0</v>
      </c>
      <c r="Y109" s="98">
        <f>AC109</f>
        <v>0</v>
      </c>
      <c r="Z109" s="101">
        <f>Y109-X109</f>
        <v>0</v>
      </c>
      <c r="AA109" s="101"/>
      <c r="AB109" s="98"/>
      <c r="AC109" s="98"/>
      <c r="AD109" s="101">
        <f>AC109-AB109</f>
        <v>0</v>
      </c>
      <c r="AE109" s="101"/>
      <c r="AF109" s="98"/>
      <c r="AG109" s="98"/>
      <c r="AH109" s="101"/>
      <c r="AI109" s="98"/>
      <c r="AJ109" s="98"/>
      <c r="AK109" s="101">
        <f>AJ109-AI109</f>
        <v>0</v>
      </c>
      <c r="AL109" s="101"/>
      <c r="AM109" s="98"/>
      <c r="AN109" s="98"/>
      <c r="AO109" s="101">
        <f>AN109-AM109</f>
        <v>0</v>
      </c>
      <c r="AP109" s="101"/>
      <c r="AQ109" s="101"/>
      <c r="AR109" s="101"/>
      <c r="AS109" s="101">
        <f>AR109-AQ109</f>
        <v>0</v>
      </c>
      <c r="AT109" s="101"/>
      <c r="AU109" s="98"/>
      <c r="AV109" s="98"/>
      <c r="AW109" s="101">
        <f>AV109-AU109</f>
        <v>0</v>
      </c>
      <c r="AX109" s="101"/>
      <c r="AY109" s="98"/>
      <c r="AZ109" s="98"/>
      <c r="BA109" s="101">
        <v>0</v>
      </c>
      <c r="BB109" s="101"/>
      <c r="BC109" s="98"/>
      <c r="BD109" s="98"/>
      <c r="BE109" s="101">
        <f>BD109-BC109</f>
        <v>0</v>
      </c>
      <c r="BF109" s="101"/>
      <c r="BG109" s="98"/>
      <c r="BH109" s="98"/>
      <c r="BI109" s="101">
        <f>BH109-BG109</f>
        <v>0</v>
      </c>
      <c r="BJ109" s="101"/>
      <c r="BK109" s="98"/>
      <c r="BL109" s="98"/>
      <c r="BM109" s="101">
        <f>BL109-BK109</f>
        <v>0</v>
      </c>
      <c r="BN109" s="101"/>
      <c r="BO109" s="98"/>
      <c r="BP109" s="98">
        <v>15.329000000000001</v>
      </c>
      <c r="BQ109" s="101">
        <f>BP109-BO109</f>
        <v>15.329000000000001</v>
      </c>
      <c r="BR109" s="101"/>
      <c r="BS109" s="98"/>
      <c r="BT109" s="98"/>
      <c r="BU109" s="101">
        <f>BT109-BS109</f>
        <v>0</v>
      </c>
      <c r="BV109" s="101"/>
      <c r="BW109" s="98"/>
      <c r="BX109" s="98"/>
      <c r="BY109" s="101">
        <f>BX109-BW109</f>
        <v>0</v>
      </c>
      <c r="BZ109" s="101"/>
      <c r="CA109" s="98"/>
      <c r="CB109" s="98"/>
      <c r="CC109" s="101">
        <f>CB109-CA109</f>
        <v>0</v>
      </c>
      <c r="CD109" s="101"/>
      <c r="CE109" s="98"/>
      <c r="CF109" s="98"/>
      <c r="CG109" s="101">
        <f>CF109-CE109</f>
        <v>0</v>
      </c>
      <c r="CH109" s="101"/>
      <c r="CI109" s="98"/>
      <c r="CJ109" s="98"/>
      <c r="CK109" s="101">
        <f>CJ109-CI109</f>
        <v>0</v>
      </c>
      <c r="CL109" s="137"/>
      <c r="CM109" s="137"/>
      <c r="CN109" s="137"/>
      <c r="CO109" s="137">
        <v>0</v>
      </c>
      <c r="CP109" s="137"/>
      <c r="CQ109" s="14"/>
      <c r="CR109" s="14"/>
      <c r="CS109" s="165"/>
      <c r="CT109" s="166"/>
      <c r="CU109" s="13"/>
      <c r="CV109" s="13"/>
      <c r="CW109" s="165"/>
      <c r="CX109" s="166"/>
      <c r="CY109" s="13"/>
      <c r="CZ109" s="13"/>
      <c r="DA109" s="165">
        <f>CZ109-CY109</f>
        <v>0</v>
      </c>
      <c r="DB109" s="166"/>
    </row>
    <row r="110" spans="1:106" ht="14.25" customHeight="1" x14ac:dyDescent="0.2">
      <c r="A110" s="209"/>
      <c r="B110" s="209" t="s">
        <v>314</v>
      </c>
      <c r="C110" s="136"/>
      <c r="D110" s="98">
        <f t="shared" si="106"/>
        <v>1.677</v>
      </c>
      <c r="E110" s="158">
        <f t="shared" si="106"/>
        <v>3.2989999999999999</v>
      </c>
      <c r="F110" s="107">
        <f t="shared" si="108"/>
        <v>1.6219999999999999</v>
      </c>
      <c r="G110" s="107">
        <f t="shared" si="128"/>
        <v>1.9672033392963624</v>
      </c>
      <c r="H110" s="98">
        <v>1.677</v>
      </c>
      <c r="I110" s="98"/>
      <c r="J110" s="101">
        <f t="shared" si="113"/>
        <v>-1.677</v>
      </c>
      <c r="K110" s="101">
        <f t="shared" ref="K110:K115" si="129">I110/H110</f>
        <v>0</v>
      </c>
      <c r="L110" s="98"/>
      <c r="M110" s="98"/>
      <c r="N110" s="101">
        <f t="shared" si="109"/>
        <v>0</v>
      </c>
      <c r="O110" s="101"/>
      <c r="P110" s="98"/>
      <c r="Q110" s="98">
        <v>3.2989999999999999</v>
      </c>
      <c r="R110" s="101">
        <f t="shared" si="110"/>
        <v>3.2989999999999999</v>
      </c>
      <c r="S110" s="101"/>
      <c r="T110" s="98"/>
      <c r="U110" s="98"/>
      <c r="V110" s="101">
        <f t="shared" si="111"/>
        <v>0</v>
      </c>
      <c r="W110" s="101"/>
      <c r="X110" s="98">
        <f t="shared" si="107"/>
        <v>0</v>
      </c>
      <c r="Y110" s="98">
        <f t="shared" si="107"/>
        <v>0</v>
      </c>
      <c r="Z110" s="101">
        <f t="shared" si="114"/>
        <v>0</v>
      </c>
      <c r="AA110" s="101"/>
      <c r="AB110" s="98"/>
      <c r="AC110" s="98"/>
      <c r="AD110" s="101">
        <f t="shared" si="115"/>
        <v>0</v>
      </c>
      <c r="AE110" s="101"/>
      <c r="AF110" s="98"/>
      <c r="AG110" s="98"/>
      <c r="AH110" s="101"/>
      <c r="AI110" s="98"/>
      <c r="AJ110" s="98"/>
      <c r="AK110" s="101">
        <f t="shared" si="116"/>
        <v>0</v>
      </c>
      <c r="AL110" s="101"/>
      <c r="AM110" s="98"/>
      <c r="AN110" s="98"/>
      <c r="AO110" s="101">
        <f t="shared" si="112"/>
        <v>0</v>
      </c>
      <c r="AP110" s="101"/>
      <c r="AQ110" s="101"/>
      <c r="AR110" s="101"/>
      <c r="AS110" s="101"/>
      <c r="AT110" s="101"/>
      <c r="AU110" s="98"/>
      <c r="AV110" s="98"/>
      <c r="AW110" s="101">
        <f t="shared" si="117"/>
        <v>0</v>
      </c>
      <c r="AX110" s="101"/>
      <c r="AY110" s="98"/>
      <c r="AZ110" s="98"/>
      <c r="BA110" s="101">
        <v>0</v>
      </c>
      <c r="BB110" s="101"/>
      <c r="BC110" s="98"/>
      <c r="BD110" s="98"/>
      <c r="BE110" s="101">
        <f t="shared" si="118"/>
        <v>0</v>
      </c>
      <c r="BF110" s="101"/>
      <c r="BG110" s="98"/>
      <c r="BH110" s="98"/>
      <c r="BI110" s="101">
        <f t="shared" si="119"/>
        <v>0</v>
      </c>
      <c r="BJ110" s="101"/>
      <c r="BK110" s="98"/>
      <c r="BL110" s="98"/>
      <c r="BM110" s="101">
        <f t="shared" si="120"/>
        <v>0</v>
      </c>
      <c r="BN110" s="101"/>
      <c r="BO110" s="98"/>
      <c r="BP110" s="98"/>
      <c r="BQ110" s="101">
        <f t="shared" si="121"/>
        <v>0</v>
      </c>
      <c r="BR110" s="101"/>
      <c r="BS110" s="98"/>
      <c r="BT110" s="98"/>
      <c r="BU110" s="101">
        <f t="shared" si="122"/>
        <v>0</v>
      </c>
      <c r="BV110" s="101"/>
      <c r="BW110" s="98"/>
      <c r="BX110" s="98"/>
      <c r="BY110" s="101">
        <f t="shared" si="123"/>
        <v>0</v>
      </c>
      <c r="BZ110" s="101"/>
      <c r="CA110" s="98"/>
      <c r="CB110" s="98"/>
      <c r="CC110" s="101">
        <f t="shared" si="124"/>
        <v>0</v>
      </c>
      <c r="CD110" s="101"/>
      <c r="CE110" s="98"/>
      <c r="CF110" s="98"/>
      <c r="CG110" s="101">
        <f t="shared" si="125"/>
        <v>0</v>
      </c>
      <c r="CH110" s="101"/>
      <c r="CI110" s="98"/>
      <c r="CJ110" s="98"/>
      <c r="CK110" s="101">
        <f t="shared" si="126"/>
        <v>0</v>
      </c>
      <c r="CL110" s="137"/>
      <c r="CM110" s="137"/>
      <c r="CN110" s="137"/>
      <c r="CO110" s="137">
        <v>0</v>
      </c>
      <c r="CP110" s="137"/>
      <c r="CQ110" s="14"/>
      <c r="CR110" s="14"/>
      <c r="CS110" s="165"/>
      <c r="CT110" s="166"/>
      <c r="CU110" s="13"/>
      <c r="CV110" s="13"/>
      <c r="CW110" s="165"/>
      <c r="CX110" s="166"/>
      <c r="CY110" s="13"/>
      <c r="CZ110" s="13"/>
      <c r="DA110" s="165">
        <f t="shared" si="127"/>
        <v>0</v>
      </c>
      <c r="DB110" s="166"/>
    </row>
    <row r="111" spans="1:106" ht="14.25" hidden="1" customHeight="1" x14ac:dyDescent="0.2">
      <c r="A111" s="209"/>
      <c r="B111" s="209" t="s">
        <v>537</v>
      </c>
      <c r="C111" s="136"/>
      <c r="D111" s="98">
        <f>H111+L111+P111+T111+X111+AI111+AM111+AQ111+AU111+BC111+BG111+BW111+CE111+CI111+CM111+CQ111+CU111+CY111+AY111+BK111+BS111</f>
        <v>0</v>
      </c>
      <c r="E111" s="158">
        <f>I111+M111+Q111+U111+Y111+AJ111+AN111+AR111+AV111+BD111+BH111+BX111+CF111+CJ111+CN111+CR111+CV111+CZ111+AZ111+BL111+BT111</f>
        <v>0</v>
      </c>
      <c r="F111" s="107">
        <f>E111-D111</f>
        <v>0</v>
      </c>
      <c r="G111" s="107" t="e">
        <f>E111/D111</f>
        <v>#DIV/0!</v>
      </c>
      <c r="H111" s="98"/>
      <c r="I111" s="98"/>
      <c r="J111" s="101">
        <f>I111-H111</f>
        <v>0</v>
      </c>
      <c r="K111" s="101" t="e">
        <f t="shared" si="129"/>
        <v>#DIV/0!</v>
      </c>
      <c r="L111" s="98"/>
      <c r="M111" s="98"/>
      <c r="N111" s="101">
        <f>M111-L111</f>
        <v>0</v>
      </c>
      <c r="O111" s="101"/>
      <c r="P111" s="98"/>
      <c r="Q111" s="98"/>
      <c r="R111" s="101">
        <f>Q111-P111</f>
        <v>0</v>
      </c>
      <c r="S111" s="101"/>
      <c r="T111" s="98"/>
      <c r="U111" s="98"/>
      <c r="V111" s="101">
        <f>U111-T111</f>
        <v>0</v>
      </c>
      <c r="W111" s="101"/>
      <c r="X111" s="98">
        <f>AB111</f>
        <v>0</v>
      </c>
      <c r="Y111" s="98">
        <f>AC111</f>
        <v>0</v>
      </c>
      <c r="Z111" s="101">
        <f>Y111-X111</f>
        <v>0</v>
      </c>
      <c r="AA111" s="101"/>
      <c r="AB111" s="98"/>
      <c r="AC111" s="98"/>
      <c r="AD111" s="101">
        <f>AC111-AB111</f>
        <v>0</v>
      </c>
      <c r="AE111" s="101"/>
      <c r="AF111" s="98"/>
      <c r="AG111" s="98"/>
      <c r="AH111" s="101"/>
      <c r="AI111" s="98"/>
      <c r="AJ111" s="98"/>
      <c r="AK111" s="101">
        <f>AJ111-AI111</f>
        <v>0</v>
      </c>
      <c r="AL111" s="101"/>
      <c r="AM111" s="98"/>
      <c r="AN111" s="98"/>
      <c r="AO111" s="101">
        <f>AN111-AM111</f>
        <v>0</v>
      </c>
      <c r="AP111" s="101"/>
      <c r="AQ111" s="101"/>
      <c r="AR111" s="101"/>
      <c r="AS111" s="101"/>
      <c r="AT111" s="101"/>
      <c r="AU111" s="98"/>
      <c r="AV111" s="98"/>
      <c r="AW111" s="101">
        <f>AV111-AU111</f>
        <v>0</v>
      </c>
      <c r="AX111" s="101"/>
      <c r="AY111" s="98"/>
      <c r="AZ111" s="98"/>
      <c r="BA111" s="101">
        <v>0</v>
      </c>
      <c r="BB111" s="101"/>
      <c r="BC111" s="98"/>
      <c r="BD111" s="98"/>
      <c r="BE111" s="101">
        <f>BD111-BC111</f>
        <v>0</v>
      </c>
      <c r="BF111" s="101"/>
      <c r="BG111" s="98"/>
      <c r="BH111" s="98"/>
      <c r="BI111" s="101">
        <f>BH111-BG111</f>
        <v>0</v>
      </c>
      <c r="BJ111" s="101"/>
      <c r="BK111" s="98"/>
      <c r="BL111" s="98"/>
      <c r="BM111" s="101">
        <f>BL111-BK111</f>
        <v>0</v>
      </c>
      <c r="BN111" s="101"/>
      <c r="BO111" s="98"/>
      <c r="BP111" s="98"/>
      <c r="BQ111" s="101">
        <f>BP111-BO111</f>
        <v>0</v>
      </c>
      <c r="BR111" s="101"/>
      <c r="BS111" s="98"/>
      <c r="BT111" s="98"/>
      <c r="BU111" s="101">
        <f>BT111-BS111</f>
        <v>0</v>
      </c>
      <c r="BV111" s="101"/>
      <c r="BW111" s="98"/>
      <c r="BX111" s="98"/>
      <c r="BY111" s="101">
        <f>BX111-BW111</f>
        <v>0</v>
      </c>
      <c r="BZ111" s="101"/>
      <c r="CA111" s="98"/>
      <c r="CB111" s="98"/>
      <c r="CC111" s="101">
        <f>CB111-CA111</f>
        <v>0</v>
      </c>
      <c r="CD111" s="101"/>
      <c r="CE111" s="98"/>
      <c r="CF111" s="98"/>
      <c r="CG111" s="101">
        <f>CF111-CE111</f>
        <v>0</v>
      </c>
      <c r="CH111" s="101"/>
      <c r="CI111" s="98"/>
      <c r="CJ111" s="98"/>
      <c r="CK111" s="101">
        <f>CJ111-CI111</f>
        <v>0</v>
      </c>
      <c r="CL111" s="137"/>
      <c r="CM111" s="137"/>
      <c r="CN111" s="137"/>
      <c r="CO111" s="137">
        <v>0</v>
      </c>
      <c r="CP111" s="137"/>
      <c r="CQ111" s="14"/>
      <c r="CR111" s="14"/>
      <c r="CS111" s="165"/>
      <c r="CT111" s="166"/>
      <c r="CU111" s="13"/>
      <c r="CV111" s="13"/>
      <c r="CW111" s="165"/>
      <c r="CX111" s="166"/>
      <c r="CY111" s="13"/>
      <c r="CZ111" s="13"/>
      <c r="DA111" s="165">
        <f>CZ111-CY111</f>
        <v>0</v>
      </c>
      <c r="DB111" s="166"/>
    </row>
    <row r="112" spans="1:106" ht="14.25" hidden="1" customHeight="1" x14ac:dyDescent="0.2">
      <c r="A112" s="209"/>
      <c r="B112" s="209" t="s">
        <v>448</v>
      </c>
      <c r="C112" s="136">
        <v>0</v>
      </c>
      <c r="D112" s="98">
        <f t="shared" si="106"/>
        <v>0</v>
      </c>
      <c r="E112" s="158">
        <f t="shared" si="106"/>
        <v>0</v>
      </c>
      <c r="F112" s="107">
        <f t="shared" si="108"/>
        <v>0</v>
      </c>
      <c r="G112" s="107" t="e">
        <f t="shared" si="128"/>
        <v>#DIV/0!</v>
      </c>
      <c r="H112" s="98"/>
      <c r="I112" s="98"/>
      <c r="J112" s="101">
        <f t="shared" si="113"/>
        <v>0</v>
      </c>
      <c r="K112" s="101" t="e">
        <f t="shared" si="129"/>
        <v>#DIV/0!</v>
      </c>
      <c r="L112" s="98"/>
      <c r="M112" s="98"/>
      <c r="N112" s="101">
        <f t="shared" si="109"/>
        <v>0</v>
      </c>
      <c r="O112" s="101"/>
      <c r="P112" s="98"/>
      <c r="Q112" s="98"/>
      <c r="R112" s="101">
        <f t="shared" si="110"/>
        <v>0</v>
      </c>
      <c r="S112" s="101"/>
      <c r="T112" s="98"/>
      <c r="U112" s="98"/>
      <c r="V112" s="101">
        <f t="shared" si="111"/>
        <v>0</v>
      </c>
      <c r="W112" s="101"/>
      <c r="X112" s="98">
        <f t="shared" si="107"/>
        <v>0</v>
      </c>
      <c r="Y112" s="98">
        <f t="shared" si="107"/>
        <v>0</v>
      </c>
      <c r="Z112" s="101">
        <f t="shared" si="114"/>
        <v>0</v>
      </c>
      <c r="AA112" s="101"/>
      <c r="AB112" s="98"/>
      <c r="AC112" s="98"/>
      <c r="AD112" s="101">
        <f t="shared" si="115"/>
        <v>0</v>
      </c>
      <c r="AE112" s="101"/>
      <c r="AF112" s="98"/>
      <c r="AG112" s="98"/>
      <c r="AH112" s="101"/>
      <c r="AI112" s="98"/>
      <c r="AJ112" s="98"/>
      <c r="AK112" s="101">
        <f t="shared" si="116"/>
        <v>0</v>
      </c>
      <c r="AL112" s="101"/>
      <c r="AM112" s="98"/>
      <c r="AN112" s="98"/>
      <c r="AO112" s="101">
        <f t="shared" si="112"/>
        <v>0</v>
      </c>
      <c r="AP112" s="101"/>
      <c r="AQ112" s="101"/>
      <c r="AR112" s="101"/>
      <c r="AS112" s="101"/>
      <c r="AT112" s="101"/>
      <c r="AU112" s="98"/>
      <c r="AV112" s="98"/>
      <c r="AW112" s="101">
        <f t="shared" si="117"/>
        <v>0</v>
      </c>
      <c r="AX112" s="101"/>
      <c r="AY112" s="98"/>
      <c r="AZ112" s="98"/>
      <c r="BA112" s="101">
        <v>0</v>
      </c>
      <c r="BB112" s="101"/>
      <c r="BC112" s="98"/>
      <c r="BD112" s="98"/>
      <c r="BE112" s="101">
        <f t="shared" si="118"/>
        <v>0</v>
      </c>
      <c r="BF112" s="101"/>
      <c r="BG112" s="98"/>
      <c r="BH112" s="98"/>
      <c r="BI112" s="101">
        <f t="shared" si="119"/>
        <v>0</v>
      </c>
      <c r="BJ112" s="101"/>
      <c r="BK112" s="98"/>
      <c r="BL112" s="98"/>
      <c r="BM112" s="101">
        <f t="shared" si="120"/>
        <v>0</v>
      </c>
      <c r="BN112" s="101"/>
      <c r="BO112" s="98"/>
      <c r="BP112" s="98"/>
      <c r="BQ112" s="101">
        <f t="shared" si="121"/>
        <v>0</v>
      </c>
      <c r="BR112" s="101"/>
      <c r="BS112" s="98"/>
      <c r="BT112" s="98"/>
      <c r="BU112" s="101">
        <f t="shared" si="122"/>
        <v>0</v>
      </c>
      <c r="BV112" s="101"/>
      <c r="BW112" s="98"/>
      <c r="BX112" s="98"/>
      <c r="BY112" s="101">
        <f t="shared" si="123"/>
        <v>0</v>
      </c>
      <c r="BZ112" s="101"/>
      <c r="CA112" s="98"/>
      <c r="CB112" s="98"/>
      <c r="CC112" s="101">
        <f t="shared" si="124"/>
        <v>0</v>
      </c>
      <c r="CD112" s="101"/>
      <c r="CE112" s="98"/>
      <c r="CF112" s="98"/>
      <c r="CG112" s="101">
        <f t="shared" si="125"/>
        <v>0</v>
      </c>
      <c r="CH112" s="101"/>
      <c r="CI112" s="98"/>
      <c r="CJ112" s="98"/>
      <c r="CK112" s="101">
        <f t="shared" si="126"/>
        <v>0</v>
      </c>
      <c r="CL112" s="137"/>
      <c r="CM112" s="137"/>
      <c r="CN112" s="137"/>
      <c r="CO112" s="137">
        <v>0</v>
      </c>
      <c r="CP112" s="137"/>
      <c r="CQ112" s="14"/>
      <c r="CR112" s="14"/>
      <c r="CS112" s="165"/>
      <c r="CT112" s="166"/>
      <c r="CU112" s="13"/>
      <c r="CV112" s="13"/>
      <c r="CW112" s="165"/>
      <c r="CX112" s="166"/>
      <c r="CY112" s="13"/>
      <c r="CZ112" s="13"/>
      <c r="DA112" s="165">
        <f t="shared" si="127"/>
        <v>0</v>
      </c>
      <c r="DB112" s="166"/>
    </row>
    <row r="113" spans="1:106" ht="14.25" hidden="1" customHeight="1" x14ac:dyDescent="0.2">
      <c r="A113" s="209"/>
      <c r="B113" s="209" t="s">
        <v>538</v>
      </c>
      <c r="C113" s="136">
        <v>107.4</v>
      </c>
      <c r="D113" s="98">
        <f t="shared" si="106"/>
        <v>0</v>
      </c>
      <c r="E113" s="98">
        <f t="shared" si="106"/>
        <v>0</v>
      </c>
      <c r="F113" s="107">
        <f t="shared" si="108"/>
        <v>0</v>
      </c>
      <c r="G113" s="107" t="e">
        <f t="shared" si="128"/>
        <v>#DIV/0!</v>
      </c>
      <c r="H113" s="98"/>
      <c r="I113" s="98"/>
      <c r="J113" s="101">
        <f t="shared" si="113"/>
        <v>0</v>
      </c>
      <c r="K113" s="101" t="e">
        <f t="shared" si="129"/>
        <v>#DIV/0!</v>
      </c>
      <c r="L113" s="98"/>
      <c r="M113" s="98"/>
      <c r="N113" s="101">
        <f t="shared" si="109"/>
        <v>0</v>
      </c>
      <c r="O113" s="101"/>
      <c r="P113" s="98"/>
      <c r="Q113" s="98"/>
      <c r="R113" s="101">
        <f t="shared" si="110"/>
        <v>0</v>
      </c>
      <c r="S113" s="101"/>
      <c r="T113" s="98"/>
      <c r="U113" s="98"/>
      <c r="V113" s="101">
        <f t="shared" si="111"/>
        <v>0</v>
      </c>
      <c r="W113" s="101"/>
      <c r="X113" s="98">
        <f t="shared" si="107"/>
        <v>0</v>
      </c>
      <c r="Y113" s="98">
        <f t="shared" si="107"/>
        <v>0</v>
      </c>
      <c r="Z113" s="101">
        <f t="shared" si="114"/>
        <v>0</v>
      </c>
      <c r="AA113" s="101"/>
      <c r="AB113" s="98"/>
      <c r="AC113" s="98"/>
      <c r="AD113" s="101">
        <f t="shared" si="115"/>
        <v>0</v>
      </c>
      <c r="AE113" s="101"/>
      <c r="AF113" s="98"/>
      <c r="AG113" s="98"/>
      <c r="AH113" s="101"/>
      <c r="AI113" s="98"/>
      <c r="AJ113" s="98"/>
      <c r="AK113" s="101">
        <f t="shared" si="116"/>
        <v>0</v>
      </c>
      <c r="AL113" s="101"/>
      <c r="AM113" s="98"/>
      <c r="AN113" s="98"/>
      <c r="AO113" s="101">
        <f t="shared" si="112"/>
        <v>0</v>
      </c>
      <c r="AP113" s="101"/>
      <c r="AQ113" s="101"/>
      <c r="AR113" s="101"/>
      <c r="AS113" s="101"/>
      <c r="AT113" s="101"/>
      <c r="AU113" s="98"/>
      <c r="AV113" s="98"/>
      <c r="AW113" s="101">
        <f t="shared" si="117"/>
        <v>0</v>
      </c>
      <c r="AX113" s="101"/>
      <c r="AY113" s="98"/>
      <c r="AZ113" s="98"/>
      <c r="BA113" s="101">
        <v>0</v>
      </c>
      <c r="BB113" s="101"/>
      <c r="BC113" s="98"/>
      <c r="BD113" s="98"/>
      <c r="BE113" s="101">
        <f t="shared" si="118"/>
        <v>0</v>
      </c>
      <c r="BF113" s="101"/>
      <c r="BG113" s="98"/>
      <c r="BH113" s="98"/>
      <c r="BI113" s="101">
        <f t="shared" si="119"/>
        <v>0</v>
      </c>
      <c r="BJ113" s="101"/>
      <c r="BK113" s="98"/>
      <c r="BL113" s="98"/>
      <c r="BM113" s="101">
        <f t="shared" si="120"/>
        <v>0</v>
      </c>
      <c r="BN113" s="101"/>
      <c r="BO113" s="98"/>
      <c r="BP113" s="98"/>
      <c r="BQ113" s="101">
        <f t="shared" si="121"/>
        <v>0</v>
      </c>
      <c r="BR113" s="101"/>
      <c r="BS113" s="98"/>
      <c r="BT113" s="98"/>
      <c r="BU113" s="101">
        <f t="shared" si="122"/>
        <v>0</v>
      </c>
      <c r="BV113" s="101"/>
      <c r="BW113" s="98"/>
      <c r="BX113" s="98"/>
      <c r="BY113" s="101">
        <f t="shared" si="123"/>
        <v>0</v>
      </c>
      <c r="BZ113" s="101"/>
      <c r="CA113" s="98"/>
      <c r="CB113" s="98"/>
      <c r="CC113" s="101">
        <f t="shared" si="124"/>
        <v>0</v>
      </c>
      <c r="CD113" s="101"/>
      <c r="CE113" s="98"/>
      <c r="CF113" s="98"/>
      <c r="CG113" s="101">
        <f t="shared" si="125"/>
        <v>0</v>
      </c>
      <c r="CH113" s="101"/>
      <c r="CI113" s="98"/>
      <c r="CJ113" s="98"/>
      <c r="CK113" s="101">
        <f t="shared" si="126"/>
        <v>0</v>
      </c>
      <c r="CL113" s="137"/>
      <c r="CM113" s="137"/>
      <c r="CN113" s="137"/>
      <c r="CO113" s="137">
        <v>0</v>
      </c>
      <c r="CP113" s="137"/>
      <c r="CQ113" s="14"/>
      <c r="CR113" s="14"/>
      <c r="CS113" s="165"/>
      <c r="CT113" s="166"/>
      <c r="CU113" s="13"/>
      <c r="CV113" s="13"/>
      <c r="CW113" s="165"/>
      <c r="CX113" s="166"/>
      <c r="CY113" s="13"/>
      <c r="CZ113" s="13"/>
      <c r="DA113" s="165">
        <f t="shared" si="127"/>
        <v>0</v>
      </c>
      <c r="DB113" s="166"/>
    </row>
    <row r="114" spans="1:106" ht="14.25" hidden="1" customHeight="1" x14ac:dyDescent="0.2">
      <c r="A114" s="209"/>
      <c r="B114" s="209" t="s">
        <v>498</v>
      </c>
      <c r="C114" s="136"/>
      <c r="D114" s="98">
        <f t="shared" si="106"/>
        <v>0</v>
      </c>
      <c r="E114" s="158">
        <f>I114+M114+Q114+U114+Y114+AJ114+AN114+AR114+AV114+BD114+BH114+BX114+CF114+CJ114+CN114+CR114+CV114+CZ114+AZ114+BL114+BT114+BP114</f>
        <v>0</v>
      </c>
      <c r="F114" s="107">
        <f t="shared" si="108"/>
        <v>0</v>
      </c>
      <c r="G114" s="107" t="e">
        <f t="shared" si="128"/>
        <v>#DIV/0!</v>
      </c>
      <c r="H114" s="98"/>
      <c r="I114" s="98"/>
      <c r="J114" s="101">
        <f t="shared" si="113"/>
        <v>0</v>
      </c>
      <c r="K114" s="101" t="e">
        <f t="shared" si="129"/>
        <v>#DIV/0!</v>
      </c>
      <c r="L114" s="98"/>
      <c r="M114" s="98"/>
      <c r="N114" s="101">
        <f t="shared" si="109"/>
        <v>0</v>
      </c>
      <c r="O114" s="101"/>
      <c r="P114" s="98"/>
      <c r="Q114" s="98"/>
      <c r="R114" s="101">
        <f t="shared" si="110"/>
        <v>0</v>
      </c>
      <c r="S114" s="101"/>
      <c r="T114" s="98"/>
      <c r="U114" s="98"/>
      <c r="V114" s="101">
        <f t="shared" si="111"/>
        <v>0</v>
      </c>
      <c r="W114" s="101"/>
      <c r="X114" s="98">
        <f t="shared" si="107"/>
        <v>0</v>
      </c>
      <c r="Y114" s="98">
        <f t="shared" si="107"/>
        <v>0</v>
      </c>
      <c r="Z114" s="101">
        <f t="shared" si="114"/>
        <v>0</v>
      </c>
      <c r="AA114" s="101"/>
      <c r="AB114" s="98"/>
      <c r="AC114" s="98"/>
      <c r="AD114" s="101">
        <f t="shared" si="115"/>
        <v>0</v>
      </c>
      <c r="AE114" s="101"/>
      <c r="AF114" s="98"/>
      <c r="AG114" s="98"/>
      <c r="AH114" s="101"/>
      <c r="AI114" s="98"/>
      <c r="AJ114" s="98"/>
      <c r="AK114" s="101">
        <f t="shared" si="116"/>
        <v>0</v>
      </c>
      <c r="AL114" s="101"/>
      <c r="AM114" s="98"/>
      <c r="AN114" s="98"/>
      <c r="AO114" s="101">
        <f t="shared" si="112"/>
        <v>0</v>
      </c>
      <c r="AP114" s="101"/>
      <c r="AQ114" s="101"/>
      <c r="AR114" s="101"/>
      <c r="AS114" s="101">
        <f>AR114-AQ114</f>
        <v>0</v>
      </c>
      <c r="AT114" s="101"/>
      <c r="AU114" s="98"/>
      <c r="AV114" s="98"/>
      <c r="AW114" s="101">
        <f t="shared" si="117"/>
        <v>0</v>
      </c>
      <c r="AX114" s="101"/>
      <c r="AY114" s="98"/>
      <c r="AZ114" s="98"/>
      <c r="BA114" s="101">
        <v>0</v>
      </c>
      <c r="BB114" s="101"/>
      <c r="BC114" s="98"/>
      <c r="BD114" s="98"/>
      <c r="BE114" s="101">
        <f t="shared" si="118"/>
        <v>0</v>
      </c>
      <c r="BF114" s="101"/>
      <c r="BG114" s="98"/>
      <c r="BH114" s="98"/>
      <c r="BI114" s="101">
        <f t="shared" si="119"/>
        <v>0</v>
      </c>
      <c r="BJ114" s="101"/>
      <c r="BK114" s="98"/>
      <c r="BL114" s="98"/>
      <c r="BM114" s="101">
        <f t="shared" si="120"/>
        <v>0</v>
      </c>
      <c r="BN114" s="101"/>
      <c r="BO114" s="98"/>
      <c r="BP114" s="98"/>
      <c r="BQ114" s="101">
        <f t="shared" si="121"/>
        <v>0</v>
      </c>
      <c r="BR114" s="101"/>
      <c r="BS114" s="98"/>
      <c r="BT114" s="98"/>
      <c r="BU114" s="101">
        <f t="shared" si="122"/>
        <v>0</v>
      </c>
      <c r="BV114" s="101" t="e">
        <f>BT114/BS114</f>
        <v>#DIV/0!</v>
      </c>
      <c r="BW114" s="98"/>
      <c r="BX114" s="98"/>
      <c r="BY114" s="101">
        <f t="shared" si="123"/>
        <v>0</v>
      </c>
      <c r="BZ114" s="101"/>
      <c r="CA114" s="98"/>
      <c r="CB114" s="98"/>
      <c r="CC114" s="101">
        <f t="shared" si="124"/>
        <v>0</v>
      </c>
      <c r="CD114" s="101"/>
      <c r="CE114" s="98"/>
      <c r="CF114" s="98"/>
      <c r="CG114" s="101">
        <f t="shared" si="125"/>
        <v>0</v>
      </c>
      <c r="CH114" s="101"/>
      <c r="CI114" s="98"/>
      <c r="CJ114" s="98"/>
      <c r="CK114" s="101">
        <f t="shared" si="126"/>
        <v>0</v>
      </c>
      <c r="CL114" s="137"/>
      <c r="CM114" s="137"/>
      <c r="CN114" s="137"/>
      <c r="CO114" s="137">
        <v>0</v>
      </c>
      <c r="CP114" s="137"/>
      <c r="CQ114" s="14"/>
      <c r="CR114" s="14"/>
      <c r="CS114" s="165"/>
      <c r="CT114" s="166"/>
      <c r="CU114" s="13"/>
      <c r="CV114" s="13"/>
      <c r="CW114" s="165"/>
      <c r="CX114" s="166"/>
      <c r="CY114" s="13"/>
      <c r="CZ114" s="13"/>
      <c r="DA114" s="165">
        <f t="shared" si="127"/>
        <v>0</v>
      </c>
      <c r="DB114" s="166"/>
    </row>
    <row r="115" spans="1:106" ht="14.25" hidden="1" customHeight="1" x14ac:dyDescent="0.2">
      <c r="A115" s="209"/>
      <c r="B115" s="209" t="s">
        <v>438</v>
      </c>
      <c r="C115" s="136"/>
      <c r="D115" s="98">
        <f>H115+L115+P115+T115+X115+AI115+AM115+AQ115+AU115+BC115+BG115+BW115+CE115+CI115+CM115+CQ115+CU115+CY115+AY115+BK115+BS115</f>
        <v>0</v>
      </c>
      <c r="E115" s="158">
        <f>I115+M115+Q115+U115+Y115+AJ115+AN115+AR115+AV115+BD115+BH115+BX115+CF115+CJ115+CN115+CR115+CV115+CZ115+AZ115+BL115+BT115+BP115</f>
        <v>0</v>
      </c>
      <c r="F115" s="107">
        <f>E115-D115</f>
        <v>0</v>
      </c>
      <c r="G115" s="107" t="e">
        <f>E115/D115</f>
        <v>#DIV/0!</v>
      </c>
      <c r="H115" s="98"/>
      <c r="I115" s="98"/>
      <c r="J115" s="101">
        <f>I115-H115</f>
        <v>0</v>
      </c>
      <c r="K115" s="101" t="e">
        <f t="shared" si="129"/>
        <v>#DIV/0!</v>
      </c>
      <c r="L115" s="98"/>
      <c r="M115" s="98"/>
      <c r="N115" s="101">
        <f>M115-L115</f>
        <v>0</v>
      </c>
      <c r="O115" s="101"/>
      <c r="P115" s="98"/>
      <c r="Q115" s="98"/>
      <c r="R115" s="101">
        <f>Q115-P115</f>
        <v>0</v>
      </c>
      <c r="S115" s="101"/>
      <c r="T115" s="98"/>
      <c r="U115" s="98"/>
      <c r="V115" s="101">
        <f>U115-T115</f>
        <v>0</v>
      </c>
      <c r="W115" s="101"/>
      <c r="X115" s="98">
        <f>AB115</f>
        <v>0</v>
      </c>
      <c r="Y115" s="98">
        <f>AC115</f>
        <v>0</v>
      </c>
      <c r="Z115" s="101">
        <f>Y115-X115</f>
        <v>0</v>
      </c>
      <c r="AA115" s="101"/>
      <c r="AB115" s="98"/>
      <c r="AC115" s="98"/>
      <c r="AD115" s="101">
        <f>AC115-AB115</f>
        <v>0</v>
      </c>
      <c r="AE115" s="101"/>
      <c r="AF115" s="98"/>
      <c r="AG115" s="98"/>
      <c r="AH115" s="101"/>
      <c r="AI115" s="98"/>
      <c r="AJ115" s="98"/>
      <c r="AK115" s="101">
        <f>AJ115-AI115</f>
        <v>0</v>
      </c>
      <c r="AL115" s="101"/>
      <c r="AM115" s="98"/>
      <c r="AN115" s="98"/>
      <c r="AO115" s="101">
        <f>AN115-AM115</f>
        <v>0</v>
      </c>
      <c r="AP115" s="101"/>
      <c r="AQ115" s="101"/>
      <c r="AR115" s="101"/>
      <c r="AS115" s="101">
        <f>AR115-AQ115</f>
        <v>0</v>
      </c>
      <c r="AT115" s="101"/>
      <c r="AU115" s="98"/>
      <c r="AV115" s="98"/>
      <c r="AW115" s="101">
        <f>AV115-AU115</f>
        <v>0</v>
      </c>
      <c r="AX115" s="101"/>
      <c r="AY115" s="98"/>
      <c r="AZ115" s="98"/>
      <c r="BA115" s="101">
        <v>0</v>
      </c>
      <c r="BB115" s="101"/>
      <c r="BC115" s="98"/>
      <c r="BD115" s="98"/>
      <c r="BE115" s="101">
        <f>BD115-BC115</f>
        <v>0</v>
      </c>
      <c r="BF115" s="101"/>
      <c r="BG115" s="98"/>
      <c r="BH115" s="98"/>
      <c r="BI115" s="101">
        <f>BH115-BG115</f>
        <v>0</v>
      </c>
      <c r="BJ115" s="101"/>
      <c r="BK115" s="98"/>
      <c r="BL115" s="98"/>
      <c r="BM115" s="101">
        <f>BL115-BK115</f>
        <v>0</v>
      </c>
      <c r="BN115" s="101"/>
      <c r="BO115" s="98"/>
      <c r="BP115" s="98"/>
      <c r="BQ115" s="101">
        <f>BP115-BO115</f>
        <v>0</v>
      </c>
      <c r="BR115" s="101"/>
      <c r="BS115" s="98"/>
      <c r="BT115" s="98"/>
      <c r="BU115" s="101">
        <f>BT115-BS115</f>
        <v>0</v>
      </c>
      <c r="BV115" s="101" t="e">
        <f>BT115/BS115</f>
        <v>#DIV/0!</v>
      </c>
      <c r="BW115" s="98"/>
      <c r="BX115" s="98"/>
      <c r="BY115" s="101">
        <f>BX115-BW115</f>
        <v>0</v>
      </c>
      <c r="BZ115" s="101"/>
      <c r="CA115" s="98"/>
      <c r="CB115" s="98"/>
      <c r="CC115" s="101">
        <f>CB115-CA115</f>
        <v>0</v>
      </c>
      <c r="CD115" s="101"/>
      <c r="CE115" s="98"/>
      <c r="CF115" s="98"/>
      <c r="CG115" s="101">
        <f>CF115-CE115</f>
        <v>0</v>
      </c>
      <c r="CH115" s="101"/>
      <c r="CI115" s="98"/>
      <c r="CJ115" s="98"/>
      <c r="CK115" s="101">
        <f>CJ115-CI115</f>
        <v>0</v>
      </c>
      <c r="CL115" s="137"/>
      <c r="CM115" s="137"/>
      <c r="CN115" s="137"/>
      <c r="CO115" s="137">
        <v>0</v>
      </c>
      <c r="CP115" s="137"/>
      <c r="CQ115" s="14"/>
      <c r="CR115" s="14"/>
      <c r="CS115" s="165"/>
      <c r="CT115" s="166"/>
      <c r="CU115" s="13"/>
      <c r="CV115" s="13"/>
      <c r="CW115" s="165"/>
      <c r="CX115" s="166"/>
      <c r="CY115" s="13"/>
      <c r="CZ115" s="13"/>
      <c r="DA115" s="165">
        <f>CZ115-CY115</f>
        <v>0</v>
      </c>
      <c r="DB115" s="166"/>
    </row>
    <row r="116" spans="1:106" ht="14.25" hidden="1" customHeight="1" x14ac:dyDescent="0.2">
      <c r="A116" s="209"/>
      <c r="B116" s="209" t="s">
        <v>439</v>
      </c>
      <c r="C116" s="136">
        <v>2.9</v>
      </c>
      <c r="D116" s="98">
        <f t="shared" si="106"/>
        <v>0</v>
      </c>
      <c r="E116" s="98">
        <f t="shared" si="106"/>
        <v>0</v>
      </c>
      <c r="F116" s="107">
        <f t="shared" si="108"/>
        <v>0</v>
      </c>
      <c r="G116" s="107" t="e">
        <f t="shared" si="128"/>
        <v>#DIV/0!</v>
      </c>
      <c r="H116" s="98"/>
      <c r="I116" s="98"/>
      <c r="J116" s="101">
        <f t="shared" si="113"/>
        <v>0</v>
      </c>
      <c r="K116" s="101"/>
      <c r="L116" s="98"/>
      <c r="M116" s="98"/>
      <c r="N116" s="101">
        <f t="shared" si="109"/>
        <v>0</v>
      </c>
      <c r="O116" s="101"/>
      <c r="P116" s="98"/>
      <c r="Q116" s="98"/>
      <c r="R116" s="101">
        <f t="shared" si="110"/>
        <v>0</v>
      </c>
      <c r="S116" s="101"/>
      <c r="T116" s="98"/>
      <c r="U116" s="98"/>
      <c r="V116" s="101">
        <f t="shared" si="111"/>
        <v>0</v>
      </c>
      <c r="W116" s="101"/>
      <c r="X116" s="98">
        <f t="shared" si="107"/>
        <v>0</v>
      </c>
      <c r="Y116" s="98">
        <f t="shared" si="107"/>
        <v>0</v>
      </c>
      <c r="Z116" s="101">
        <f t="shared" si="114"/>
        <v>0</v>
      </c>
      <c r="AA116" s="101"/>
      <c r="AB116" s="98"/>
      <c r="AC116" s="98"/>
      <c r="AD116" s="101">
        <f t="shared" si="115"/>
        <v>0</v>
      </c>
      <c r="AE116" s="101"/>
      <c r="AF116" s="98"/>
      <c r="AG116" s="98"/>
      <c r="AH116" s="101"/>
      <c r="AI116" s="98"/>
      <c r="AJ116" s="98"/>
      <c r="AK116" s="101">
        <f t="shared" si="116"/>
        <v>0</v>
      </c>
      <c r="AL116" s="101"/>
      <c r="AM116" s="98"/>
      <c r="AN116" s="98"/>
      <c r="AO116" s="101">
        <f t="shared" si="112"/>
        <v>0</v>
      </c>
      <c r="AP116" s="101"/>
      <c r="AQ116" s="101"/>
      <c r="AR116" s="101"/>
      <c r="AS116" s="101">
        <f>AR116-AQ116</f>
        <v>0</v>
      </c>
      <c r="AT116" s="101"/>
      <c r="AU116" s="98"/>
      <c r="AV116" s="98"/>
      <c r="AW116" s="101">
        <f t="shared" si="117"/>
        <v>0</v>
      </c>
      <c r="AX116" s="101"/>
      <c r="AY116" s="98"/>
      <c r="AZ116" s="98"/>
      <c r="BA116" s="101">
        <v>0</v>
      </c>
      <c r="BB116" s="101"/>
      <c r="BC116" s="98"/>
      <c r="BD116" s="98"/>
      <c r="BE116" s="101">
        <f t="shared" si="118"/>
        <v>0</v>
      </c>
      <c r="BF116" s="101"/>
      <c r="BG116" s="98"/>
      <c r="BH116" s="98"/>
      <c r="BI116" s="101">
        <f t="shared" si="119"/>
        <v>0</v>
      </c>
      <c r="BJ116" s="101"/>
      <c r="BK116" s="98"/>
      <c r="BL116" s="98"/>
      <c r="BM116" s="101">
        <f t="shared" si="120"/>
        <v>0</v>
      </c>
      <c r="BN116" s="101"/>
      <c r="BO116" s="98"/>
      <c r="BP116" s="98"/>
      <c r="BQ116" s="101">
        <f t="shared" si="121"/>
        <v>0</v>
      </c>
      <c r="BR116" s="101"/>
      <c r="BS116" s="98"/>
      <c r="BT116" s="98"/>
      <c r="BU116" s="101">
        <f t="shared" si="122"/>
        <v>0</v>
      </c>
      <c r="BV116" s="101" t="e">
        <f t="shared" ref="BV116:BV127" si="130">BT116/BS116</f>
        <v>#DIV/0!</v>
      </c>
      <c r="BW116" s="98"/>
      <c r="BX116" s="98"/>
      <c r="BY116" s="101">
        <f t="shared" si="123"/>
        <v>0</v>
      </c>
      <c r="BZ116" s="101"/>
      <c r="CA116" s="98"/>
      <c r="CB116" s="98"/>
      <c r="CC116" s="101">
        <f t="shared" si="124"/>
        <v>0</v>
      </c>
      <c r="CD116" s="101"/>
      <c r="CE116" s="98"/>
      <c r="CF116" s="98"/>
      <c r="CG116" s="101">
        <f t="shared" si="125"/>
        <v>0</v>
      </c>
      <c r="CH116" s="101"/>
      <c r="CI116" s="98"/>
      <c r="CJ116" s="98"/>
      <c r="CK116" s="101">
        <f t="shared" si="126"/>
        <v>0</v>
      </c>
      <c r="CL116" s="137"/>
      <c r="CM116" s="137"/>
      <c r="CN116" s="137"/>
      <c r="CO116" s="137">
        <v>0</v>
      </c>
      <c r="CP116" s="137"/>
      <c r="CQ116" s="14"/>
      <c r="CR116" s="14"/>
      <c r="CS116" s="165"/>
      <c r="CT116" s="166"/>
      <c r="CU116" s="13"/>
      <c r="CV116" s="13"/>
      <c r="CW116" s="165"/>
      <c r="CX116" s="166"/>
      <c r="CY116" s="13"/>
      <c r="CZ116" s="13"/>
      <c r="DA116" s="165">
        <f t="shared" si="127"/>
        <v>0</v>
      </c>
      <c r="DB116" s="166"/>
    </row>
    <row r="117" spans="1:106" ht="14.25" customHeight="1" x14ac:dyDescent="0.2">
      <c r="A117" s="209"/>
      <c r="B117" s="209" t="s">
        <v>440</v>
      </c>
      <c r="C117" s="136"/>
      <c r="D117" s="98">
        <f t="shared" si="106"/>
        <v>0</v>
      </c>
      <c r="E117" s="158">
        <f t="shared" si="106"/>
        <v>151.904</v>
      </c>
      <c r="F117" s="107">
        <f t="shared" si="108"/>
        <v>151.904</v>
      </c>
      <c r="G117" s="107" t="e">
        <f t="shared" si="128"/>
        <v>#DIV/0!</v>
      </c>
      <c r="H117" s="98"/>
      <c r="I117" s="98">
        <v>151.904</v>
      </c>
      <c r="J117" s="101">
        <f t="shared" si="113"/>
        <v>151.904</v>
      </c>
      <c r="K117" s="101"/>
      <c r="L117" s="98"/>
      <c r="M117" s="98"/>
      <c r="N117" s="101">
        <f t="shared" si="109"/>
        <v>0</v>
      </c>
      <c r="O117" s="101"/>
      <c r="P117" s="98"/>
      <c r="Q117" s="98"/>
      <c r="R117" s="101">
        <f t="shared" si="110"/>
        <v>0</v>
      </c>
      <c r="S117" s="101"/>
      <c r="T117" s="98"/>
      <c r="U117" s="98"/>
      <c r="V117" s="101">
        <f t="shared" si="111"/>
        <v>0</v>
      </c>
      <c r="W117" s="101"/>
      <c r="X117" s="98">
        <f t="shared" si="107"/>
        <v>0</v>
      </c>
      <c r="Y117" s="98">
        <f t="shared" si="107"/>
        <v>0</v>
      </c>
      <c r="Z117" s="101">
        <f t="shared" si="114"/>
        <v>0</v>
      </c>
      <c r="AA117" s="101"/>
      <c r="AB117" s="98"/>
      <c r="AC117" s="98"/>
      <c r="AD117" s="101">
        <f t="shared" si="115"/>
        <v>0</v>
      </c>
      <c r="AE117" s="101"/>
      <c r="AF117" s="98"/>
      <c r="AG117" s="98"/>
      <c r="AH117" s="101"/>
      <c r="AI117" s="98"/>
      <c r="AJ117" s="98"/>
      <c r="AK117" s="101">
        <f t="shared" si="116"/>
        <v>0</v>
      </c>
      <c r="AL117" s="101"/>
      <c r="AM117" s="98"/>
      <c r="AN117" s="98"/>
      <c r="AO117" s="101">
        <f t="shared" si="112"/>
        <v>0</v>
      </c>
      <c r="AP117" s="101"/>
      <c r="AQ117" s="101"/>
      <c r="AR117" s="101"/>
      <c r="AS117" s="101"/>
      <c r="AT117" s="101"/>
      <c r="AU117" s="98"/>
      <c r="AV117" s="98"/>
      <c r="AW117" s="101">
        <f t="shared" si="117"/>
        <v>0</v>
      </c>
      <c r="AX117" s="101"/>
      <c r="AY117" s="98"/>
      <c r="AZ117" s="98"/>
      <c r="BA117" s="101">
        <v>0</v>
      </c>
      <c r="BB117" s="101"/>
      <c r="BC117" s="98"/>
      <c r="BD117" s="98"/>
      <c r="BE117" s="101">
        <f t="shared" si="118"/>
        <v>0</v>
      </c>
      <c r="BF117" s="101"/>
      <c r="BG117" s="98"/>
      <c r="BH117" s="98"/>
      <c r="BI117" s="101">
        <f t="shared" si="119"/>
        <v>0</v>
      </c>
      <c r="BJ117" s="101"/>
      <c r="BK117" s="98"/>
      <c r="BL117" s="98"/>
      <c r="BM117" s="101">
        <f t="shared" si="120"/>
        <v>0</v>
      </c>
      <c r="BN117" s="101"/>
      <c r="BO117" s="98"/>
      <c r="BP117" s="98"/>
      <c r="BQ117" s="101">
        <f t="shared" si="121"/>
        <v>0</v>
      </c>
      <c r="BR117" s="101"/>
      <c r="BS117" s="98"/>
      <c r="BT117" s="98"/>
      <c r="BU117" s="101">
        <f t="shared" si="122"/>
        <v>0</v>
      </c>
      <c r="BV117" s="101"/>
      <c r="BW117" s="98"/>
      <c r="BX117" s="98"/>
      <c r="BY117" s="101">
        <f t="shared" si="123"/>
        <v>0</v>
      </c>
      <c r="BZ117" s="101"/>
      <c r="CA117" s="98"/>
      <c r="CB117" s="98"/>
      <c r="CC117" s="101">
        <f t="shared" si="124"/>
        <v>0</v>
      </c>
      <c r="CD117" s="101"/>
      <c r="CE117" s="98"/>
      <c r="CF117" s="98"/>
      <c r="CG117" s="101">
        <f t="shared" si="125"/>
        <v>0</v>
      </c>
      <c r="CH117" s="101"/>
      <c r="CI117" s="98"/>
      <c r="CJ117" s="98"/>
      <c r="CK117" s="101">
        <f t="shared" si="126"/>
        <v>0</v>
      </c>
      <c r="CL117" s="137"/>
      <c r="CM117" s="137"/>
      <c r="CN117" s="137"/>
      <c r="CO117" s="137">
        <v>0</v>
      </c>
      <c r="CP117" s="137"/>
      <c r="CQ117" s="14"/>
      <c r="CR117" s="14"/>
      <c r="CS117" s="165"/>
      <c r="CT117" s="166"/>
      <c r="CU117" s="13"/>
      <c r="CV117" s="13"/>
      <c r="CW117" s="165"/>
      <c r="CX117" s="166"/>
      <c r="CY117" s="13"/>
      <c r="CZ117" s="13"/>
      <c r="DA117" s="165">
        <f t="shared" si="127"/>
        <v>0</v>
      </c>
      <c r="DB117" s="166"/>
    </row>
    <row r="118" spans="1:106" ht="14.25" customHeight="1" x14ac:dyDescent="0.2">
      <c r="A118" s="209"/>
      <c r="B118" s="209" t="s">
        <v>441</v>
      </c>
      <c r="C118" s="136">
        <v>0.5</v>
      </c>
      <c r="D118" s="98">
        <f>H118+L118+P118+T118+X118+AI118+AM118+AQ118+AU118+BC118+BG118+BW118+CE118+CI118+CM118+CQ118+CU118+CY118+AY118+BK118+BS118+BO118</f>
        <v>9.5948000000000011</v>
      </c>
      <c r="E118" s="98">
        <f>I118+M118+Q118+U118+Y118+AJ118+AN118+AR118+AV118+BD118+BH118+BX118+CF118+CJ118+CN118+CR118+CV118+CZ118+AZ118+BL118+BT118+BP118</f>
        <v>72.766469999999998</v>
      </c>
      <c r="F118" s="107">
        <f t="shared" si="108"/>
        <v>63.171669999999999</v>
      </c>
      <c r="G118" s="107">
        <f t="shared" si="128"/>
        <v>7.5839485971567919</v>
      </c>
      <c r="H118" s="98">
        <v>9.1948000000000008</v>
      </c>
      <c r="I118" s="98">
        <v>9.1948000000000008</v>
      </c>
      <c r="J118" s="101">
        <f t="shared" si="113"/>
        <v>0</v>
      </c>
      <c r="K118" s="101"/>
      <c r="L118" s="98"/>
      <c r="M118" s="98"/>
      <c r="N118" s="101">
        <f t="shared" si="109"/>
        <v>0</v>
      </c>
      <c r="O118" s="101"/>
      <c r="P118" s="98"/>
      <c r="Q118" s="98"/>
      <c r="R118" s="101">
        <f t="shared" si="110"/>
        <v>0</v>
      </c>
      <c r="S118" s="101"/>
      <c r="T118" s="98"/>
      <c r="U118" s="98"/>
      <c r="V118" s="101">
        <f t="shared" si="111"/>
        <v>0</v>
      </c>
      <c r="W118" s="101"/>
      <c r="X118" s="98">
        <f t="shared" si="107"/>
        <v>0</v>
      </c>
      <c r="Y118" s="98">
        <f t="shared" si="107"/>
        <v>0</v>
      </c>
      <c r="Z118" s="101">
        <f t="shared" si="114"/>
        <v>0</v>
      </c>
      <c r="AA118" s="101"/>
      <c r="AB118" s="98"/>
      <c r="AC118" s="98"/>
      <c r="AD118" s="101">
        <f t="shared" si="115"/>
        <v>0</v>
      </c>
      <c r="AE118" s="101" t="e">
        <f>AC118/AB118</f>
        <v>#DIV/0!</v>
      </c>
      <c r="AF118" s="98"/>
      <c r="AG118" s="98"/>
      <c r="AH118" s="101"/>
      <c r="AI118" s="98"/>
      <c r="AJ118" s="98"/>
      <c r="AK118" s="101">
        <f t="shared" si="116"/>
        <v>0</v>
      </c>
      <c r="AL118" s="101"/>
      <c r="AM118" s="98"/>
      <c r="AN118" s="98"/>
      <c r="AO118" s="101">
        <f t="shared" si="112"/>
        <v>0</v>
      </c>
      <c r="AP118" s="101"/>
      <c r="AQ118" s="101"/>
      <c r="AR118" s="101"/>
      <c r="AS118" s="101">
        <f>AR118-AQ118</f>
        <v>0</v>
      </c>
      <c r="AT118" s="101"/>
      <c r="AU118" s="98"/>
      <c r="AV118" s="98"/>
      <c r="AW118" s="101">
        <f t="shared" si="117"/>
        <v>0</v>
      </c>
      <c r="AX118" s="101"/>
      <c r="AY118" s="98"/>
      <c r="AZ118" s="98"/>
      <c r="BA118" s="101">
        <v>0</v>
      </c>
      <c r="BB118" s="101"/>
      <c r="BC118" s="98"/>
      <c r="BD118" s="98"/>
      <c r="BE118" s="101">
        <f t="shared" si="118"/>
        <v>0</v>
      </c>
      <c r="BF118" s="101"/>
      <c r="BG118" s="98"/>
      <c r="BH118" s="98"/>
      <c r="BI118" s="101">
        <f t="shared" si="119"/>
        <v>0</v>
      </c>
      <c r="BJ118" s="101"/>
      <c r="BK118" s="98"/>
      <c r="BL118" s="98">
        <v>63.171669999999999</v>
      </c>
      <c r="BM118" s="101">
        <f t="shared" si="120"/>
        <v>63.171669999999999</v>
      </c>
      <c r="BN118" s="101"/>
      <c r="BO118" s="98">
        <v>0.4</v>
      </c>
      <c r="BP118" s="98">
        <v>0.4</v>
      </c>
      <c r="BQ118" s="101">
        <f t="shared" si="121"/>
        <v>0</v>
      </c>
      <c r="BR118" s="101"/>
      <c r="BS118" s="98"/>
      <c r="BT118" s="98"/>
      <c r="BU118" s="101">
        <f t="shared" si="122"/>
        <v>0</v>
      </c>
      <c r="BV118" s="101" t="e">
        <f t="shared" si="130"/>
        <v>#DIV/0!</v>
      </c>
      <c r="BW118" s="98"/>
      <c r="BX118" s="98"/>
      <c r="BY118" s="101">
        <f t="shared" si="123"/>
        <v>0</v>
      </c>
      <c r="BZ118" s="101"/>
      <c r="CA118" s="98"/>
      <c r="CB118" s="98"/>
      <c r="CC118" s="101">
        <f t="shared" si="124"/>
        <v>0</v>
      </c>
      <c r="CD118" s="101"/>
      <c r="CE118" s="98"/>
      <c r="CF118" s="98"/>
      <c r="CG118" s="101">
        <f t="shared" si="125"/>
        <v>0</v>
      </c>
      <c r="CH118" s="101"/>
      <c r="CI118" s="98"/>
      <c r="CJ118" s="98"/>
      <c r="CK118" s="101">
        <f t="shared" si="126"/>
        <v>0</v>
      </c>
      <c r="CL118" s="137"/>
      <c r="CM118" s="137"/>
      <c r="CN118" s="137"/>
      <c r="CO118" s="137">
        <v>0</v>
      </c>
      <c r="CP118" s="137"/>
      <c r="CQ118" s="14"/>
      <c r="CR118" s="14"/>
      <c r="CS118" s="165">
        <f>CR118-CQ118</f>
        <v>0</v>
      </c>
      <c r="CT118" s="166"/>
      <c r="CU118" s="13"/>
      <c r="CV118" s="13"/>
      <c r="CW118" s="165"/>
      <c r="CX118" s="166"/>
      <c r="CY118" s="13"/>
      <c r="CZ118" s="13"/>
      <c r="DA118" s="165">
        <f t="shared" si="127"/>
        <v>0</v>
      </c>
      <c r="DB118" s="166"/>
    </row>
    <row r="119" spans="1:106" ht="14.25" customHeight="1" x14ac:dyDescent="0.2">
      <c r="A119" s="209"/>
      <c r="B119" s="209" t="s">
        <v>539</v>
      </c>
      <c r="C119" s="136"/>
      <c r="D119" s="98">
        <f>H119+L119+P119+T119+X119+AI119+AM119+AQ119+AU119+BC119+BG119+BW119+CE119+CI119+CM119+CQ119+CU119+CY119+AY119+BK119+BS119</f>
        <v>0</v>
      </c>
      <c r="E119" s="158">
        <f>I119+M119+Q119+U119+Y119+AJ119+AN119+AR119+AV119+BD119+BH119+BX119+CF119+CJ119+CN119+CR119+CV119+CZ119+AZ119+BL119+BT119</f>
        <v>2.528</v>
      </c>
      <c r="F119" s="107">
        <f t="shared" si="108"/>
        <v>2.528</v>
      </c>
      <c r="G119" s="107" t="e">
        <f>E119/D119</f>
        <v>#DIV/0!</v>
      </c>
      <c r="H119" s="98"/>
      <c r="I119" s="98"/>
      <c r="J119" s="101">
        <f>I119-H119</f>
        <v>0</v>
      </c>
      <c r="K119" s="101"/>
      <c r="L119" s="98"/>
      <c r="M119" s="98">
        <v>2.528</v>
      </c>
      <c r="N119" s="101">
        <f>M119-L119</f>
        <v>2.528</v>
      </c>
      <c r="O119" s="101"/>
      <c r="P119" s="98"/>
      <c r="Q119" s="98"/>
      <c r="R119" s="101">
        <f>Q119-P119</f>
        <v>0</v>
      </c>
      <c r="S119" s="101"/>
      <c r="T119" s="98"/>
      <c r="U119" s="98"/>
      <c r="V119" s="101">
        <f>U119-T119</f>
        <v>0</v>
      </c>
      <c r="W119" s="101"/>
      <c r="X119" s="98">
        <f>AB119</f>
        <v>0</v>
      </c>
      <c r="Y119" s="98">
        <f>AC119</f>
        <v>0</v>
      </c>
      <c r="Z119" s="101">
        <f>Y119-X119</f>
        <v>0</v>
      </c>
      <c r="AA119" s="101"/>
      <c r="AB119" s="98"/>
      <c r="AC119" s="98"/>
      <c r="AD119" s="101">
        <f>AC119-AB119</f>
        <v>0</v>
      </c>
      <c r="AE119" s="101" t="e">
        <f>AC119/AB119</f>
        <v>#DIV/0!</v>
      </c>
      <c r="AF119" s="98"/>
      <c r="AG119" s="98"/>
      <c r="AH119" s="101"/>
      <c r="AI119" s="98"/>
      <c r="AJ119" s="98"/>
      <c r="AK119" s="101">
        <f>AJ119-AI119</f>
        <v>0</v>
      </c>
      <c r="AL119" s="101"/>
      <c r="AM119" s="98"/>
      <c r="AN119" s="98"/>
      <c r="AO119" s="101">
        <f>AN119-AM119</f>
        <v>0</v>
      </c>
      <c r="AP119" s="101"/>
      <c r="AQ119" s="101"/>
      <c r="AR119" s="101"/>
      <c r="AS119" s="101"/>
      <c r="AT119" s="101"/>
      <c r="AU119" s="98"/>
      <c r="AV119" s="98"/>
      <c r="AW119" s="101">
        <f>AV119-AU119</f>
        <v>0</v>
      </c>
      <c r="AX119" s="101"/>
      <c r="AY119" s="98"/>
      <c r="AZ119" s="98"/>
      <c r="BA119" s="101">
        <v>0</v>
      </c>
      <c r="BB119" s="101"/>
      <c r="BC119" s="98"/>
      <c r="BD119" s="98"/>
      <c r="BE119" s="101">
        <f>BD119-BC119</f>
        <v>0</v>
      </c>
      <c r="BF119" s="101"/>
      <c r="BG119" s="98"/>
      <c r="BH119" s="98"/>
      <c r="BI119" s="101">
        <f>BH119-BG119</f>
        <v>0</v>
      </c>
      <c r="BJ119" s="101"/>
      <c r="BK119" s="98"/>
      <c r="BL119" s="98"/>
      <c r="BM119" s="101">
        <f>BL119-BK119</f>
        <v>0</v>
      </c>
      <c r="BN119" s="101"/>
      <c r="BO119" s="98"/>
      <c r="BP119" s="98"/>
      <c r="BQ119" s="101">
        <f>BP119-BO119</f>
        <v>0</v>
      </c>
      <c r="BR119" s="101"/>
      <c r="BS119" s="98"/>
      <c r="BT119" s="98"/>
      <c r="BU119" s="101">
        <f>BT119-BS119</f>
        <v>0</v>
      </c>
      <c r="BV119" s="101" t="e">
        <f>BT119/BS119</f>
        <v>#DIV/0!</v>
      </c>
      <c r="BW119" s="98"/>
      <c r="BX119" s="98"/>
      <c r="BY119" s="101">
        <f>BX119-BW119</f>
        <v>0</v>
      </c>
      <c r="BZ119" s="101"/>
      <c r="CA119" s="98"/>
      <c r="CB119" s="98"/>
      <c r="CC119" s="101">
        <f>CB119-CA119</f>
        <v>0</v>
      </c>
      <c r="CD119" s="101"/>
      <c r="CE119" s="98"/>
      <c r="CF119" s="98"/>
      <c r="CG119" s="101">
        <f>CF119-CE119</f>
        <v>0</v>
      </c>
      <c r="CH119" s="101"/>
      <c r="CI119" s="98"/>
      <c r="CJ119" s="98"/>
      <c r="CK119" s="101">
        <f>CJ119-CI119</f>
        <v>0</v>
      </c>
      <c r="CL119" s="137"/>
      <c r="CM119" s="137"/>
      <c r="CN119" s="137"/>
      <c r="CO119" s="137">
        <v>0</v>
      </c>
      <c r="CP119" s="137"/>
      <c r="CQ119" s="14"/>
      <c r="CR119" s="14"/>
      <c r="CS119" s="165"/>
      <c r="CT119" s="166"/>
      <c r="CU119" s="13"/>
      <c r="CV119" s="13"/>
      <c r="CW119" s="165"/>
      <c r="CX119" s="166"/>
      <c r="CY119" s="13"/>
      <c r="CZ119" s="13"/>
      <c r="DA119" s="165">
        <f>CZ119-CY119</f>
        <v>0</v>
      </c>
      <c r="DB119" s="166"/>
    </row>
    <row r="120" spans="1:106" ht="14.25" customHeight="1" x14ac:dyDescent="0.2">
      <c r="A120" s="209"/>
      <c r="B120" s="209" t="s">
        <v>540</v>
      </c>
      <c r="C120" s="136"/>
      <c r="D120" s="98">
        <f>H120+L120+P120+T120+X120+AI120+AM120+AQ120+AU120+BC120+BG120+BW120+CE120+CI120+CM120+CQ120+CU120+CY120+AY120+BK120+BS120</f>
        <v>0</v>
      </c>
      <c r="E120" s="158">
        <f>I120+M120+Q120+U120+Y120+AJ120+AN120+AR120+AV120+BD120+BH120+BX120+CF120+CJ120+CN120+CR120+CV120+CZ120+AZ120+BL120+BT120</f>
        <v>6.4349999999999996</v>
      </c>
      <c r="F120" s="107">
        <f t="shared" si="108"/>
        <v>6.4349999999999996</v>
      </c>
      <c r="G120" s="107" t="e">
        <f>E120/D120</f>
        <v>#DIV/0!</v>
      </c>
      <c r="H120" s="98"/>
      <c r="I120" s="98">
        <v>6.4349999999999996</v>
      </c>
      <c r="J120" s="101">
        <f>I120-H120</f>
        <v>6.4349999999999996</v>
      </c>
      <c r="K120" s="101"/>
      <c r="L120" s="98"/>
      <c r="M120" s="98"/>
      <c r="N120" s="101">
        <f>M120-L120</f>
        <v>0</v>
      </c>
      <c r="O120" s="101"/>
      <c r="P120" s="98"/>
      <c r="Q120" s="98"/>
      <c r="R120" s="101">
        <f>Q120-P120</f>
        <v>0</v>
      </c>
      <c r="S120" s="101"/>
      <c r="T120" s="98"/>
      <c r="U120" s="98"/>
      <c r="V120" s="101">
        <f>U120-T120</f>
        <v>0</v>
      </c>
      <c r="W120" s="101"/>
      <c r="X120" s="98">
        <f>AB120</f>
        <v>0</v>
      </c>
      <c r="Y120" s="98">
        <f>AC120</f>
        <v>0</v>
      </c>
      <c r="Z120" s="101">
        <f>Y120-X120</f>
        <v>0</v>
      </c>
      <c r="AA120" s="101"/>
      <c r="AB120" s="98"/>
      <c r="AC120" s="98"/>
      <c r="AD120" s="101">
        <f>AC120-AB120</f>
        <v>0</v>
      </c>
      <c r="AE120" s="101" t="e">
        <f>AC120/AB120</f>
        <v>#DIV/0!</v>
      </c>
      <c r="AF120" s="98"/>
      <c r="AG120" s="98"/>
      <c r="AH120" s="101"/>
      <c r="AI120" s="98"/>
      <c r="AJ120" s="98"/>
      <c r="AK120" s="101">
        <f>AJ120-AI120</f>
        <v>0</v>
      </c>
      <c r="AL120" s="101"/>
      <c r="AM120" s="98"/>
      <c r="AN120" s="98"/>
      <c r="AO120" s="101">
        <f>AN120-AM120</f>
        <v>0</v>
      </c>
      <c r="AP120" s="101"/>
      <c r="AQ120" s="101"/>
      <c r="AR120" s="101"/>
      <c r="AS120" s="101"/>
      <c r="AT120" s="101"/>
      <c r="AU120" s="98"/>
      <c r="AV120" s="98"/>
      <c r="AW120" s="101">
        <f>AV120-AU120</f>
        <v>0</v>
      </c>
      <c r="AX120" s="101"/>
      <c r="AY120" s="98"/>
      <c r="AZ120" s="98"/>
      <c r="BA120" s="101">
        <v>0</v>
      </c>
      <c r="BB120" s="101"/>
      <c r="BC120" s="98"/>
      <c r="BD120" s="98"/>
      <c r="BE120" s="101">
        <f>BD120-BC120</f>
        <v>0</v>
      </c>
      <c r="BF120" s="101"/>
      <c r="BG120" s="98"/>
      <c r="BH120" s="98"/>
      <c r="BI120" s="101">
        <f>BH120-BG120</f>
        <v>0</v>
      </c>
      <c r="BJ120" s="101"/>
      <c r="BK120" s="98"/>
      <c r="BL120" s="98"/>
      <c r="BM120" s="101">
        <f>BL120-BK120</f>
        <v>0</v>
      </c>
      <c r="BN120" s="101"/>
      <c r="BO120" s="98"/>
      <c r="BP120" s="98"/>
      <c r="BQ120" s="101">
        <f>BP120-BO120</f>
        <v>0</v>
      </c>
      <c r="BR120" s="101"/>
      <c r="BS120" s="98"/>
      <c r="BT120" s="98"/>
      <c r="BU120" s="101">
        <f>BT120-BS120</f>
        <v>0</v>
      </c>
      <c r="BV120" s="101" t="e">
        <f>BT120/BS120</f>
        <v>#DIV/0!</v>
      </c>
      <c r="BW120" s="98"/>
      <c r="BX120" s="98"/>
      <c r="BY120" s="101">
        <f>BX120-BW120</f>
        <v>0</v>
      </c>
      <c r="BZ120" s="101"/>
      <c r="CA120" s="98"/>
      <c r="CB120" s="98"/>
      <c r="CC120" s="101">
        <f>CB120-CA120</f>
        <v>0</v>
      </c>
      <c r="CD120" s="101"/>
      <c r="CE120" s="98"/>
      <c r="CF120" s="98"/>
      <c r="CG120" s="101">
        <f>CF120-CE120</f>
        <v>0</v>
      </c>
      <c r="CH120" s="101"/>
      <c r="CI120" s="98"/>
      <c r="CJ120" s="98"/>
      <c r="CK120" s="101">
        <f>CJ120-CI120</f>
        <v>0</v>
      </c>
      <c r="CL120" s="137"/>
      <c r="CM120" s="137"/>
      <c r="CN120" s="137"/>
      <c r="CO120" s="137">
        <v>0</v>
      </c>
      <c r="CP120" s="137"/>
      <c r="CQ120" s="14"/>
      <c r="CR120" s="14"/>
      <c r="CS120" s="165"/>
      <c r="CT120" s="166"/>
      <c r="CU120" s="13"/>
      <c r="CV120" s="13"/>
      <c r="CW120" s="165"/>
      <c r="CX120" s="166"/>
      <c r="CY120" s="13"/>
      <c r="CZ120" s="13"/>
      <c r="DA120" s="165">
        <f>CZ120-CY120</f>
        <v>0</v>
      </c>
      <c r="DB120" s="166"/>
    </row>
    <row r="121" spans="1:106" ht="14.25" hidden="1" customHeight="1" x14ac:dyDescent="0.2">
      <c r="A121" s="209"/>
      <c r="B121" s="209" t="s">
        <v>442</v>
      </c>
      <c r="C121" s="136"/>
      <c r="D121" s="98">
        <f t="shared" si="106"/>
        <v>0</v>
      </c>
      <c r="E121" s="158">
        <f t="shared" si="106"/>
        <v>0</v>
      </c>
      <c r="F121" s="107">
        <f t="shared" si="108"/>
        <v>0</v>
      </c>
      <c r="G121" s="107" t="e">
        <f t="shared" si="128"/>
        <v>#DIV/0!</v>
      </c>
      <c r="H121" s="98"/>
      <c r="I121" s="98"/>
      <c r="J121" s="101">
        <f t="shared" si="113"/>
        <v>0</v>
      </c>
      <c r="K121" s="101"/>
      <c r="L121" s="98"/>
      <c r="M121" s="98"/>
      <c r="N121" s="101">
        <f t="shared" si="109"/>
        <v>0</v>
      </c>
      <c r="O121" s="101"/>
      <c r="P121" s="98"/>
      <c r="Q121" s="98"/>
      <c r="R121" s="101">
        <f t="shared" si="110"/>
        <v>0</v>
      </c>
      <c r="S121" s="101"/>
      <c r="T121" s="98"/>
      <c r="U121" s="98"/>
      <c r="V121" s="101">
        <f t="shared" si="111"/>
        <v>0</v>
      </c>
      <c r="W121" s="101"/>
      <c r="X121" s="98">
        <f t="shared" si="107"/>
        <v>0</v>
      </c>
      <c r="Y121" s="98">
        <f t="shared" si="107"/>
        <v>0</v>
      </c>
      <c r="Z121" s="101">
        <f t="shared" si="114"/>
        <v>0</v>
      </c>
      <c r="AA121" s="101"/>
      <c r="AB121" s="98"/>
      <c r="AC121" s="98"/>
      <c r="AD121" s="101">
        <f t="shared" si="115"/>
        <v>0</v>
      </c>
      <c r="AE121" s="101" t="e">
        <f>AC121/AB121</f>
        <v>#DIV/0!</v>
      </c>
      <c r="AF121" s="98"/>
      <c r="AG121" s="98"/>
      <c r="AH121" s="101"/>
      <c r="AI121" s="98"/>
      <c r="AJ121" s="98"/>
      <c r="AK121" s="101">
        <f t="shared" si="116"/>
        <v>0</v>
      </c>
      <c r="AL121" s="101"/>
      <c r="AM121" s="98"/>
      <c r="AN121" s="98"/>
      <c r="AO121" s="101">
        <f t="shared" si="112"/>
        <v>0</v>
      </c>
      <c r="AP121" s="101"/>
      <c r="AQ121" s="101"/>
      <c r="AR121" s="101"/>
      <c r="AS121" s="101"/>
      <c r="AT121" s="101"/>
      <c r="AU121" s="98"/>
      <c r="AV121" s="98"/>
      <c r="AW121" s="101">
        <f t="shared" si="117"/>
        <v>0</v>
      </c>
      <c r="AX121" s="101"/>
      <c r="AY121" s="98"/>
      <c r="AZ121" s="98"/>
      <c r="BA121" s="101">
        <v>0</v>
      </c>
      <c r="BB121" s="101"/>
      <c r="BC121" s="98"/>
      <c r="BD121" s="98"/>
      <c r="BE121" s="101">
        <f t="shared" si="118"/>
        <v>0</v>
      </c>
      <c r="BF121" s="101"/>
      <c r="BG121" s="98"/>
      <c r="BH121" s="98"/>
      <c r="BI121" s="101">
        <f t="shared" si="119"/>
        <v>0</v>
      </c>
      <c r="BJ121" s="101"/>
      <c r="BK121" s="98"/>
      <c r="BL121" s="98"/>
      <c r="BM121" s="101">
        <f t="shared" si="120"/>
        <v>0</v>
      </c>
      <c r="BN121" s="101"/>
      <c r="BO121" s="98"/>
      <c r="BP121" s="98"/>
      <c r="BQ121" s="101">
        <f t="shared" si="121"/>
        <v>0</v>
      </c>
      <c r="BR121" s="101"/>
      <c r="BS121" s="98"/>
      <c r="BT121" s="98"/>
      <c r="BU121" s="101">
        <f t="shared" si="122"/>
        <v>0</v>
      </c>
      <c r="BV121" s="101" t="e">
        <f t="shared" si="130"/>
        <v>#DIV/0!</v>
      </c>
      <c r="BW121" s="98"/>
      <c r="BX121" s="98"/>
      <c r="BY121" s="101">
        <f t="shared" si="123"/>
        <v>0</v>
      </c>
      <c r="BZ121" s="101"/>
      <c r="CA121" s="98"/>
      <c r="CB121" s="98"/>
      <c r="CC121" s="101">
        <f t="shared" si="124"/>
        <v>0</v>
      </c>
      <c r="CD121" s="101"/>
      <c r="CE121" s="98"/>
      <c r="CF121" s="98"/>
      <c r="CG121" s="101">
        <f t="shared" si="125"/>
        <v>0</v>
      </c>
      <c r="CH121" s="101"/>
      <c r="CI121" s="98"/>
      <c r="CJ121" s="98"/>
      <c r="CK121" s="101">
        <f t="shared" si="126"/>
        <v>0</v>
      </c>
      <c r="CL121" s="137"/>
      <c r="CM121" s="137"/>
      <c r="CN121" s="137"/>
      <c r="CO121" s="137">
        <v>0</v>
      </c>
      <c r="CP121" s="137"/>
      <c r="CQ121" s="14"/>
      <c r="CR121" s="14"/>
      <c r="CS121" s="165"/>
      <c r="CT121" s="166"/>
      <c r="CU121" s="13"/>
      <c r="CV121" s="13"/>
      <c r="CW121" s="165"/>
      <c r="CX121" s="166"/>
      <c r="CY121" s="13"/>
      <c r="CZ121" s="13"/>
      <c r="DA121" s="165">
        <f t="shared" si="127"/>
        <v>0</v>
      </c>
      <c r="DB121" s="166"/>
    </row>
    <row r="122" spans="1:106" ht="14.25" hidden="1" customHeight="1" x14ac:dyDescent="0.2">
      <c r="A122" s="209"/>
      <c r="B122" s="209" t="s">
        <v>443</v>
      </c>
      <c r="C122" s="136"/>
      <c r="D122" s="98">
        <f t="shared" si="106"/>
        <v>0</v>
      </c>
      <c r="E122" s="158">
        <f t="shared" si="106"/>
        <v>0</v>
      </c>
      <c r="F122" s="107">
        <f t="shared" si="108"/>
        <v>0</v>
      </c>
      <c r="G122" s="107" t="e">
        <f t="shared" si="128"/>
        <v>#DIV/0!</v>
      </c>
      <c r="H122" s="98"/>
      <c r="I122" s="98"/>
      <c r="J122" s="101">
        <f t="shared" si="113"/>
        <v>0</v>
      </c>
      <c r="K122" s="101" t="e">
        <f t="shared" ref="K122:K128" si="131">I122/H122</f>
        <v>#DIV/0!</v>
      </c>
      <c r="L122" s="98"/>
      <c r="M122" s="98"/>
      <c r="N122" s="101">
        <f t="shared" si="109"/>
        <v>0</v>
      </c>
      <c r="O122" s="101"/>
      <c r="P122" s="98"/>
      <c r="Q122" s="98"/>
      <c r="R122" s="101">
        <f t="shared" si="110"/>
        <v>0</v>
      </c>
      <c r="S122" s="101"/>
      <c r="T122" s="98"/>
      <c r="U122" s="98"/>
      <c r="V122" s="101">
        <f t="shared" si="111"/>
        <v>0</v>
      </c>
      <c r="W122" s="101"/>
      <c r="X122" s="98">
        <f t="shared" si="107"/>
        <v>0</v>
      </c>
      <c r="Y122" s="98">
        <f t="shared" si="107"/>
        <v>0</v>
      </c>
      <c r="Z122" s="101">
        <f t="shared" si="114"/>
        <v>0</v>
      </c>
      <c r="AA122" s="101"/>
      <c r="AB122" s="98"/>
      <c r="AC122" s="98"/>
      <c r="AD122" s="101">
        <f t="shared" si="115"/>
        <v>0</v>
      </c>
      <c r="AE122" s="101"/>
      <c r="AF122" s="98"/>
      <c r="AG122" s="98"/>
      <c r="AH122" s="101"/>
      <c r="AI122" s="98"/>
      <c r="AJ122" s="98"/>
      <c r="AK122" s="101">
        <f t="shared" si="116"/>
        <v>0</v>
      </c>
      <c r="AL122" s="101"/>
      <c r="AM122" s="98"/>
      <c r="AN122" s="98"/>
      <c r="AO122" s="101">
        <f t="shared" si="112"/>
        <v>0</v>
      </c>
      <c r="AP122" s="101"/>
      <c r="AQ122" s="101"/>
      <c r="AR122" s="101"/>
      <c r="AS122" s="101">
        <f>AR122-AQ122</f>
        <v>0</v>
      </c>
      <c r="AT122" s="101"/>
      <c r="AU122" s="98"/>
      <c r="AV122" s="98"/>
      <c r="AW122" s="101">
        <f t="shared" si="117"/>
        <v>0</v>
      </c>
      <c r="AX122" s="101"/>
      <c r="AY122" s="98"/>
      <c r="AZ122" s="98"/>
      <c r="BA122" s="101">
        <v>0</v>
      </c>
      <c r="BB122" s="101"/>
      <c r="BC122" s="98"/>
      <c r="BD122" s="98"/>
      <c r="BE122" s="101">
        <f t="shared" si="118"/>
        <v>0</v>
      </c>
      <c r="BF122" s="101"/>
      <c r="BG122" s="98"/>
      <c r="BH122" s="98"/>
      <c r="BI122" s="101">
        <f t="shared" si="119"/>
        <v>0</v>
      </c>
      <c r="BJ122" s="101"/>
      <c r="BK122" s="98"/>
      <c r="BL122" s="98"/>
      <c r="BM122" s="101">
        <f t="shared" si="120"/>
        <v>0</v>
      </c>
      <c r="BN122" s="101"/>
      <c r="BO122" s="98"/>
      <c r="BP122" s="98"/>
      <c r="BQ122" s="101">
        <f t="shared" si="121"/>
        <v>0</v>
      </c>
      <c r="BR122" s="101"/>
      <c r="BS122" s="98"/>
      <c r="BT122" s="98"/>
      <c r="BU122" s="101">
        <f t="shared" si="122"/>
        <v>0</v>
      </c>
      <c r="BV122" s="101" t="e">
        <f t="shared" si="130"/>
        <v>#DIV/0!</v>
      </c>
      <c r="BW122" s="98"/>
      <c r="BX122" s="98"/>
      <c r="BY122" s="101">
        <f t="shared" si="123"/>
        <v>0</v>
      </c>
      <c r="BZ122" s="101"/>
      <c r="CA122" s="98"/>
      <c r="CB122" s="98"/>
      <c r="CC122" s="101">
        <f t="shared" si="124"/>
        <v>0</v>
      </c>
      <c r="CD122" s="101"/>
      <c r="CE122" s="98"/>
      <c r="CF122" s="98"/>
      <c r="CG122" s="101">
        <f t="shared" si="125"/>
        <v>0</v>
      </c>
      <c r="CH122" s="101"/>
      <c r="CI122" s="98"/>
      <c r="CJ122" s="98"/>
      <c r="CK122" s="101">
        <f t="shared" si="126"/>
        <v>0</v>
      </c>
      <c r="CL122" s="137"/>
      <c r="CM122" s="137"/>
      <c r="CN122" s="137"/>
      <c r="CO122" s="137">
        <v>0</v>
      </c>
      <c r="CP122" s="137"/>
      <c r="CQ122" s="14"/>
      <c r="CR122" s="14"/>
      <c r="CS122" s="165">
        <f>CR122-CQ122</f>
        <v>0</v>
      </c>
      <c r="CT122" s="166"/>
      <c r="CU122" s="13"/>
      <c r="CV122" s="13"/>
      <c r="CW122" s="165"/>
      <c r="CX122" s="166"/>
      <c r="CY122" s="13"/>
      <c r="CZ122" s="13"/>
      <c r="DA122" s="165">
        <f t="shared" si="127"/>
        <v>0</v>
      </c>
      <c r="DB122" s="166"/>
    </row>
    <row r="123" spans="1:106" ht="14.25" hidden="1" customHeight="1" x14ac:dyDescent="0.2">
      <c r="A123" s="209"/>
      <c r="B123" s="209" t="s">
        <v>317</v>
      </c>
      <c r="C123" s="136"/>
      <c r="D123" s="98">
        <f t="shared" si="106"/>
        <v>0</v>
      </c>
      <c r="E123" s="158">
        <f>I123+M123+Q123+U123+Y123+AJ123+AN123+AR123+AV123+BD123+BH123+BX123+CF123+CJ123+CN123+CR123+CV123+CZ123+AZ123+BL123+BT123+BP123</f>
        <v>0</v>
      </c>
      <c r="F123" s="107">
        <f t="shared" si="108"/>
        <v>0</v>
      </c>
      <c r="G123" s="107" t="e">
        <f t="shared" si="128"/>
        <v>#DIV/0!</v>
      </c>
      <c r="H123" s="98"/>
      <c r="I123" s="98"/>
      <c r="J123" s="101">
        <f t="shared" si="113"/>
        <v>0</v>
      </c>
      <c r="K123" s="101" t="e">
        <f t="shared" si="131"/>
        <v>#DIV/0!</v>
      </c>
      <c r="L123" s="98"/>
      <c r="M123" s="98"/>
      <c r="N123" s="101">
        <f t="shared" si="109"/>
        <v>0</v>
      </c>
      <c r="O123" s="101"/>
      <c r="P123" s="98"/>
      <c r="Q123" s="98"/>
      <c r="R123" s="101">
        <f t="shared" si="110"/>
        <v>0</v>
      </c>
      <c r="S123" s="101"/>
      <c r="T123" s="98"/>
      <c r="U123" s="98"/>
      <c r="V123" s="101">
        <f t="shared" si="111"/>
        <v>0</v>
      </c>
      <c r="W123" s="101"/>
      <c r="X123" s="98">
        <f t="shared" si="107"/>
        <v>0</v>
      </c>
      <c r="Y123" s="98">
        <f t="shared" si="107"/>
        <v>0</v>
      </c>
      <c r="Z123" s="101">
        <f t="shared" si="114"/>
        <v>0</v>
      </c>
      <c r="AA123" s="101"/>
      <c r="AB123" s="98"/>
      <c r="AC123" s="98"/>
      <c r="AD123" s="101">
        <f t="shared" si="115"/>
        <v>0</v>
      </c>
      <c r="AE123" s="101"/>
      <c r="AF123" s="98"/>
      <c r="AG123" s="98"/>
      <c r="AH123" s="101"/>
      <c r="AI123" s="98"/>
      <c r="AJ123" s="98"/>
      <c r="AK123" s="101">
        <f t="shared" si="116"/>
        <v>0</v>
      </c>
      <c r="AL123" s="101"/>
      <c r="AM123" s="98"/>
      <c r="AN123" s="98"/>
      <c r="AO123" s="101">
        <f t="shared" si="112"/>
        <v>0</v>
      </c>
      <c r="AP123" s="101"/>
      <c r="AQ123" s="101"/>
      <c r="AR123" s="101"/>
      <c r="AS123" s="101">
        <f>AR123-AQ123</f>
        <v>0</v>
      </c>
      <c r="AT123" s="101"/>
      <c r="AU123" s="98"/>
      <c r="AV123" s="98"/>
      <c r="AW123" s="101">
        <f t="shared" si="117"/>
        <v>0</v>
      </c>
      <c r="AX123" s="101"/>
      <c r="AY123" s="98"/>
      <c r="AZ123" s="98"/>
      <c r="BA123" s="101">
        <v>0</v>
      </c>
      <c r="BB123" s="101"/>
      <c r="BC123" s="98"/>
      <c r="BD123" s="98"/>
      <c r="BE123" s="101">
        <f t="shared" si="118"/>
        <v>0</v>
      </c>
      <c r="BF123" s="101"/>
      <c r="BG123" s="98"/>
      <c r="BH123" s="98"/>
      <c r="BI123" s="101">
        <f t="shared" si="119"/>
        <v>0</v>
      </c>
      <c r="BJ123" s="101"/>
      <c r="BK123" s="98"/>
      <c r="BL123" s="98"/>
      <c r="BM123" s="101">
        <f t="shared" si="120"/>
        <v>0</v>
      </c>
      <c r="BN123" s="101"/>
      <c r="BO123" s="98"/>
      <c r="BP123" s="98"/>
      <c r="BQ123" s="101">
        <f t="shared" si="121"/>
        <v>0</v>
      </c>
      <c r="BR123" s="101"/>
      <c r="BS123" s="98"/>
      <c r="BT123" s="98"/>
      <c r="BU123" s="101">
        <f t="shared" si="122"/>
        <v>0</v>
      </c>
      <c r="BV123" s="101" t="e">
        <f t="shared" si="130"/>
        <v>#DIV/0!</v>
      </c>
      <c r="BW123" s="98"/>
      <c r="BX123" s="98"/>
      <c r="BY123" s="101">
        <f t="shared" si="123"/>
        <v>0</v>
      </c>
      <c r="BZ123" s="101"/>
      <c r="CA123" s="98"/>
      <c r="CB123" s="98"/>
      <c r="CC123" s="101">
        <f t="shared" si="124"/>
        <v>0</v>
      </c>
      <c r="CD123" s="101"/>
      <c r="CE123" s="98"/>
      <c r="CF123" s="98"/>
      <c r="CG123" s="101">
        <f t="shared" si="125"/>
        <v>0</v>
      </c>
      <c r="CH123" s="101"/>
      <c r="CI123" s="98"/>
      <c r="CJ123" s="98"/>
      <c r="CK123" s="101">
        <f t="shared" si="126"/>
        <v>0</v>
      </c>
      <c r="CL123" s="137"/>
      <c r="CM123" s="137"/>
      <c r="CN123" s="137"/>
      <c r="CO123" s="137">
        <v>0</v>
      </c>
      <c r="CP123" s="137"/>
      <c r="CQ123" s="14"/>
      <c r="CR123" s="14"/>
      <c r="CS123" s="165">
        <f>CR123-CQ123</f>
        <v>0</v>
      </c>
      <c r="CT123" s="166"/>
      <c r="CU123" s="13"/>
      <c r="CV123" s="13"/>
      <c r="CW123" s="165"/>
      <c r="CX123" s="166"/>
      <c r="CY123" s="13"/>
      <c r="CZ123" s="13"/>
      <c r="DA123" s="165">
        <f t="shared" si="127"/>
        <v>0</v>
      </c>
      <c r="DB123" s="166"/>
    </row>
    <row r="124" spans="1:106" ht="14.25" hidden="1" customHeight="1" x14ac:dyDescent="0.2">
      <c r="A124" s="209"/>
      <c r="B124" s="209" t="s">
        <v>541</v>
      </c>
      <c r="C124" s="136"/>
      <c r="D124" s="98">
        <f t="shared" si="106"/>
        <v>0</v>
      </c>
      <c r="E124" s="158">
        <f t="shared" si="106"/>
        <v>0</v>
      </c>
      <c r="F124" s="107"/>
      <c r="G124" s="107" t="e">
        <f t="shared" si="128"/>
        <v>#DIV/0!</v>
      </c>
      <c r="H124" s="98"/>
      <c r="I124" s="98"/>
      <c r="J124" s="101">
        <f t="shared" si="113"/>
        <v>0</v>
      </c>
      <c r="K124" s="101" t="e">
        <f t="shared" si="131"/>
        <v>#DIV/0!</v>
      </c>
      <c r="L124" s="98"/>
      <c r="M124" s="98"/>
      <c r="N124" s="101">
        <f t="shared" si="109"/>
        <v>0</v>
      </c>
      <c r="O124" s="101"/>
      <c r="P124" s="98"/>
      <c r="Q124" s="98"/>
      <c r="R124" s="101">
        <f t="shared" si="110"/>
        <v>0</v>
      </c>
      <c r="S124" s="101"/>
      <c r="T124" s="98"/>
      <c r="U124" s="98"/>
      <c r="V124" s="101">
        <f t="shared" si="111"/>
        <v>0</v>
      </c>
      <c r="W124" s="101"/>
      <c r="X124" s="98">
        <f t="shared" si="107"/>
        <v>0</v>
      </c>
      <c r="Y124" s="98">
        <f t="shared" si="107"/>
        <v>0</v>
      </c>
      <c r="Z124" s="101">
        <f t="shared" si="114"/>
        <v>0</v>
      </c>
      <c r="AA124" s="101"/>
      <c r="AB124" s="98"/>
      <c r="AC124" s="98"/>
      <c r="AD124" s="101">
        <f t="shared" si="115"/>
        <v>0</v>
      </c>
      <c r="AE124" s="101"/>
      <c r="AF124" s="98"/>
      <c r="AG124" s="98"/>
      <c r="AH124" s="101"/>
      <c r="AI124" s="98"/>
      <c r="AJ124" s="98"/>
      <c r="AK124" s="101">
        <f t="shared" si="116"/>
        <v>0</v>
      </c>
      <c r="AL124" s="101"/>
      <c r="AM124" s="98"/>
      <c r="AN124" s="98"/>
      <c r="AO124" s="101">
        <f t="shared" si="112"/>
        <v>0</v>
      </c>
      <c r="AP124" s="101"/>
      <c r="AQ124" s="101"/>
      <c r="AR124" s="101"/>
      <c r="AS124" s="101"/>
      <c r="AT124" s="101"/>
      <c r="AU124" s="98"/>
      <c r="AV124" s="98"/>
      <c r="AW124" s="101">
        <f t="shared" si="117"/>
        <v>0</v>
      </c>
      <c r="AX124" s="101"/>
      <c r="AY124" s="98"/>
      <c r="AZ124" s="98"/>
      <c r="BA124" s="101">
        <v>0</v>
      </c>
      <c r="BB124" s="101"/>
      <c r="BC124" s="98"/>
      <c r="BD124" s="98"/>
      <c r="BE124" s="101">
        <f t="shared" si="118"/>
        <v>0</v>
      </c>
      <c r="BF124" s="101"/>
      <c r="BG124" s="98"/>
      <c r="BH124" s="98"/>
      <c r="BI124" s="101">
        <f t="shared" si="119"/>
        <v>0</v>
      </c>
      <c r="BJ124" s="101"/>
      <c r="BK124" s="98"/>
      <c r="BL124" s="98"/>
      <c r="BM124" s="101">
        <f t="shared" si="120"/>
        <v>0</v>
      </c>
      <c r="BN124" s="101"/>
      <c r="BO124" s="98"/>
      <c r="BP124" s="98"/>
      <c r="BQ124" s="101">
        <f t="shared" si="121"/>
        <v>0</v>
      </c>
      <c r="BR124" s="101"/>
      <c r="BS124" s="98"/>
      <c r="BT124" s="98"/>
      <c r="BU124" s="101">
        <f t="shared" si="122"/>
        <v>0</v>
      </c>
      <c r="BV124" s="101" t="e">
        <f t="shared" si="130"/>
        <v>#DIV/0!</v>
      </c>
      <c r="BW124" s="98"/>
      <c r="BX124" s="98"/>
      <c r="BY124" s="101">
        <f t="shared" si="123"/>
        <v>0</v>
      </c>
      <c r="BZ124" s="101"/>
      <c r="CA124" s="98"/>
      <c r="CB124" s="98"/>
      <c r="CC124" s="101">
        <f t="shared" si="124"/>
        <v>0</v>
      </c>
      <c r="CD124" s="101"/>
      <c r="CE124" s="98"/>
      <c r="CF124" s="98"/>
      <c r="CG124" s="101">
        <f t="shared" si="125"/>
        <v>0</v>
      </c>
      <c r="CH124" s="101"/>
      <c r="CI124" s="98"/>
      <c r="CJ124" s="98"/>
      <c r="CK124" s="101">
        <f t="shared" si="126"/>
        <v>0</v>
      </c>
      <c r="CL124" s="137"/>
      <c r="CM124" s="137"/>
      <c r="CN124" s="137"/>
      <c r="CO124" s="137">
        <v>0</v>
      </c>
      <c r="CP124" s="137"/>
      <c r="CQ124" s="14"/>
      <c r="CR124" s="14"/>
      <c r="CS124" s="165">
        <f>CR124-CQ124</f>
        <v>0</v>
      </c>
      <c r="CT124" s="166"/>
      <c r="CU124" s="13"/>
      <c r="CV124" s="13"/>
      <c r="CW124" s="165"/>
      <c r="CX124" s="166"/>
      <c r="CY124" s="13"/>
      <c r="CZ124" s="13"/>
      <c r="DA124" s="165">
        <f t="shared" si="127"/>
        <v>0</v>
      </c>
      <c r="DB124" s="166"/>
    </row>
    <row r="125" spans="1:106" ht="14.25" hidden="1" customHeight="1" x14ac:dyDescent="0.2">
      <c r="A125" s="209"/>
      <c r="B125" s="209" t="s">
        <v>318</v>
      </c>
      <c r="C125" s="136"/>
      <c r="D125" s="98">
        <f t="shared" si="106"/>
        <v>0</v>
      </c>
      <c r="E125" s="158">
        <f>I125+M125+Q125+U125+Y125+AJ125+AN125+AR125+AV125+BD125+BH125+BX125+CF125+CJ125+CN125+CR125+CV125+CZ125+AZ125+BL125+BT125+BP125</f>
        <v>0</v>
      </c>
      <c r="F125" s="107">
        <f t="shared" ref="F125:F140" si="132">E125-D125</f>
        <v>0</v>
      </c>
      <c r="G125" s="107" t="e">
        <f t="shared" si="128"/>
        <v>#DIV/0!</v>
      </c>
      <c r="H125" s="98"/>
      <c r="I125" s="98"/>
      <c r="J125" s="101">
        <f t="shared" si="113"/>
        <v>0</v>
      </c>
      <c r="K125" s="101" t="e">
        <f t="shared" si="131"/>
        <v>#DIV/0!</v>
      </c>
      <c r="L125" s="98"/>
      <c r="M125" s="98"/>
      <c r="N125" s="101">
        <f t="shared" si="109"/>
        <v>0</v>
      </c>
      <c r="O125" s="101"/>
      <c r="P125" s="98"/>
      <c r="Q125" s="98"/>
      <c r="R125" s="101">
        <f t="shared" si="110"/>
        <v>0</v>
      </c>
      <c r="S125" s="101"/>
      <c r="T125" s="98"/>
      <c r="U125" s="98"/>
      <c r="V125" s="101">
        <f t="shared" si="111"/>
        <v>0</v>
      </c>
      <c r="W125" s="101"/>
      <c r="X125" s="98">
        <f t="shared" si="107"/>
        <v>0</v>
      </c>
      <c r="Y125" s="98">
        <f t="shared" si="107"/>
        <v>0</v>
      </c>
      <c r="Z125" s="101">
        <f t="shared" si="114"/>
        <v>0</v>
      </c>
      <c r="AA125" s="101"/>
      <c r="AB125" s="98"/>
      <c r="AC125" s="98"/>
      <c r="AD125" s="101">
        <f t="shared" si="115"/>
        <v>0</v>
      </c>
      <c r="AE125" s="101"/>
      <c r="AF125" s="98"/>
      <c r="AG125" s="98"/>
      <c r="AH125" s="101"/>
      <c r="AI125" s="98"/>
      <c r="AJ125" s="98"/>
      <c r="AK125" s="101">
        <f t="shared" si="116"/>
        <v>0</v>
      </c>
      <c r="AL125" s="101"/>
      <c r="AM125" s="98"/>
      <c r="AN125" s="98"/>
      <c r="AO125" s="101">
        <f t="shared" si="112"/>
        <v>0</v>
      </c>
      <c r="AP125" s="101"/>
      <c r="AQ125" s="101"/>
      <c r="AR125" s="101"/>
      <c r="AS125" s="101">
        <f>AR125-AQ125</f>
        <v>0</v>
      </c>
      <c r="AT125" s="101"/>
      <c r="AU125" s="98"/>
      <c r="AV125" s="98"/>
      <c r="AW125" s="101">
        <f t="shared" si="117"/>
        <v>0</v>
      </c>
      <c r="AX125" s="101"/>
      <c r="AY125" s="98"/>
      <c r="AZ125" s="98"/>
      <c r="BA125" s="101">
        <v>0</v>
      </c>
      <c r="BB125" s="101"/>
      <c r="BC125" s="98"/>
      <c r="BD125" s="98"/>
      <c r="BE125" s="101">
        <f t="shared" si="118"/>
        <v>0</v>
      </c>
      <c r="BF125" s="101"/>
      <c r="BG125" s="98"/>
      <c r="BH125" s="98"/>
      <c r="BI125" s="101">
        <f t="shared" si="119"/>
        <v>0</v>
      </c>
      <c r="BJ125" s="101"/>
      <c r="BK125" s="98"/>
      <c r="BL125" s="98"/>
      <c r="BM125" s="101">
        <f t="shared" si="120"/>
        <v>0</v>
      </c>
      <c r="BN125" s="101"/>
      <c r="BO125" s="98">
        <v>51.61</v>
      </c>
      <c r="BP125" s="98"/>
      <c r="BQ125" s="101">
        <f t="shared" si="121"/>
        <v>-51.61</v>
      </c>
      <c r="BR125" s="101"/>
      <c r="BS125" s="98"/>
      <c r="BT125" s="98"/>
      <c r="BU125" s="101">
        <f t="shared" si="122"/>
        <v>0</v>
      </c>
      <c r="BV125" s="101" t="e">
        <f t="shared" si="130"/>
        <v>#DIV/0!</v>
      </c>
      <c r="BW125" s="98"/>
      <c r="BX125" s="98"/>
      <c r="BY125" s="101">
        <f t="shared" si="123"/>
        <v>0</v>
      </c>
      <c r="BZ125" s="101"/>
      <c r="CA125" s="98"/>
      <c r="CB125" s="98"/>
      <c r="CC125" s="101">
        <f t="shared" si="124"/>
        <v>0</v>
      </c>
      <c r="CD125" s="101"/>
      <c r="CE125" s="98"/>
      <c r="CF125" s="98"/>
      <c r="CG125" s="101">
        <f t="shared" si="125"/>
        <v>0</v>
      </c>
      <c r="CH125" s="101"/>
      <c r="CI125" s="98"/>
      <c r="CJ125" s="98"/>
      <c r="CK125" s="101">
        <f t="shared" si="126"/>
        <v>0</v>
      </c>
      <c r="CL125" s="137"/>
      <c r="CM125" s="137"/>
      <c r="CN125" s="137"/>
      <c r="CO125" s="137">
        <v>0</v>
      </c>
      <c r="CP125" s="137"/>
      <c r="CQ125" s="14"/>
      <c r="CR125" s="14"/>
      <c r="CS125" s="165">
        <f>CR125-CQ125</f>
        <v>0</v>
      </c>
      <c r="CT125" s="166"/>
      <c r="CU125" s="13"/>
      <c r="CV125" s="13"/>
      <c r="CW125" s="165"/>
      <c r="CX125" s="166"/>
      <c r="CY125" s="13"/>
      <c r="CZ125" s="13"/>
      <c r="DA125" s="165">
        <f t="shared" si="127"/>
        <v>0</v>
      </c>
      <c r="DB125" s="166"/>
    </row>
    <row r="126" spans="1:106" ht="14.25" customHeight="1" x14ac:dyDescent="0.2">
      <c r="A126" s="209"/>
      <c r="B126" s="209" t="s">
        <v>319</v>
      </c>
      <c r="C126" s="136">
        <v>0</v>
      </c>
      <c r="D126" s="98">
        <f t="shared" si="106"/>
        <v>1197.2359999999999</v>
      </c>
      <c r="E126" s="98">
        <f t="shared" si="106"/>
        <v>499.90800000000002</v>
      </c>
      <c r="F126" s="107">
        <f t="shared" si="132"/>
        <v>-697.32799999999986</v>
      </c>
      <c r="G126" s="107">
        <f t="shared" si="128"/>
        <v>0.41755176088924828</v>
      </c>
      <c r="H126" s="98">
        <v>0.93600000000000005</v>
      </c>
      <c r="I126" s="98"/>
      <c r="J126" s="101">
        <f t="shared" si="113"/>
        <v>-0.93600000000000005</v>
      </c>
      <c r="K126" s="101">
        <f t="shared" si="131"/>
        <v>0</v>
      </c>
      <c r="L126" s="98"/>
      <c r="M126" s="98"/>
      <c r="N126" s="101">
        <f t="shared" si="109"/>
        <v>0</v>
      </c>
      <c r="O126" s="101"/>
      <c r="P126" s="98"/>
      <c r="Q126" s="98"/>
      <c r="R126" s="101">
        <f t="shared" si="110"/>
        <v>0</v>
      </c>
      <c r="S126" s="101"/>
      <c r="T126" s="98"/>
      <c r="U126" s="98"/>
      <c r="V126" s="101">
        <f t="shared" si="111"/>
        <v>0</v>
      </c>
      <c r="W126" s="101"/>
      <c r="X126" s="98">
        <f t="shared" si="107"/>
        <v>0</v>
      </c>
      <c r="Y126" s="98">
        <f t="shared" si="107"/>
        <v>0</v>
      </c>
      <c r="Z126" s="101">
        <f t="shared" si="114"/>
        <v>0</v>
      </c>
      <c r="AA126" s="101"/>
      <c r="AB126" s="98"/>
      <c r="AC126" s="98"/>
      <c r="AD126" s="101"/>
      <c r="AE126" s="101"/>
      <c r="AF126" s="98"/>
      <c r="AG126" s="98"/>
      <c r="AH126" s="101"/>
      <c r="AI126" s="98"/>
      <c r="AJ126" s="98"/>
      <c r="AK126" s="101">
        <f t="shared" si="116"/>
        <v>0</v>
      </c>
      <c r="AL126" s="101"/>
      <c r="AM126" s="98"/>
      <c r="AN126" s="98"/>
      <c r="AO126" s="101">
        <f t="shared" si="112"/>
        <v>0</v>
      </c>
      <c r="AP126" s="101"/>
      <c r="AQ126" s="101"/>
      <c r="AR126" s="101"/>
      <c r="AS126" s="101"/>
      <c r="AT126" s="101"/>
      <c r="AU126" s="98"/>
      <c r="AV126" s="98"/>
      <c r="AW126" s="101">
        <f t="shared" si="117"/>
        <v>0</v>
      </c>
      <c r="AX126" s="101"/>
      <c r="AY126" s="98"/>
      <c r="AZ126" s="98"/>
      <c r="BA126" s="101">
        <v>0</v>
      </c>
      <c r="BB126" s="101"/>
      <c r="BC126" s="98"/>
      <c r="BD126" s="98"/>
      <c r="BE126" s="101">
        <f t="shared" si="118"/>
        <v>0</v>
      </c>
      <c r="BF126" s="101"/>
      <c r="BG126" s="98"/>
      <c r="BH126" s="98"/>
      <c r="BI126" s="101">
        <f t="shared" si="119"/>
        <v>0</v>
      </c>
      <c r="BJ126" s="101"/>
      <c r="BK126" s="98"/>
      <c r="BL126" s="98"/>
      <c r="BM126" s="101">
        <f t="shared" si="120"/>
        <v>0</v>
      </c>
      <c r="BN126" s="101"/>
      <c r="BO126" s="98"/>
      <c r="BP126" s="98"/>
      <c r="BQ126" s="101">
        <f t="shared" si="121"/>
        <v>0</v>
      </c>
      <c r="BR126" s="101"/>
      <c r="BS126" s="98"/>
      <c r="BT126" s="98"/>
      <c r="BU126" s="101">
        <f t="shared" si="122"/>
        <v>0</v>
      </c>
      <c r="BV126" s="101" t="e">
        <f t="shared" si="130"/>
        <v>#DIV/0!</v>
      </c>
      <c r="BW126" s="98"/>
      <c r="BX126" s="98"/>
      <c r="BY126" s="101">
        <f t="shared" si="123"/>
        <v>0</v>
      </c>
      <c r="BZ126" s="101"/>
      <c r="CA126" s="98"/>
      <c r="CB126" s="98"/>
      <c r="CC126" s="101">
        <f t="shared" si="124"/>
        <v>0</v>
      </c>
      <c r="CD126" s="101"/>
      <c r="CE126" s="98">
        <v>1196.3</v>
      </c>
      <c r="CF126" s="98">
        <v>499.90800000000002</v>
      </c>
      <c r="CG126" s="101">
        <f t="shared" si="125"/>
        <v>-696.39199999999994</v>
      </c>
      <c r="CH126" s="101"/>
      <c r="CI126" s="98"/>
      <c r="CJ126" s="98"/>
      <c r="CK126" s="101">
        <f t="shared" si="126"/>
        <v>0</v>
      </c>
      <c r="CL126" s="137"/>
      <c r="CM126" s="137"/>
      <c r="CN126" s="137"/>
      <c r="CO126" s="137">
        <v>0</v>
      </c>
      <c r="CP126" s="137"/>
      <c r="CQ126" s="14"/>
      <c r="CR126" s="14"/>
      <c r="CS126" s="165"/>
      <c r="CT126" s="166"/>
      <c r="CU126" s="13"/>
      <c r="CV126" s="13"/>
      <c r="CW126" s="165"/>
      <c r="CX126" s="166"/>
      <c r="CY126" s="13"/>
      <c r="CZ126" s="13"/>
      <c r="DA126" s="165">
        <f t="shared" si="127"/>
        <v>0</v>
      </c>
      <c r="DB126" s="166"/>
    </row>
    <row r="127" spans="1:106" ht="14.25" hidden="1" customHeight="1" x14ac:dyDescent="0.2">
      <c r="A127" s="209"/>
      <c r="B127" s="215" t="s">
        <v>320</v>
      </c>
      <c r="C127" s="136"/>
      <c r="D127" s="98">
        <f t="shared" si="106"/>
        <v>0</v>
      </c>
      <c r="E127" s="158">
        <f t="shared" si="106"/>
        <v>0</v>
      </c>
      <c r="F127" s="107">
        <f t="shared" si="132"/>
        <v>0</v>
      </c>
      <c r="G127" s="107" t="e">
        <f t="shared" si="128"/>
        <v>#DIV/0!</v>
      </c>
      <c r="H127" s="98"/>
      <c r="I127" s="98"/>
      <c r="J127" s="101">
        <f t="shared" si="113"/>
        <v>0</v>
      </c>
      <c r="K127" s="101" t="e">
        <f t="shared" si="131"/>
        <v>#DIV/0!</v>
      </c>
      <c r="L127" s="98"/>
      <c r="M127" s="98"/>
      <c r="N127" s="101">
        <f t="shared" si="109"/>
        <v>0</v>
      </c>
      <c r="O127" s="101"/>
      <c r="P127" s="98"/>
      <c r="Q127" s="98"/>
      <c r="R127" s="101">
        <f t="shared" si="110"/>
        <v>0</v>
      </c>
      <c r="S127" s="101" t="e">
        <f>Q127/P127</f>
        <v>#DIV/0!</v>
      </c>
      <c r="T127" s="98"/>
      <c r="U127" s="98"/>
      <c r="V127" s="101">
        <f t="shared" si="111"/>
        <v>0</v>
      </c>
      <c r="W127" s="101"/>
      <c r="X127" s="98">
        <f t="shared" si="107"/>
        <v>0</v>
      </c>
      <c r="Y127" s="98">
        <f t="shared" si="107"/>
        <v>0</v>
      </c>
      <c r="Z127" s="101">
        <f t="shared" si="114"/>
        <v>0</v>
      </c>
      <c r="AA127" s="101"/>
      <c r="AB127" s="98"/>
      <c r="AC127" s="98"/>
      <c r="AD127" s="101">
        <f t="shared" ref="AD127:AD137" si="133">AC127-AB127</f>
        <v>0</v>
      </c>
      <c r="AE127" s="101"/>
      <c r="AF127" s="98"/>
      <c r="AG127" s="98"/>
      <c r="AH127" s="101"/>
      <c r="AI127" s="98"/>
      <c r="AJ127" s="98"/>
      <c r="AK127" s="101">
        <f t="shared" si="116"/>
        <v>0</v>
      </c>
      <c r="AL127" s="101"/>
      <c r="AM127" s="98"/>
      <c r="AN127" s="98"/>
      <c r="AO127" s="101">
        <f t="shared" si="112"/>
        <v>0</v>
      </c>
      <c r="AP127" s="101"/>
      <c r="AQ127" s="101"/>
      <c r="AR127" s="101"/>
      <c r="AS127" s="101"/>
      <c r="AT127" s="101"/>
      <c r="AU127" s="98"/>
      <c r="AV127" s="98"/>
      <c r="AW127" s="101">
        <f t="shared" si="117"/>
        <v>0</v>
      </c>
      <c r="AX127" s="101"/>
      <c r="AY127" s="98"/>
      <c r="AZ127" s="98"/>
      <c r="BA127" s="101">
        <v>0</v>
      </c>
      <c r="BB127" s="101"/>
      <c r="BC127" s="98"/>
      <c r="BD127" s="98"/>
      <c r="BE127" s="101">
        <f t="shared" si="118"/>
        <v>0</v>
      </c>
      <c r="BF127" s="101"/>
      <c r="BG127" s="98"/>
      <c r="BH127" s="98"/>
      <c r="BI127" s="101">
        <f t="shared" si="119"/>
        <v>0</v>
      </c>
      <c r="BJ127" s="101"/>
      <c r="BK127" s="98"/>
      <c r="BL127" s="98"/>
      <c r="BM127" s="101">
        <f t="shared" si="120"/>
        <v>0</v>
      </c>
      <c r="BN127" s="101"/>
      <c r="BO127" s="98"/>
      <c r="BP127" s="98"/>
      <c r="BQ127" s="101">
        <f t="shared" si="121"/>
        <v>0</v>
      </c>
      <c r="BR127" s="101"/>
      <c r="BS127" s="98"/>
      <c r="BT127" s="98"/>
      <c r="BU127" s="101">
        <f t="shared" si="122"/>
        <v>0</v>
      </c>
      <c r="BV127" s="101" t="e">
        <f t="shared" si="130"/>
        <v>#DIV/0!</v>
      </c>
      <c r="BW127" s="98"/>
      <c r="BX127" s="98"/>
      <c r="BY127" s="101">
        <f t="shared" si="123"/>
        <v>0</v>
      </c>
      <c r="BZ127" s="101"/>
      <c r="CA127" s="98"/>
      <c r="CB127" s="98"/>
      <c r="CC127" s="101">
        <f t="shared" si="124"/>
        <v>0</v>
      </c>
      <c r="CD127" s="101"/>
      <c r="CE127" s="98"/>
      <c r="CF127" s="98"/>
      <c r="CG127" s="101">
        <f t="shared" si="125"/>
        <v>0</v>
      </c>
      <c r="CH127" s="101"/>
      <c r="CI127" s="98"/>
      <c r="CJ127" s="98"/>
      <c r="CK127" s="101">
        <f t="shared" si="126"/>
        <v>0</v>
      </c>
      <c r="CL127" s="137"/>
      <c r="CM127" s="137"/>
      <c r="CN127" s="137"/>
      <c r="CO127" s="137">
        <v>0</v>
      </c>
      <c r="CP127" s="137"/>
      <c r="CQ127" s="14"/>
      <c r="CR127" s="14"/>
      <c r="CS127" s="165">
        <f t="shared" ref="CS127:CS139" si="134">CR127-CQ127</f>
        <v>0</v>
      </c>
      <c r="CT127" s="166"/>
      <c r="CU127" s="13"/>
      <c r="CV127" s="13"/>
      <c r="CW127" s="165"/>
      <c r="CX127" s="166"/>
      <c r="CY127" s="13"/>
      <c r="CZ127" s="13"/>
      <c r="DA127" s="165">
        <f t="shared" si="127"/>
        <v>0</v>
      </c>
      <c r="DB127" s="166"/>
    </row>
    <row r="128" spans="1:106" ht="14.25" customHeight="1" x14ac:dyDescent="0.2">
      <c r="A128" s="209"/>
      <c r="B128" s="215" t="s">
        <v>445</v>
      </c>
      <c r="C128" s="136"/>
      <c r="D128" s="98">
        <f t="shared" si="106"/>
        <v>0</v>
      </c>
      <c r="E128" s="158">
        <f t="shared" si="106"/>
        <v>43.155999999999999</v>
      </c>
      <c r="F128" s="107">
        <f t="shared" si="132"/>
        <v>43.155999999999999</v>
      </c>
      <c r="G128" s="107" t="e">
        <f t="shared" si="128"/>
        <v>#DIV/0!</v>
      </c>
      <c r="H128" s="98"/>
      <c r="I128" s="98"/>
      <c r="J128" s="101">
        <f t="shared" si="113"/>
        <v>0</v>
      </c>
      <c r="K128" s="101" t="e">
        <f t="shared" si="131"/>
        <v>#DIV/0!</v>
      </c>
      <c r="L128" s="98"/>
      <c r="M128" s="98"/>
      <c r="N128" s="101">
        <f t="shared" si="109"/>
        <v>0</v>
      </c>
      <c r="O128" s="101"/>
      <c r="P128" s="98"/>
      <c r="Q128" s="98"/>
      <c r="R128" s="101">
        <f t="shared" si="110"/>
        <v>0</v>
      </c>
      <c r="S128" s="101" t="e">
        <f>Q128/P128</f>
        <v>#DIV/0!</v>
      </c>
      <c r="T128" s="98"/>
      <c r="U128" s="98"/>
      <c r="V128" s="101">
        <f t="shared" si="111"/>
        <v>0</v>
      </c>
      <c r="W128" s="101" t="e">
        <f>U128/T128</f>
        <v>#DIV/0!</v>
      </c>
      <c r="X128" s="98">
        <f t="shared" si="107"/>
        <v>0</v>
      </c>
      <c r="Y128" s="98">
        <f t="shared" si="107"/>
        <v>0</v>
      </c>
      <c r="Z128" s="101">
        <f t="shared" si="114"/>
        <v>0</v>
      </c>
      <c r="AA128" s="101" t="e">
        <f>Y128/X128</f>
        <v>#DIV/0!</v>
      </c>
      <c r="AB128" s="98"/>
      <c r="AC128" s="98"/>
      <c r="AD128" s="101">
        <f t="shared" si="133"/>
        <v>0</v>
      </c>
      <c r="AE128" s="101" t="e">
        <f>AC128/AB128</f>
        <v>#DIV/0!</v>
      </c>
      <c r="AF128" s="98"/>
      <c r="AG128" s="98"/>
      <c r="AH128" s="101">
        <f>AG128-AF128</f>
        <v>0</v>
      </c>
      <c r="AI128" s="98"/>
      <c r="AJ128" s="98"/>
      <c r="AK128" s="101">
        <f t="shared" si="116"/>
        <v>0</v>
      </c>
      <c r="AL128" s="101" t="e">
        <f>AJ128/AI128</f>
        <v>#DIV/0!</v>
      </c>
      <c r="AM128" s="98"/>
      <c r="AN128" s="98"/>
      <c r="AO128" s="101">
        <f t="shared" si="112"/>
        <v>0</v>
      </c>
      <c r="AP128" s="101"/>
      <c r="AQ128" s="101"/>
      <c r="AR128" s="101"/>
      <c r="AS128" s="101"/>
      <c r="AT128" s="101"/>
      <c r="AU128" s="98"/>
      <c r="AV128" s="98"/>
      <c r="AW128" s="101">
        <f t="shared" si="117"/>
        <v>0</v>
      </c>
      <c r="AX128" s="101"/>
      <c r="AY128" s="98"/>
      <c r="AZ128" s="98"/>
      <c r="BA128" s="101">
        <v>0</v>
      </c>
      <c r="BB128" s="101"/>
      <c r="BC128" s="98"/>
      <c r="BD128" s="98"/>
      <c r="BE128" s="101">
        <f t="shared" si="118"/>
        <v>0</v>
      </c>
      <c r="BF128" s="101"/>
      <c r="BG128" s="98"/>
      <c r="BH128" s="98"/>
      <c r="BI128" s="101">
        <f t="shared" si="119"/>
        <v>0</v>
      </c>
      <c r="BJ128" s="101"/>
      <c r="BK128" s="98"/>
      <c r="BL128" s="98">
        <v>43.155999999999999</v>
      </c>
      <c r="BM128" s="101">
        <f t="shared" si="120"/>
        <v>43.155999999999999</v>
      </c>
      <c r="BN128" s="101"/>
      <c r="BO128" s="98"/>
      <c r="BP128" s="98"/>
      <c r="BQ128" s="101">
        <f t="shared" si="121"/>
        <v>0</v>
      </c>
      <c r="BR128" s="101"/>
      <c r="BS128" s="98"/>
      <c r="BT128" s="98"/>
      <c r="BU128" s="101">
        <f t="shared" si="122"/>
        <v>0</v>
      </c>
      <c r="BV128" s="101"/>
      <c r="BW128" s="98"/>
      <c r="BX128" s="98"/>
      <c r="BY128" s="101">
        <f t="shared" si="123"/>
        <v>0</v>
      </c>
      <c r="BZ128" s="101" t="e">
        <f>BX128/BW128</f>
        <v>#DIV/0!</v>
      </c>
      <c r="CA128" s="98"/>
      <c r="CB128" s="98"/>
      <c r="CC128" s="101">
        <f t="shared" si="124"/>
        <v>0</v>
      </c>
      <c r="CD128" s="101"/>
      <c r="CE128" s="98"/>
      <c r="CF128" s="98"/>
      <c r="CG128" s="101">
        <f t="shared" si="125"/>
        <v>0</v>
      </c>
      <c r="CH128" s="101"/>
      <c r="CI128" s="98"/>
      <c r="CJ128" s="98"/>
      <c r="CK128" s="101">
        <f t="shared" si="126"/>
        <v>0</v>
      </c>
      <c r="CL128" s="137"/>
      <c r="CM128" s="137"/>
      <c r="CN128" s="137"/>
      <c r="CO128" s="137">
        <v>0</v>
      </c>
      <c r="CP128" s="137"/>
      <c r="CQ128" s="14"/>
      <c r="CR128" s="14"/>
      <c r="CS128" s="165">
        <f t="shared" si="134"/>
        <v>0</v>
      </c>
      <c r="CT128" s="166" t="e">
        <f t="shared" ref="CT128:CT137" si="135">CR128/CQ128</f>
        <v>#DIV/0!</v>
      </c>
      <c r="CU128" s="13"/>
      <c r="CV128" s="13"/>
      <c r="CW128" s="165">
        <f t="shared" ref="CW128:CW139" si="136">CV128-CU128</f>
        <v>0</v>
      </c>
      <c r="CX128" s="166" t="e">
        <f t="shared" ref="CX128:CX137" si="137">CV128/CU128</f>
        <v>#DIV/0!</v>
      </c>
      <c r="CY128" s="13"/>
      <c r="CZ128" s="13"/>
      <c r="DA128" s="165">
        <f t="shared" si="127"/>
        <v>0</v>
      </c>
      <c r="DB128" s="166" t="e">
        <f t="shared" ref="DB128:DB137" si="138">CZ128/CY128</f>
        <v>#DIV/0!</v>
      </c>
    </row>
    <row r="129" spans="1:106" ht="14.25" hidden="1" customHeight="1" x14ac:dyDescent="0.2">
      <c r="A129" s="209"/>
      <c r="B129" s="215" t="s">
        <v>321</v>
      </c>
      <c r="C129" s="136"/>
      <c r="D129" s="98">
        <f t="shared" si="106"/>
        <v>0</v>
      </c>
      <c r="E129" s="158">
        <f>I129+M129+Q129+U129+Y129+AJ129+AN129+AR129+AV129+BD129+BH129+BX129+CF129+CJ129+CN129+CR129+CV129+CZ129+AZ129+BL129+BT129+BP129</f>
        <v>0</v>
      </c>
      <c r="F129" s="107">
        <f t="shared" si="132"/>
        <v>0</v>
      </c>
      <c r="G129" s="107"/>
      <c r="H129" s="98"/>
      <c r="I129" s="98"/>
      <c r="J129" s="101">
        <f t="shared" si="113"/>
        <v>0</v>
      </c>
      <c r="K129" s="101"/>
      <c r="L129" s="98"/>
      <c r="M129" s="98"/>
      <c r="N129" s="101">
        <f t="shared" si="109"/>
        <v>0</v>
      </c>
      <c r="O129" s="101"/>
      <c r="P129" s="98"/>
      <c r="Q129" s="98"/>
      <c r="R129" s="101">
        <f t="shared" si="110"/>
        <v>0</v>
      </c>
      <c r="S129" s="101"/>
      <c r="T129" s="98"/>
      <c r="U129" s="98"/>
      <c r="V129" s="101">
        <f t="shared" si="111"/>
        <v>0</v>
      </c>
      <c r="W129" s="101"/>
      <c r="X129" s="98">
        <f t="shared" si="107"/>
        <v>0</v>
      </c>
      <c r="Y129" s="98">
        <f t="shared" si="107"/>
        <v>0</v>
      </c>
      <c r="Z129" s="101">
        <f t="shared" si="114"/>
        <v>0</v>
      </c>
      <c r="AA129" s="101"/>
      <c r="AB129" s="98"/>
      <c r="AC129" s="98"/>
      <c r="AD129" s="101">
        <f t="shared" si="133"/>
        <v>0</v>
      </c>
      <c r="AE129" s="101"/>
      <c r="AF129" s="98"/>
      <c r="AG129" s="98"/>
      <c r="AH129" s="101">
        <f>AG129-AF129</f>
        <v>0</v>
      </c>
      <c r="AI129" s="98"/>
      <c r="AJ129" s="98"/>
      <c r="AK129" s="101">
        <f t="shared" si="116"/>
        <v>0</v>
      </c>
      <c r="AL129" s="101"/>
      <c r="AM129" s="98"/>
      <c r="AN129" s="98"/>
      <c r="AO129" s="101">
        <f t="shared" si="112"/>
        <v>0</v>
      </c>
      <c r="AP129" s="101"/>
      <c r="AQ129" s="101"/>
      <c r="AR129" s="101"/>
      <c r="AS129" s="101"/>
      <c r="AT129" s="101"/>
      <c r="AU129" s="98"/>
      <c r="AV129" s="98"/>
      <c r="AW129" s="101">
        <f t="shared" si="117"/>
        <v>0</v>
      </c>
      <c r="AX129" s="101"/>
      <c r="AY129" s="98"/>
      <c r="AZ129" s="98"/>
      <c r="BA129" s="101">
        <v>0</v>
      </c>
      <c r="BB129" s="101"/>
      <c r="BC129" s="98"/>
      <c r="BD129" s="98"/>
      <c r="BE129" s="101">
        <f t="shared" si="118"/>
        <v>0</v>
      </c>
      <c r="BF129" s="101"/>
      <c r="BG129" s="98"/>
      <c r="BH129" s="98"/>
      <c r="BI129" s="101">
        <f t="shared" si="119"/>
        <v>0</v>
      </c>
      <c r="BJ129" s="101"/>
      <c r="BK129" s="98"/>
      <c r="BL129" s="98"/>
      <c r="BM129" s="101">
        <f t="shared" si="120"/>
        <v>0</v>
      </c>
      <c r="BN129" s="101"/>
      <c r="BO129" s="98"/>
      <c r="BP129" s="98"/>
      <c r="BQ129" s="101">
        <f t="shared" si="121"/>
        <v>0</v>
      </c>
      <c r="BR129" s="101"/>
      <c r="BS129" s="98"/>
      <c r="BT129" s="98"/>
      <c r="BU129" s="101">
        <f t="shared" si="122"/>
        <v>0</v>
      </c>
      <c r="BV129" s="101"/>
      <c r="BW129" s="98"/>
      <c r="BX129" s="98"/>
      <c r="BY129" s="101">
        <f t="shared" si="123"/>
        <v>0</v>
      </c>
      <c r="BZ129" s="101"/>
      <c r="CA129" s="98"/>
      <c r="CB129" s="98"/>
      <c r="CC129" s="101">
        <f t="shared" si="124"/>
        <v>0</v>
      </c>
      <c r="CD129" s="101"/>
      <c r="CE129" s="98"/>
      <c r="CF129" s="98"/>
      <c r="CG129" s="101">
        <f t="shared" si="125"/>
        <v>0</v>
      </c>
      <c r="CH129" s="101"/>
      <c r="CI129" s="98"/>
      <c r="CJ129" s="98"/>
      <c r="CK129" s="101">
        <f t="shared" si="126"/>
        <v>0</v>
      </c>
      <c r="CL129" s="137"/>
      <c r="CM129" s="137"/>
      <c r="CN129" s="137"/>
      <c r="CO129" s="137">
        <v>0</v>
      </c>
      <c r="CP129" s="137"/>
      <c r="CQ129" s="14"/>
      <c r="CR129" s="14"/>
      <c r="CS129" s="165">
        <f t="shared" si="134"/>
        <v>0</v>
      </c>
      <c r="CT129" s="166" t="e">
        <f t="shared" si="135"/>
        <v>#DIV/0!</v>
      </c>
      <c r="CU129" s="13"/>
      <c r="CV129" s="13"/>
      <c r="CW129" s="165">
        <f t="shared" si="136"/>
        <v>0</v>
      </c>
      <c r="CX129" s="166" t="e">
        <f t="shared" si="137"/>
        <v>#DIV/0!</v>
      </c>
      <c r="CY129" s="13"/>
      <c r="CZ129" s="13"/>
      <c r="DA129" s="165">
        <f t="shared" si="127"/>
        <v>0</v>
      </c>
      <c r="DB129" s="166" t="e">
        <f t="shared" si="138"/>
        <v>#DIV/0!</v>
      </c>
    </row>
    <row r="130" spans="1:106" ht="14.25" hidden="1" customHeight="1" x14ac:dyDescent="0.2">
      <c r="A130" s="209"/>
      <c r="B130" s="215" t="s">
        <v>446</v>
      </c>
      <c r="C130" s="136"/>
      <c r="D130" s="98">
        <f t="shared" si="106"/>
        <v>0</v>
      </c>
      <c r="E130" s="158">
        <f t="shared" si="106"/>
        <v>0</v>
      </c>
      <c r="F130" s="107">
        <f t="shared" si="132"/>
        <v>0</v>
      </c>
      <c r="G130" s="107" t="e">
        <f t="shared" ref="G130:G140" si="139">E130/D130</f>
        <v>#DIV/0!</v>
      </c>
      <c r="H130" s="98"/>
      <c r="I130" s="98"/>
      <c r="J130" s="101">
        <f t="shared" si="113"/>
        <v>0</v>
      </c>
      <c r="K130" s="101"/>
      <c r="L130" s="98"/>
      <c r="M130" s="98"/>
      <c r="N130" s="101"/>
      <c r="O130" s="101"/>
      <c r="P130" s="98"/>
      <c r="Q130" s="98"/>
      <c r="R130" s="101"/>
      <c r="S130" s="101"/>
      <c r="T130" s="98"/>
      <c r="U130" s="98"/>
      <c r="V130" s="101"/>
      <c r="W130" s="101"/>
      <c r="X130" s="98"/>
      <c r="Y130" s="98"/>
      <c r="Z130" s="101"/>
      <c r="AA130" s="101"/>
      <c r="AB130" s="98"/>
      <c r="AC130" s="98"/>
      <c r="AD130" s="101">
        <f t="shared" si="133"/>
        <v>0</v>
      </c>
      <c r="AE130" s="101"/>
      <c r="AF130" s="98"/>
      <c r="AG130" s="98"/>
      <c r="AH130" s="101"/>
      <c r="AI130" s="98"/>
      <c r="AJ130" s="98"/>
      <c r="AK130" s="101"/>
      <c r="AL130" s="101"/>
      <c r="AM130" s="98"/>
      <c r="AN130" s="98"/>
      <c r="AO130" s="101">
        <f t="shared" si="112"/>
        <v>0</v>
      </c>
      <c r="AP130" s="101"/>
      <c r="AQ130" s="101"/>
      <c r="AR130" s="101"/>
      <c r="AS130" s="101"/>
      <c r="AT130" s="101"/>
      <c r="AU130" s="98"/>
      <c r="AV130" s="98"/>
      <c r="AW130" s="101">
        <f t="shared" si="117"/>
        <v>0</v>
      </c>
      <c r="AX130" s="101"/>
      <c r="AY130" s="98"/>
      <c r="AZ130" s="98"/>
      <c r="BA130" s="101">
        <f t="shared" ref="BA130:BA140" si="140">AZ130-AY130</f>
        <v>0</v>
      </c>
      <c r="BB130" s="101"/>
      <c r="BC130" s="98"/>
      <c r="BD130" s="98"/>
      <c r="BE130" s="101">
        <f t="shared" si="118"/>
        <v>0</v>
      </c>
      <c r="BF130" s="101"/>
      <c r="BG130" s="98"/>
      <c r="BH130" s="98"/>
      <c r="BI130" s="101">
        <f t="shared" si="119"/>
        <v>0</v>
      </c>
      <c r="BJ130" s="101"/>
      <c r="BK130" s="98"/>
      <c r="BL130" s="98"/>
      <c r="BM130" s="101">
        <f t="shared" si="120"/>
        <v>0</v>
      </c>
      <c r="BN130" s="101"/>
      <c r="BO130" s="98"/>
      <c r="BP130" s="98"/>
      <c r="BQ130" s="101">
        <f t="shared" si="121"/>
        <v>0</v>
      </c>
      <c r="BR130" s="101"/>
      <c r="BS130" s="98"/>
      <c r="BT130" s="98"/>
      <c r="BU130" s="101">
        <f t="shared" si="122"/>
        <v>0</v>
      </c>
      <c r="BV130" s="101"/>
      <c r="BW130" s="98"/>
      <c r="BX130" s="98"/>
      <c r="BY130" s="101">
        <f t="shared" si="123"/>
        <v>0</v>
      </c>
      <c r="BZ130" s="101" t="e">
        <f t="shared" ref="BZ130:BZ138" si="141">BX130/BW130</f>
        <v>#DIV/0!</v>
      </c>
      <c r="CA130" s="98"/>
      <c r="CB130" s="98"/>
      <c r="CC130" s="101">
        <f t="shared" si="124"/>
        <v>0</v>
      </c>
      <c r="CD130" s="101"/>
      <c r="CE130" s="150"/>
      <c r="CF130" s="150"/>
      <c r="CG130" s="101">
        <f t="shared" si="125"/>
        <v>0</v>
      </c>
      <c r="CH130" s="101"/>
      <c r="CI130" s="98"/>
      <c r="CJ130" s="98"/>
      <c r="CK130" s="101">
        <f t="shared" si="126"/>
        <v>0</v>
      </c>
      <c r="CL130" s="137"/>
      <c r="CM130" s="137"/>
      <c r="CN130" s="137"/>
      <c r="CO130" s="137">
        <f t="shared" ref="CO130:CO140" si="142">CN130-CM130</f>
        <v>0</v>
      </c>
      <c r="CP130" s="137"/>
      <c r="CQ130" s="14"/>
      <c r="CR130" s="14"/>
      <c r="CS130" s="165">
        <f t="shared" si="134"/>
        <v>0</v>
      </c>
      <c r="CT130" s="166" t="e">
        <f t="shared" si="135"/>
        <v>#DIV/0!</v>
      </c>
      <c r="CU130" s="13"/>
      <c r="CV130" s="13"/>
      <c r="CW130" s="165">
        <f t="shared" si="136"/>
        <v>0</v>
      </c>
      <c r="CX130" s="166" t="e">
        <f t="shared" si="137"/>
        <v>#DIV/0!</v>
      </c>
      <c r="CY130" s="13"/>
      <c r="CZ130" s="13"/>
      <c r="DA130" s="165">
        <f t="shared" si="127"/>
        <v>0</v>
      </c>
      <c r="DB130" s="166" t="e">
        <f t="shared" si="138"/>
        <v>#DIV/0!</v>
      </c>
    </row>
    <row r="131" spans="1:106" ht="14.25" hidden="1" customHeight="1" x14ac:dyDescent="0.2">
      <c r="A131" s="209"/>
      <c r="B131" s="209" t="s">
        <v>447</v>
      </c>
      <c r="C131" s="136"/>
      <c r="D131" s="98">
        <f t="shared" si="106"/>
        <v>0</v>
      </c>
      <c r="E131" s="158">
        <f t="shared" si="106"/>
        <v>0</v>
      </c>
      <c r="F131" s="107">
        <f t="shared" si="132"/>
        <v>0</v>
      </c>
      <c r="G131" s="107" t="e">
        <f t="shared" si="139"/>
        <v>#DIV/0!</v>
      </c>
      <c r="H131" s="98"/>
      <c r="I131" s="98"/>
      <c r="J131" s="101">
        <f t="shared" si="113"/>
        <v>0</v>
      </c>
      <c r="K131" s="101"/>
      <c r="L131" s="98"/>
      <c r="M131" s="98"/>
      <c r="N131" s="101"/>
      <c r="O131" s="101"/>
      <c r="P131" s="98"/>
      <c r="Q131" s="98"/>
      <c r="R131" s="101"/>
      <c r="S131" s="101"/>
      <c r="T131" s="98"/>
      <c r="U131" s="98"/>
      <c r="V131" s="101"/>
      <c r="W131" s="101"/>
      <c r="X131" s="98"/>
      <c r="Y131" s="98"/>
      <c r="Z131" s="101"/>
      <c r="AA131" s="101"/>
      <c r="AB131" s="98"/>
      <c r="AC131" s="98"/>
      <c r="AD131" s="101">
        <f t="shared" si="133"/>
        <v>0</v>
      </c>
      <c r="AE131" s="101"/>
      <c r="AF131" s="98"/>
      <c r="AG131" s="98"/>
      <c r="AH131" s="101"/>
      <c r="AI131" s="98"/>
      <c r="AJ131" s="98"/>
      <c r="AK131" s="101"/>
      <c r="AL131" s="101"/>
      <c r="AM131" s="98"/>
      <c r="AN131" s="98"/>
      <c r="AO131" s="101">
        <f t="shared" si="112"/>
        <v>0</v>
      </c>
      <c r="AP131" s="101"/>
      <c r="AQ131" s="101"/>
      <c r="AR131" s="101"/>
      <c r="AS131" s="101"/>
      <c r="AT131" s="101"/>
      <c r="AU131" s="98"/>
      <c r="AV131" s="98"/>
      <c r="AW131" s="101">
        <f t="shared" si="117"/>
        <v>0</v>
      </c>
      <c r="AX131" s="101"/>
      <c r="AY131" s="98"/>
      <c r="AZ131" s="98"/>
      <c r="BA131" s="101">
        <f t="shared" si="140"/>
        <v>0</v>
      </c>
      <c r="BB131" s="101"/>
      <c r="BC131" s="98"/>
      <c r="BD131" s="98"/>
      <c r="BE131" s="101">
        <f t="shared" si="118"/>
        <v>0</v>
      </c>
      <c r="BF131" s="101"/>
      <c r="BG131" s="98"/>
      <c r="BH131" s="98"/>
      <c r="BI131" s="101">
        <f t="shared" si="119"/>
        <v>0</v>
      </c>
      <c r="BJ131" s="101"/>
      <c r="BK131" s="98"/>
      <c r="BL131" s="98"/>
      <c r="BM131" s="101">
        <f t="shared" si="120"/>
        <v>0</v>
      </c>
      <c r="BN131" s="101"/>
      <c r="BO131" s="98"/>
      <c r="BP131" s="98"/>
      <c r="BQ131" s="101">
        <f t="shared" si="121"/>
        <v>0</v>
      </c>
      <c r="BR131" s="101"/>
      <c r="BS131" s="98"/>
      <c r="BT131" s="98"/>
      <c r="BU131" s="101">
        <f t="shared" si="122"/>
        <v>0</v>
      </c>
      <c r="BV131" s="101"/>
      <c r="BW131" s="98"/>
      <c r="BX131" s="98"/>
      <c r="BY131" s="101">
        <f t="shared" si="123"/>
        <v>0</v>
      </c>
      <c r="BZ131" s="101" t="e">
        <f t="shared" si="141"/>
        <v>#DIV/0!</v>
      </c>
      <c r="CA131" s="98"/>
      <c r="CB131" s="98"/>
      <c r="CC131" s="101">
        <f t="shared" si="124"/>
        <v>0</v>
      </c>
      <c r="CD131" s="101"/>
      <c r="CE131" s="98"/>
      <c r="CF131" s="98"/>
      <c r="CG131" s="101">
        <f t="shared" si="125"/>
        <v>0</v>
      </c>
      <c r="CH131" s="101"/>
      <c r="CI131" s="98"/>
      <c r="CJ131" s="98"/>
      <c r="CK131" s="101">
        <f t="shared" si="126"/>
        <v>0</v>
      </c>
      <c r="CL131" s="137"/>
      <c r="CM131" s="137"/>
      <c r="CN131" s="137"/>
      <c r="CO131" s="137">
        <f t="shared" si="142"/>
        <v>0</v>
      </c>
      <c r="CP131" s="137"/>
      <c r="CQ131" s="14"/>
      <c r="CR131" s="14"/>
      <c r="CS131" s="165">
        <f t="shared" si="134"/>
        <v>0</v>
      </c>
      <c r="CT131" s="166" t="e">
        <f t="shared" si="135"/>
        <v>#DIV/0!</v>
      </c>
      <c r="CU131" s="13"/>
      <c r="CV131" s="13"/>
      <c r="CW131" s="165">
        <f t="shared" si="136"/>
        <v>0</v>
      </c>
      <c r="CX131" s="166" t="e">
        <f t="shared" si="137"/>
        <v>#DIV/0!</v>
      </c>
      <c r="CY131" s="13"/>
      <c r="CZ131" s="13"/>
      <c r="DA131" s="165">
        <f t="shared" si="127"/>
        <v>0</v>
      </c>
      <c r="DB131" s="166" t="e">
        <f t="shared" si="138"/>
        <v>#DIV/0!</v>
      </c>
    </row>
    <row r="132" spans="1:106" ht="14.25" hidden="1" customHeight="1" x14ac:dyDescent="0.2">
      <c r="A132" s="209"/>
      <c r="B132" s="209" t="s">
        <v>479</v>
      </c>
      <c r="C132" s="136"/>
      <c r="D132" s="98">
        <f t="shared" si="106"/>
        <v>0</v>
      </c>
      <c r="E132" s="158">
        <f t="shared" si="106"/>
        <v>0</v>
      </c>
      <c r="F132" s="107">
        <f t="shared" si="132"/>
        <v>0</v>
      </c>
      <c r="G132" s="107" t="e">
        <f t="shared" si="139"/>
        <v>#DIV/0!</v>
      </c>
      <c r="H132" s="98"/>
      <c r="I132" s="98"/>
      <c r="J132" s="101">
        <f t="shared" si="113"/>
        <v>0</v>
      </c>
      <c r="K132" s="101"/>
      <c r="L132" s="98"/>
      <c r="M132" s="98"/>
      <c r="N132" s="101"/>
      <c r="O132" s="101"/>
      <c r="P132" s="98"/>
      <c r="Q132" s="98"/>
      <c r="R132" s="101"/>
      <c r="S132" s="101"/>
      <c r="T132" s="98"/>
      <c r="U132" s="98"/>
      <c r="V132" s="101"/>
      <c r="W132" s="101"/>
      <c r="X132" s="98"/>
      <c r="Y132" s="98"/>
      <c r="Z132" s="101"/>
      <c r="AA132" s="101"/>
      <c r="AB132" s="98"/>
      <c r="AC132" s="98"/>
      <c r="AD132" s="101">
        <f t="shared" si="133"/>
        <v>0</v>
      </c>
      <c r="AE132" s="101"/>
      <c r="AF132" s="98"/>
      <c r="AG132" s="98"/>
      <c r="AH132" s="101"/>
      <c r="AI132" s="98"/>
      <c r="AJ132" s="98"/>
      <c r="AK132" s="101"/>
      <c r="AL132" s="101"/>
      <c r="AM132" s="98"/>
      <c r="AN132" s="98"/>
      <c r="AO132" s="101">
        <f t="shared" si="112"/>
        <v>0</v>
      </c>
      <c r="AP132" s="101"/>
      <c r="AQ132" s="101"/>
      <c r="AR132" s="101"/>
      <c r="AS132" s="101"/>
      <c r="AT132" s="101"/>
      <c r="AU132" s="98"/>
      <c r="AV132" s="98"/>
      <c r="AW132" s="101">
        <f t="shared" si="117"/>
        <v>0</v>
      </c>
      <c r="AX132" s="101"/>
      <c r="AY132" s="98"/>
      <c r="AZ132" s="98"/>
      <c r="BA132" s="101">
        <f t="shared" si="140"/>
        <v>0</v>
      </c>
      <c r="BB132" s="101"/>
      <c r="BC132" s="98"/>
      <c r="BD132" s="98"/>
      <c r="BE132" s="101">
        <f t="shared" si="118"/>
        <v>0</v>
      </c>
      <c r="BF132" s="101"/>
      <c r="BG132" s="98"/>
      <c r="BH132" s="98"/>
      <c r="BI132" s="101">
        <f t="shared" si="119"/>
        <v>0</v>
      </c>
      <c r="BJ132" s="101"/>
      <c r="BK132" s="98"/>
      <c r="BL132" s="98"/>
      <c r="BM132" s="101">
        <f t="shared" si="120"/>
        <v>0</v>
      </c>
      <c r="BN132" s="101"/>
      <c r="BO132" s="98"/>
      <c r="BP132" s="98"/>
      <c r="BQ132" s="101">
        <f t="shared" si="121"/>
        <v>0</v>
      </c>
      <c r="BR132" s="101"/>
      <c r="BS132" s="98"/>
      <c r="BT132" s="98"/>
      <c r="BU132" s="101">
        <f t="shared" si="122"/>
        <v>0</v>
      </c>
      <c r="BV132" s="101"/>
      <c r="BW132" s="98"/>
      <c r="BX132" s="98"/>
      <c r="BY132" s="101">
        <f t="shared" si="123"/>
        <v>0</v>
      </c>
      <c r="BZ132" s="101" t="e">
        <f t="shared" si="141"/>
        <v>#DIV/0!</v>
      </c>
      <c r="CA132" s="98"/>
      <c r="CB132" s="98"/>
      <c r="CC132" s="101">
        <f t="shared" si="124"/>
        <v>0</v>
      </c>
      <c r="CD132" s="101"/>
      <c r="CE132" s="98"/>
      <c r="CF132" s="98"/>
      <c r="CG132" s="101">
        <f t="shared" si="125"/>
        <v>0</v>
      </c>
      <c r="CH132" s="101"/>
      <c r="CI132" s="98"/>
      <c r="CJ132" s="98"/>
      <c r="CK132" s="101">
        <f t="shared" si="126"/>
        <v>0</v>
      </c>
      <c r="CL132" s="137"/>
      <c r="CM132" s="137"/>
      <c r="CN132" s="137"/>
      <c r="CO132" s="137">
        <f t="shared" si="142"/>
        <v>0</v>
      </c>
      <c r="CP132" s="137"/>
      <c r="CQ132" s="14"/>
      <c r="CR132" s="14"/>
      <c r="CS132" s="165">
        <f t="shared" si="134"/>
        <v>0</v>
      </c>
      <c r="CT132" s="166" t="e">
        <f t="shared" si="135"/>
        <v>#DIV/0!</v>
      </c>
      <c r="CU132" s="13"/>
      <c r="CV132" s="13"/>
      <c r="CW132" s="165">
        <f t="shared" si="136"/>
        <v>0</v>
      </c>
      <c r="CX132" s="166" t="e">
        <f t="shared" si="137"/>
        <v>#DIV/0!</v>
      </c>
      <c r="CY132" s="13"/>
      <c r="CZ132" s="13"/>
      <c r="DA132" s="165">
        <f t="shared" si="127"/>
        <v>0</v>
      </c>
      <c r="DB132" s="166" t="e">
        <f t="shared" si="138"/>
        <v>#DIV/0!</v>
      </c>
    </row>
    <row r="133" spans="1:106" ht="14.25" hidden="1" customHeight="1" x14ac:dyDescent="0.2">
      <c r="A133" s="209"/>
      <c r="B133" s="209" t="s">
        <v>322</v>
      </c>
      <c r="C133" s="136"/>
      <c r="D133" s="98">
        <f t="shared" si="106"/>
        <v>0</v>
      </c>
      <c r="E133" s="158">
        <f t="shared" si="106"/>
        <v>0</v>
      </c>
      <c r="F133" s="107">
        <f t="shared" si="132"/>
        <v>0</v>
      </c>
      <c r="G133" s="107" t="e">
        <f t="shared" si="139"/>
        <v>#DIV/0!</v>
      </c>
      <c r="H133" s="98"/>
      <c r="I133" s="98"/>
      <c r="J133" s="101">
        <f t="shared" si="113"/>
        <v>0</v>
      </c>
      <c r="K133" s="101" t="e">
        <f t="shared" ref="K133:K140" si="143">I133/H133</f>
        <v>#DIV/0!</v>
      </c>
      <c r="L133" s="98"/>
      <c r="M133" s="98"/>
      <c r="N133" s="101">
        <f t="shared" ref="N133:N140" si="144">M133-L133</f>
        <v>0</v>
      </c>
      <c r="O133" s="101"/>
      <c r="P133" s="98"/>
      <c r="Q133" s="98"/>
      <c r="R133" s="101">
        <f t="shared" ref="R133:R140" si="145">Q133-P133</f>
        <v>0</v>
      </c>
      <c r="S133" s="101" t="e">
        <f t="shared" ref="S133:S140" si="146">Q133/P133</f>
        <v>#DIV/0!</v>
      </c>
      <c r="T133" s="98"/>
      <c r="U133" s="98"/>
      <c r="V133" s="101">
        <f t="shared" ref="V133:V140" si="147">U133-T133</f>
        <v>0</v>
      </c>
      <c r="W133" s="101" t="e">
        <f t="shared" ref="W133:W140" si="148">U133/T133</f>
        <v>#DIV/0!</v>
      </c>
      <c r="X133" s="98">
        <f t="shared" ref="X133:Y140" si="149">AB133</f>
        <v>0</v>
      </c>
      <c r="Y133" s="98">
        <f t="shared" si="149"/>
        <v>0</v>
      </c>
      <c r="Z133" s="101">
        <f t="shared" ref="Z133:Z140" si="150">Y133-X133</f>
        <v>0</v>
      </c>
      <c r="AA133" s="101" t="e">
        <f>Y133/X133</f>
        <v>#DIV/0!</v>
      </c>
      <c r="AB133" s="98"/>
      <c r="AC133" s="98"/>
      <c r="AD133" s="101">
        <f t="shared" si="133"/>
        <v>0</v>
      </c>
      <c r="AE133" s="101" t="e">
        <f>AC133/AB133</f>
        <v>#DIV/0!</v>
      </c>
      <c r="AF133" s="98"/>
      <c r="AG133" s="98"/>
      <c r="AH133" s="101">
        <f t="shared" ref="AH133:AH139" si="151">AG133-AF133</f>
        <v>0</v>
      </c>
      <c r="AI133" s="98"/>
      <c r="AJ133" s="98"/>
      <c r="AK133" s="101">
        <f t="shared" ref="AK133:AK140" si="152">AJ133-AI133</f>
        <v>0</v>
      </c>
      <c r="AL133" s="101"/>
      <c r="AM133" s="98"/>
      <c r="AN133" s="98"/>
      <c r="AO133" s="101">
        <f t="shared" si="112"/>
        <v>0</v>
      </c>
      <c r="AP133" s="101"/>
      <c r="AQ133" s="101"/>
      <c r="AR133" s="101"/>
      <c r="AS133" s="101">
        <f t="shared" ref="AS133:AS140" si="153">AR133-AQ133</f>
        <v>0</v>
      </c>
      <c r="AT133" s="101"/>
      <c r="AU133" s="98"/>
      <c r="AV133" s="98"/>
      <c r="AW133" s="101">
        <f t="shared" si="117"/>
        <v>0</v>
      </c>
      <c r="AX133" s="101"/>
      <c r="AY133" s="98"/>
      <c r="AZ133" s="98"/>
      <c r="BA133" s="101">
        <f t="shared" si="140"/>
        <v>0</v>
      </c>
      <c r="BB133" s="101"/>
      <c r="BC133" s="98"/>
      <c r="BD133" s="98"/>
      <c r="BE133" s="101">
        <f t="shared" si="118"/>
        <v>0</v>
      </c>
      <c r="BF133" s="101"/>
      <c r="BG133" s="98"/>
      <c r="BH133" s="98"/>
      <c r="BI133" s="101">
        <f t="shared" si="119"/>
        <v>0</v>
      </c>
      <c r="BJ133" s="101"/>
      <c r="BK133" s="98"/>
      <c r="BL133" s="98"/>
      <c r="BM133" s="101">
        <f t="shared" si="120"/>
        <v>0</v>
      </c>
      <c r="BN133" s="101"/>
      <c r="BO133" s="98"/>
      <c r="BP133" s="98"/>
      <c r="BQ133" s="101">
        <f t="shared" si="121"/>
        <v>0</v>
      </c>
      <c r="BR133" s="101"/>
      <c r="BS133" s="98"/>
      <c r="BT133" s="98"/>
      <c r="BU133" s="101">
        <f t="shared" si="122"/>
        <v>0</v>
      </c>
      <c r="BV133" s="101"/>
      <c r="BW133" s="98"/>
      <c r="BX133" s="98"/>
      <c r="BY133" s="101">
        <f t="shared" si="123"/>
        <v>0</v>
      </c>
      <c r="BZ133" s="101" t="e">
        <f t="shared" si="141"/>
        <v>#DIV/0!</v>
      </c>
      <c r="CA133" s="98"/>
      <c r="CB133" s="98"/>
      <c r="CC133" s="101">
        <f t="shared" si="124"/>
        <v>0</v>
      </c>
      <c r="CD133" s="101"/>
      <c r="CE133" s="98"/>
      <c r="CF133" s="98"/>
      <c r="CG133" s="101">
        <f t="shared" si="125"/>
        <v>0</v>
      </c>
      <c r="CH133" s="101"/>
      <c r="CI133" s="98"/>
      <c r="CJ133" s="98"/>
      <c r="CK133" s="101">
        <f t="shared" si="126"/>
        <v>0</v>
      </c>
      <c r="CL133" s="137"/>
      <c r="CM133" s="137"/>
      <c r="CN133" s="137"/>
      <c r="CO133" s="137">
        <f t="shared" si="142"/>
        <v>0</v>
      </c>
      <c r="CP133" s="137"/>
      <c r="CQ133" s="14"/>
      <c r="CR133" s="14"/>
      <c r="CS133" s="165">
        <f t="shared" si="134"/>
        <v>0</v>
      </c>
      <c r="CT133" s="166" t="e">
        <f t="shared" si="135"/>
        <v>#DIV/0!</v>
      </c>
      <c r="CU133" s="13"/>
      <c r="CV133" s="13"/>
      <c r="CW133" s="165">
        <f t="shared" si="136"/>
        <v>0</v>
      </c>
      <c r="CX133" s="166" t="e">
        <f t="shared" si="137"/>
        <v>#DIV/0!</v>
      </c>
      <c r="CY133" s="13"/>
      <c r="CZ133" s="13"/>
      <c r="DA133" s="165">
        <f t="shared" si="127"/>
        <v>0</v>
      </c>
      <c r="DB133" s="166" t="e">
        <f t="shared" si="138"/>
        <v>#DIV/0!</v>
      </c>
    </row>
    <row r="134" spans="1:106" ht="14.25" hidden="1" customHeight="1" x14ac:dyDescent="0.2">
      <c r="A134" s="209"/>
      <c r="B134" s="209" t="s">
        <v>542</v>
      </c>
      <c r="C134" s="136"/>
      <c r="D134" s="98">
        <f t="shared" si="106"/>
        <v>0</v>
      </c>
      <c r="E134" s="158">
        <f t="shared" si="106"/>
        <v>0</v>
      </c>
      <c r="F134" s="107">
        <f t="shared" si="132"/>
        <v>0</v>
      </c>
      <c r="G134" s="107" t="e">
        <f t="shared" si="139"/>
        <v>#DIV/0!</v>
      </c>
      <c r="H134" s="98"/>
      <c r="I134" s="98"/>
      <c r="J134" s="101">
        <f t="shared" si="113"/>
        <v>0</v>
      </c>
      <c r="K134" s="101" t="e">
        <f t="shared" si="143"/>
        <v>#DIV/0!</v>
      </c>
      <c r="L134" s="98"/>
      <c r="M134" s="98"/>
      <c r="N134" s="101">
        <f t="shared" si="144"/>
        <v>0</v>
      </c>
      <c r="O134" s="101"/>
      <c r="P134" s="98"/>
      <c r="Q134" s="98"/>
      <c r="R134" s="101">
        <f t="shared" si="145"/>
        <v>0</v>
      </c>
      <c r="S134" s="101" t="e">
        <f t="shared" si="146"/>
        <v>#DIV/0!</v>
      </c>
      <c r="T134" s="98"/>
      <c r="U134" s="98"/>
      <c r="V134" s="101">
        <f t="shared" si="147"/>
        <v>0</v>
      </c>
      <c r="W134" s="101" t="e">
        <f t="shared" si="148"/>
        <v>#DIV/0!</v>
      </c>
      <c r="X134" s="98">
        <f t="shared" si="149"/>
        <v>0</v>
      </c>
      <c r="Y134" s="98">
        <f t="shared" si="149"/>
        <v>0</v>
      </c>
      <c r="Z134" s="101">
        <f t="shared" si="150"/>
        <v>0</v>
      </c>
      <c r="AA134" s="101" t="e">
        <f>Y134/X134</f>
        <v>#DIV/0!</v>
      </c>
      <c r="AB134" s="98"/>
      <c r="AC134" s="98"/>
      <c r="AD134" s="101">
        <f t="shared" si="133"/>
        <v>0</v>
      </c>
      <c r="AE134" s="101" t="e">
        <f>AC134/AB134</f>
        <v>#DIV/0!</v>
      </c>
      <c r="AF134" s="98"/>
      <c r="AG134" s="98"/>
      <c r="AH134" s="101">
        <f t="shared" si="151"/>
        <v>0</v>
      </c>
      <c r="AI134" s="98"/>
      <c r="AJ134" s="98"/>
      <c r="AK134" s="101">
        <f t="shared" si="152"/>
        <v>0</v>
      </c>
      <c r="AL134" s="101"/>
      <c r="AM134" s="98"/>
      <c r="AN134" s="98"/>
      <c r="AO134" s="101">
        <f t="shared" si="112"/>
        <v>0</v>
      </c>
      <c r="AP134" s="101"/>
      <c r="AQ134" s="101"/>
      <c r="AR134" s="101"/>
      <c r="AS134" s="101">
        <f t="shared" si="153"/>
        <v>0</v>
      </c>
      <c r="AT134" s="101"/>
      <c r="AU134" s="98"/>
      <c r="AV134" s="98"/>
      <c r="AW134" s="101">
        <f t="shared" si="117"/>
        <v>0</v>
      </c>
      <c r="AX134" s="101"/>
      <c r="AY134" s="98"/>
      <c r="AZ134" s="98"/>
      <c r="BA134" s="101">
        <f t="shared" si="140"/>
        <v>0</v>
      </c>
      <c r="BB134" s="101"/>
      <c r="BC134" s="98"/>
      <c r="BD134" s="98"/>
      <c r="BE134" s="101">
        <f t="shared" si="118"/>
        <v>0</v>
      </c>
      <c r="BF134" s="101"/>
      <c r="BG134" s="98"/>
      <c r="BH134" s="98"/>
      <c r="BI134" s="101">
        <f t="shared" si="119"/>
        <v>0</v>
      </c>
      <c r="BJ134" s="101"/>
      <c r="BK134" s="98"/>
      <c r="BL134" s="98"/>
      <c r="BM134" s="101">
        <f t="shared" si="120"/>
        <v>0</v>
      </c>
      <c r="BN134" s="101"/>
      <c r="BO134" s="98"/>
      <c r="BP134" s="98"/>
      <c r="BQ134" s="101">
        <f t="shared" si="121"/>
        <v>0</v>
      </c>
      <c r="BR134" s="101"/>
      <c r="BS134" s="98"/>
      <c r="BT134" s="98"/>
      <c r="BU134" s="101">
        <f t="shared" si="122"/>
        <v>0</v>
      </c>
      <c r="BV134" s="101"/>
      <c r="BW134" s="98"/>
      <c r="BX134" s="98"/>
      <c r="BY134" s="101">
        <f t="shared" si="123"/>
        <v>0</v>
      </c>
      <c r="BZ134" s="101" t="e">
        <f t="shared" si="141"/>
        <v>#DIV/0!</v>
      </c>
      <c r="CA134" s="98"/>
      <c r="CB134" s="98"/>
      <c r="CC134" s="101">
        <f t="shared" si="124"/>
        <v>0</v>
      </c>
      <c r="CD134" s="101"/>
      <c r="CE134" s="98"/>
      <c r="CF134" s="98"/>
      <c r="CG134" s="101">
        <f t="shared" si="125"/>
        <v>0</v>
      </c>
      <c r="CH134" s="101"/>
      <c r="CI134" s="98"/>
      <c r="CJ134" s="98"/>
      <c r="CK134" s="101">
        <f t="shared" si="126"/>
        <v>0</v>
      </c>
      <c r="CL134" s="137"/>
      <c r="CM134" s="137"/>
      <c r="CN134" s="137"/>
      <c r="CO134" s="137">
        <f t="shared" si="142"/>
        <v>0</v>
      </c>
      <c r="CP134" s="137"/>
      <c r="CQ134" s="14"/>
      <c r="CR134" s="14"/>
      <c r="CS134" s="165">
        <f t="shared" si="134"/>
        <v>0</v>
      </c>
      <c r="CT134" s="166" t="e">
        <f t="shared" si="135"/>
        <v>#DIV/0!</v>
      </c>
      <c r="CU134" s="13"/>
      <c r="CV134" s="13"/>
      <c r="CW134" s="165">
        <f t="shared" si="136"/>
        <v>0</v>
      </c>
      <c r="CX134" s="166" t="e">
        <f t="shared" si="137"/>
        <v>#DIV/0!</v>
      </c>
      <c r="CY134" s="13"/>
      <c r="CZ134" s="13"/>
      <c r="DA134" s="165">
        <f t="shared" si="127"/>
        <v>0</v>
      </c>
      <c r="DB134" s="166" t="e">
        <f t="shared" si="138"/>
        <v>#DIV/0!</v>
      </c>
    </row>
    <row r="135" spans="1:106" ht="14.25" customHeight="1" x14ac:dyDescent="0.2">
      <c r="A135" s="209"/>
      <c r="B135" s="209" t="s">
        <v>449</v>
      </c>
      <c r="C135" s="136">
        <v>3.3</v>
      </c>
      <c r="D135" s="98">
        <f t="shared" si="106"/>
        <v>3.3</v>
      </c>
      <c r="E135" s="98">
        <f t="shared" si="106"/>
        <v>3.3</v>
      </c>
      <c r="F135" s="107">
        <f t="shared" si="132"/>
        <v>0</v>
      </c>
      <c r="G135" s="107">
        <f t="shared" si="139"/>
        <v>1</v>
      </c>
      <c r="H135" s="98"/>
      <c r="I135" s="98"/>
      <c r="J135" s="101">
        <f t="shared" si="113"/>
        <v>0</v>
      </c>
      <c r="K135" s="101" t="e">
        <f t="shared" si="143"/>
        <v>#DIV/0!</v>
      </c>
      <c r="L135" s="98"/>
      <c r="M135" s="98"/>
      <c r="N135" s="101">
        <f t="shared" si="144"/>
        <v>0</v>
      </c>
      <c r="O135" s="101"/>
      <c r="P135" s="98"/>
      <c r="Q135" s="98"/>
      <c r="R135" s="101">
        <f t="shared" si="145"/>
        <v>0</v>
      </c>
      <c r="S135" s="101" t="e">
        <f t="shared" si="146"/>
        <v>#DIV/0!</v>
      </c>
      <c r="T135" s="98"/>
      <c r="U135" s="98"/>
      <c r="V135" s="101">
        <f t="shared" si="147"/>
        <v>0</v>
      </c>
      <c r="W135" s="101" t="e">
        <f t="shared" si="148"/>
        <v>#DIV/0!</v>
      </c>
      <c r="X135" s="98">
        <f t="shared" si="149"/>
        <v>0</v>
      </c>
      <c r="Y135" s="98">
        <f t="shared" si="149"/>
        <v>0</v>
      </c>
      <c r="Z135" s="101">
        <f t="shared" si="150"/>
        <v>0</v>
      </c>
      <c r="AA135" s="101" t="e">
        <f>Y135/X135</f>
        <v>#DIV/0!</v>
      </c>
      <c r="AB135" s="98"/>
      <c r="AC135" s="98"/>
      <c r="AD135" s="101">
        <f t="shared" si="133"/>
        <v>0</v>
      </c>
      <c r="AE135" s="101" t="e">
        <f>AC135/AB135</f>
        <v>#DIV/0!</v>
      </c>
      <c r="AF135" s="98"/>
      <c r="AG135" s="98"/>
      <c r="AH135" s="101">
        <f t="shared" si="151"/>
        <v>0</v>
      </c>
      <c r="AI135" s="98"/>
      <c r="AJ135" s="98"/>
      <c r="AK135" s="101">
        <f t="shared" si="152"/>
        <v>0</v>
      </c>
      <c r="AL135" s="101"/>
      <c r="AM135" s="98"/>
      <c r="AN135" s="98"/>
      <c r="AO135" s="101">
        <f t="shared" si="112"/>
        <v>0</v>
      </c>
      <c r="AP135" s="101"/>
      <c r="AQ135" s="101"/>
      <c r="AR135" s="101"/>
      <c r="AS135" s="101">
        <f t="shared" si="153"/>
        <v>0</v>
      </c>
      <c r="AT135" s="101"/>
      <c r="AU135" s="98"/>
      <c r="AV135" s="98"/>
      <c r="AW135" s="101">
        <f t="shared" si="117"/>
        <v>0</v>
      </c>
      <c r="AX135" s="101"/>
      <c r="AY135" s="98"/>
      <c r="AZ135" s="98"/>
      <c r="BA135" s="101">
        <f t="shared" si="140"/>
        <v>0</v>
      </c>
      <c r="BB135" s="101"/>
      <c r="BC135" s="98"/>
      <c r="BD135" s="98"/>
      <c r="BE135" s="101">
        <f t="shared" si="118"/>
        <v>0</v>
      </c>
      <c r="BF135" s="101"/>
      <c r="BG135" s="98"/>
      <c r="BH135" s="98"/>
      <c r="BI135" s="101">
        <f t="shared" si="119"/>
        <v>0</v>
      </c>
      <c r="BJ135" s="101"/>
      <c r="BK135" s="98">
        <v>3.3</v>
      </c>
      <c r="BL135" s="98">
        <v>3.3</v>
      </c>
      <c r="BM135" s="101">
        <f t="shared" si="120"/>
        <v>0</v>
      </c>
      <c r="BN135" s="101"/>
      <c r="BO135" s="98"/>
      <c r="BP135" s="98"/>
      <c r="BQ135" s="101">
        <f t="shared" si="121"/>
        <v>0</v>
      </c>
      <c r="BR135" s="101"/>
      <c r="BS135" s="98"/>
      <c r="BT135" s="98"/>
      <c r="BU135" s="101">
        <f t="shared" si="122"/>
        <v>0</v>
      </c>
      <c r="BV135" s="101"/>
      <c r="BW135" s="98"/>
      <c r="BX135" s="98"/>
      <c r="BY135" s="101">
        <f t="shared" si="123"/>
        <v>0</v>
      </c>
      <c r="BZ135" s="101" t="e">
        <f t="shared" si="141"/>
        <v>#DIV/0!</v>
      </c>
      <c r="CA135" s="98"/>
      <c r="CB135" s="98"/>
      <c r="CC135" s="101">
        <f t="shared" si="124"/>
        <v>0</v>
      </c>
      <c r="CD135" s="101"/>
      <c r="CE135" s="98"/>
      <c r="CF135" s="98"/>
      <c r="CG135" s="101">
        <f t="shared" si="125"/>
        <v>0</v>
      </c>
      <c r="CH135" s="101"/>
      <c r="CI135" s="98"/>
      <c r="CJ135" s="98"/>
      <c r="CK135" s="101">
        <f t="shared" si="126"/>
        <v>0</v>
      </c>
      <c r="CL135" s="137"/>
      <c r="CM135" s="137"/>
      <c r="CN135" s="137"/>
      <c r="CO135" s="137">
        <f t="shared" si="142"/>
        <v>0</v>
      </c>
      <c r="CP135" s="137"/>
      <c r="CQ135" s="14"/>
      <c r="CR135" s="14"/>
      <c r="CS135" s="165">
        <f t="shared" si="134"/>
        <v>0</v>
      </c>
      <c r="CT135" s="166" t="e">
        <f t="shared" si="135"/>
        <v>#DIV/0!</v>
      </c>
      <c r="CU135" s="13"/>
      <c r="CV135" s="13"/>
      <c r="CW135" s="165">
        <f t="shared" si="136"/>
        <v>0</v>
      </c>
      <c r="CX135" s="166" t="e">
        <f t="shared" si="137"/>
        <v>#DIV/0!</v>
      </c>
      <c r="CY135" s="13"/>
      <c r="CZ135" s="13"/>
      <c r="DA135" s="165">
        <f t="shared" si="127"/>
        <v>0</v>
      </c>
      <c r="DB135" s="166" t="e">
        <f t="shared" si="138"/>
        <v>#DIV/0!</v>
      </c>
    </row>
    <row r="136" spans="1:106" ht="14.25" hidden="1" customHeight="1" x14ac:dyDescent="0.2">
      <c r="A136" s="129"/>
      <c r="B136" s="129" t="s">
        <v>349</v>
      </c>
      <c r="C136" s="136"/>
      <c r="D136" s="98">
        <f>H136+L136+P136+T136+X136+AI136+AM136+AQ136+AU136+BC136+BG136+BW136+CE136+CI136+CM136+CQ136+CU136+CY136+AY136+BK136+BS136</f>
        <v>0</v>
      </c>
      <c r="E136" s="158">
        <f>I136+M136+Q136+U136+Y136+AJ136+AN136+AR136+AV136+BD136+BH136+BX136+CF136+CJ136+CN136+CR136+CV136+CZ136+AZ136+BL136+BT136</f>
        <v>0</v>
      </c>
      <c r="F136" s="107">
        <f t="shared" si="132"/>
        <v>0</v>
      </c>
      <c r="G136" s="107" t="e">
        <f t="shared" si="139"/>
        <v>#DIV/0!</v>
      </c>
      <c r="H136" s="98"/>
      <c r="I136" s="98"/>
      <c r="J136" s="101">
        <f t="shared" si="113"/>
        <v>0</v>
      </c>
      <c r="K136" s="101" t="e">
        <f t="shared" si="143"/>
        <v>#DIV/0!</v>
      </c>
      <c r="L136" s="98"/>
      <c r="M136" s="98"/>
      <c r="N136" s="101">
        <f t="shared" si="144"/>
        <v>0</v>
      </c>
      <c r="O136" s="101"/>
      <c r="P136" s="98"/>
      <c r="Q136" s="98"/>
      <c r="R136" s="137">
        <f t="shared" si="145"/>
        <v>0</v>
      </c>
      <c r="S136" s="137" t="e">
        <f t="shared" si="146"/>
        <v>#DIV/0!</v>
      </c>
      <c r="T136" s="16"/>
      <c r="U136" s="16"/>
      <c r="V136" s="137">
        <f t="shared" si="147"/>
        <v>0</v>
      </c>
      <c r="W136" s="137" t="e">
        <f t="shared" si="148"/>
        <v>#DIV/0!</v>
      </c>
      <c r="X136" s="138">
        <f t="shared" si="149"/>
        <v>0</v>
      </c>
      <c r="Y136" s="138">
        <f t="shared" si="149"/>
        <v>0</v>
      </c>
      <c r="Z136" s="137">
        <f t="shared" si="150"/>
        <v>0</v>
      </c>
      <c r="AA136" s="137" t="e">
        <f>Y136/X136</f>
        <v>#DIV/0!</v>
      </c>
      <c r="AB136" s="16"/>
      <c r="AC136" s="16"/>
      <c r="AD136" s="137">
        <f t="shared" si="133"/>
        <v>0</v>
      </c>
      <c r="AE136" s="137" t="e">
        <f>AC136/AB136</f>
        <v>#DIV/0!</v>
      </c>
      <c r="AF136" s="16"/>
      <c r="AG136" s="16"/>
      <c r="AH136" s="137">
        <f t="shared" si="151"/>
        <v>0</v>
      </c>
      <c r="AI136" s="16"/>
      <c r="AJ136" s="16"/>
      <c r="AK136" s="137">
        <f t="shared" si="152"/>
        <v>0</v>
      </c>
      <c r="AL136" s="137"/>
      <c r="AM136" s="16"/>
      <c r="AN136" s="16"/>
      <c r="AO136" s="137">
        <f t="shared" si="112"/>
        <v>0</v>
      </c>
      <c r="AP136" s="137"/>
      <c r="AQ136" s="137"/>
      <c r="AR136" s="137"/>
      <c r="AS136" s="137">
        <f t="shared" si="153"/>
        <v>0</v>
      </c>
      <c r="AT136" s="137"/>
      <c r="AU136" s="16"/>
      <c r="AV136" s="16"/>
      <c r="AW136" s="137">
        <f t="shared" si="117"/>
        <v>0</v>
      </c>
      <c r="AX136" s="137"/>
      <c r="AY136" s="16"/>
      <c r="AZ136" s="16"/>
      <c r="BA136" s="137">
        <f t="shared" si="140"/>
        <v>0</v>
      </c>
      <c r="BB136" s="137" t="e">
        <f>AZ136/AY136</f>
        <v>#DIV/0!</v>
      </c>
      <c r="BC136" s="16"/>
      <c r="BD136" s="16"/>
      <c r="BE136" s="137">
        <f t="shared" si="118"/>
        <v>0</v>
      </c>
      <c r="BF136" s="137" t="e">
        <f>BD136/BC136</f>
        <v>#DIV/0!</v>
      </c>
      <c r="BG136" s="16"/>
      <c r="BH136" s="16"/>
      <c r="BI136" s="137">
        <f t="shared" si="119"/>
        <v>0</v>
      </c>
      <c r="BJ136" s="137" t="e">
        <f>BH136/BG136</f>
        <v>#DIV/0!</v>
      </c>
      <c r="BK136" s="16"/>
      <c r="BL136" s="16"/>
      <c r="BM136" s="137">
        <f t="shared" si="120"/>
        <v>0</v>
      </c>
      <c r="BN136" s="137"/>
      <c r="BO136" s="16"/>
      <c r="BP136" s="16"/>
      <c r="BQ136" s="137">
        <f t="shared" si="121"/>
        <v>0</v>
      </c>
      <c r="BR136" s="137"/>
      <c r="BS136" s="16"/>
      <c r="BT136" s="16"/>
      <c r="BU136" s="137">
        <f t="shared" si="122"/>
        <v>0</v>
      </c>
      <c r="BV136" s="137"/>
      <c r="BW136" s="16"/>
      <c r="BX136" s="16"/>
      <c r="BY136" s="137">
        <f t="shared" si="123"/>
        <v>0</v>
      </c>
      <c r="BZ136" s="137" t="e">
        <f t="shared" si="141"/>
        <v>#DIV/0!</v>
      </c>
      <c r="CA136" s="16"/>
      <c r="CB136" s="16"/>
      <c r="CC136" s="137">
        <f t="shared" si="124"/>
        <v>0</v>
      </c>
      <c r="CD136" s="137"/>
      <c r="CE136" s="16"/>
      <c r="CF136" s="16"/>
      <c r="CG136" s="137">
        <f t="shared" si="125"/>
        <v>0</v>
      </c>
      <c r="CH136" s="137"/>
      <c r="CI136" s="16"/>
      <c r="CJ136" s="16"/>
      <c r="CK136" s="137">
        <f t="shared" si="126"/>
        <v>0</v>
      </c>
      <c r="CL136" s="137"/>
      <c r="CM136" s="137"/>
      <c r="CN136" s="137"/>
      <c r="CO136" s="137">
        <f t="shared" si="142"/>
        <v>0</v>
      </c>
      <c r="CP136" s="137"/>
      <c r="CQ136" s="14"/>
      <c r="CR136" s="14"/>
      <c r="CS136" s="165">
        <f t="shared" si="134"/>
        <v>0</v>
      </c>
      <c r="CT136" s="166" t="e">
        <f t="shared" si="135"/>
        <v>#DIV/0!</v>
      </c>
      <c r="CU136" s="13"/>
      <c r="CV136" s="13"/>
      <c r="CW136" s="165">
        <f t="shared" si="136"/>
        <v>0</v>
      </c>
      <c r="CX136" s="166" t="e">
        <f t="shared" si="137"/>
        <v>#DIV/0!</v>
      </c>
      <c r="CY136" s="13"/>
      <c r="CZ136" s="13"/>
      <c r="DA136" s="165">
        <f t="shared" si="127"/>
        <v>0</v>
      </c>
      <c r="DB136" s="166" t="e">
        <f t="shared" si="138"/>
        <v>#DIV/0!</v>
      </c>
    </row>
    <row r="137" spans="1:106" s="218" customFormat="1" ht="14.25" customHeight="1" x14ac:dyDescent="0.2">
      <c r="A137" s="216"/>
      <c r="B137" s="217" t="s">
        <v>323</v>
      </c>
      <c r="C137" s="100">
        <f>C5+C18+C34+C71+C79+C89</f>
        <v>6944.26</v>
      </c>
      <c r="D137" s="100">
        <f>D5+D18+D34+D71+D79+D89</f>
        <v>9032.0098499999986</v>
      </c>
      <c r="E137" s="100">
        <f>E5+E18+E34+E71+E79+E89</f>
        <v>8433.3149700000013</v>
      </c>
      <c r="F137" s="145">
        <f t="shared" si="132"/>
        <v>-598.69487999999728</v>
      </c>
      <c r="G137" s="172">
        <f t="shared" si="139"/>
        <v>0.93371410240435049</v>
      </c>
      <c r="H137" s="100">
        <f>H5+H18+H34+H71+H79+H89</f>
        <v>1779.6447999999996</v>
      </c>
      <c r="I137" s="100">
        <f>I5+I18+I34+I71+I79+I89</f>
        <v>3837.2443000000003</v>
      </c>
      <c r="J137" s="145">
        <f t="shared" si="113"/>
        <v>2057.5995000000007</v>
      </c>
      <c r="K137" s="145">
        <f t="shared" si="143"/>
        <v>2.1561854927455193</v>
      </c>
      <c r="L137" s="100">
        <f>L5+L18+L34+L71+L79+L89</f>
        <v>43.626000000000005</v>
      </c>
      <c r="M137" s="100">
        <f>M5+M18+M34+M71+M79+M89</f>
        <v>65.59</v>
      </c>
      <c r="N137" s="145">
        <f t="shared" si="144"/>
        <v>21.963999999999999</v>
      </c>
      <c r="O137" s="145">
        <f>M137/L137</f>
        <v>1.5034612387108603</v>
      </c>
      <c r="P137" s="100">
        <f>P5+P18+P34+P71+P79+P89</f>
        <v>74.737049999999996</v>
      </c>
      <c r="Q137" s="100">
        <f>Q5+Q18+Q34+Q71+Q79+Q89</f>
        <v>110.714</v>
      </c>
      <c r="R137" s="145">
        <f t="shared" si="145"/>
        <v>35.976950000000002</v>
      </c>
      <c r="S137" s="145">
        <f t="shared" si="146"/>
        <v>1.4813803863010382</v>
      </c>
      <c r="T137" s="100">
        <f>T5+T18+T34+T71+T79+T89</f>
        <v>91.206000000000003</v>
      </c>
      <c r="U137" s="100">
        <f>U5+U18+U34+U71+U79+U89</f>
        <v>91.207999999999998</v>
      </c>
      <c r="V137" s="145">
        <f t="shared" si="147"/>
        <v>1.9999999999953388E-3</v>
      </c>
      <c r="W137" s="145">
        <f t="shared" si="148"/>
        <v>1.0000219283819047</v>
      </c>
      <c r="X137" s="100">
        <f t="shared" si="149"/>
        <v>0</v>
      </c>
      <c r="Y137" s="100">
        <f t="shared" si="149"/>
        <v>0</v>
      </c>
      <c r="Z137" s="145">
        <f t="shared" si="150"/>
        <v>0</v>
      </c>
      <c r="AA137" s="145" t="e">
        <f>Y137/X137</f>
        <v>#DIV/0!</v>
      </c>
      <c r="AB137" s="100">
        <f>AB5+AB18+AB34+AB71+AB79+AB89</f>
        <v>0</v>
      </c>
      <c r="AC137" s="100">
        <f>AC5+AC18+AC34+AC71+AC79+AC89</f>
        <v>0</v>
      </c>
      <c r="AD137" s="145">
        <f t="shared" si="133"/>
        <v>0</v>
      </c>
      <c r="AE137" s="145" t="e">
        <f>AC137/AB137</f>
        <v>#DIV/0!</v>
      </c>
      <c r="AF137" s="100">
        <f>AF5+AF18+AF34+AF71+AF79+AF89</f>
        <v>0</v>
      </c>
      <c r="AG137" s="100">
        <f>AG5+AG18+AG34+AG71+AG79+AG89</f>
        <v>0</v>
      </c>
      <c r="AH137" s="145">
        <f t="shared" si="151"/>
        <v>0</v>
      </c>
      <c r="AI137" s="100">
        <f>AI5+AI18+AI34+AI71+AI79+AI89</f>
        <v>927.63400000000001</v>
      </c>
      <c r="AJ137" s="100">
        <f>AJ5+AJ18+AJ34+AJ71+AJ79+AJ89</f>
        <v>751.63599999999997</v>
      </c>
      <c r="AK137" s="145">
        <f t="shared" si="152"/>
        <v>-175.99800000000005</v>
      </c>
      <c r="AL137" s="145">
        <f>AJ137/AI137</f>
        <v>0.81027215475068826</v>
      </c>
      <c r="AM137" s="100">
        <f>AM5+AM18+AM34+AM71+AM79+AM89</f>
        <v>0</v>
      </c>
      <c r="AN137" s="100">
        <f>AN5+AN18+AN34+AN71+AN79+AN89</f>
        <v>0</v>
      </c>
      <c r="AO137" s="145">
        <f t="shared" si="112"/>
        <v>0</v>
      </c>
      <c r="AP137" s="145" t="e">
        <f>AN137/AM137</f>
        <v>#DIV/0!</v>
      </c>
      <c r="AQ137" s="100">
        <f>AQ5+AQ18+AQ34+AQ71+AQ79+AQ89</f>
        <v>0</v>
      </c>
      <c r="AR137" s="100">
        <f>AR5+AR18+AR34+AR71+AR79+AR89</f>
        <v>0</v>
      </c>
      <c r="AS137" s="145">
        <f t="shared" si="153"/>
        <v>0</v>
      </c>
      <c r="AT137" s="145" t="e">
        <f>AR137/AQ137</f>
        <v>#DIV/0!</v>
      </c>
      <c r="AU137" s="100">
        <f>AU5+AU18+AU34+AU71+AU79+AU89</f>
        <v>21.07</v>
      </c>
      <c r="AV137" s="100">
        <f>AV5+AV18+AV34+AV71+AV79+AV89</f>
        <v>21.07</v>
      </c>
      <c r="AW137" s="145">
        <f t="shared" si="117"/>
        <v>0</v>
      </c>
      <c r="AX137" s="145">
        <f>AV137/AU137</f>
        <v>1</v>
      </c>
      <c r="AY137" s="100">
        <f>AY5+AY18+AY34+AY71+AY79+AY89</f>
        <v>0</v>
      </c>
      <c r="AZ137" s="100">
        <f>AZ5+AZ18+AZ34+AZ71+AZ79+AZ89</f>
        <v>0</v>
      </c>
      <c r="BA137" s="145">
        <f t="shared" si="140"/>
        <v>0</v>
      </c>
      <c r="BB137" s="145" t="e">
        <f>AZ137/AY137</f>
        <v>#DIV/0!</v>
      </c>
      <c r="BC137" s="100">
        <f>BC5+BC18+BC34+BC71+BC79+BC89</f>
        <v>0</v>
      </c>
      <c r="BD137" s="100">
        <f>BD5+BD18+BD34+BD71+BD79+BD89</f>
        <v>0</v>
      </c>
      <c r="BE137" s="145">
        <f t="shared" si="118"/>
        <v>0</v>
      </c>
      <c r="BF137" s="145" t="e">
        <f>BD137/BC137</f>
        <v>#DIV/0!</v>
      </c>
      <c r="BG137" s="100">
        <f>BG5+BG18+BG34+BG71+BG79+BG89</f>
        <v>0</v>
      </c>
      <c r="BH137" s="100">
        <f>BH5+BH18+BH34+BH71+BH79+BH89</f>
        <v>0</v>
      </c>
      <c r="BI137" s="145">
        <f t="shared" si="119"/>
        <v>0</v>
      </c>
      <c r="BJ137" s="145" t="e">
        <f>BH137/BG137</f>
        <v>#DIV/0!</v>
      </c>
      <c r="BK137" s="100">
        <f>BK5+BK18+BK34+BK71+BK79+BK89</f>
        <v>87.528000000000006</v>
      </c>
      <c r="BL137" s="100">
        <f>BL5+BL18+BL34+BL71+BL79+BL89</f>
        <v>216.88836999999998</v>
      </c>
      <c r="BM137" s="145">
        <f t="shared" si="120"/>
        <v>129.36036999999999</v>
      </c>
      <c r="BN137" s="145">
        <f>BL137/BK137</f>
        <v>2.4779312905584496</v>
      </c>
      <c r="BO137" s="100">
        <f>BO5+BO18+BO34+BO71+BO79+BO89</f>
        <v>55.01</v>
      </c>
      <c r="BP137" s="100">
        <f>BP5+BP18+BP34+BP71+BP79+BP89</f>
        <v>18.728999999999999</v>
      </c>
      <c r="BQ137" s="145">
        <f t="shared" si="121"/>
        <v>-36.280999999999999</v>
      </c>
      <c r="BR137" s="145">
        <f>BP137/BO137</f>
        <v>0.34046536993273951</v>
      </c>
      <c r="BS137" s="100">
        <f>BS5+BS18+BS34+BS71+BS79+BS89</f>
        <v>0</v>
      </c>
      <c r="BT137" s="100">
        <f>BT5+BT18+BT34+BT71+BT79+BT89</f>
        <v>0</v>
      </c>
      <c r="BU137" s="145">
        <f t="shared" si="122"/>
        <v>0</v>
      </c>
      <c r="BV137" s="145" t="e">
        <f>BT137/BS137</f>
        <v>#DIV/0!</v>
      </c>
      <c r="BW137" s="100">
        <f>BW5+BW18+BW34+BW71+BW79+BW89</f>
        <v>0</v>
      </c>
      <c r="BX137" s="100">
        <f>BX5+BX18+BX34+BX71+BX79+BX89</f>
        <v>0</v>
      </c>
      <c r="BY137" s="145">
        <f t="shared" si="123"/>
        <v>0</v>
      </c>
      <c r="BZ137" s="145" t="e">
        <f t="shared" si="141"/>
        <v>#DIV/0!</v>
      </c>
      <c r="CA137" s="100">
        <f>CA5+CA18+CA34+CA71+CA79+CA89</f>
        <v>0</v>
      </c>
      <c r="CB137" s="100">
        <f>CB5+CB18+CB34+CB71+CB79+CB89</f>
        <v>0</v>
      </c>
      <c r="CC137" s="145">
        <f t="shared" si="124"/>
        <v>0</v>
      </c>
      <c r="CD137" s="145" t="e">
        <f>CB137/CA137</f>
        <v>#DIV/0!</v>
      </c>
      <c r="CE137" s="100">
        <f>CE5+CE18+CE34+CE71+CE79+CE89</f>
        <v>6003.1639999999989</v>
      </c>
      <c r="CF137" s="100">
        <f>CF5+CF18+CF34+CF71+CF79+CF89</f>
        <v>3335.5643</v>
      </c>
      <c r="CG137" s="145">
        <f t="shared" si="125"/>
        <v>-2667.5996999999988</v>
      </c>
      <c r="CH137" s="145">
        <f>CF137/CE137</f>
        <v>0.55563437880424404</v>
      </c>
      <c r="CI137" s="100">
        <f>CI5+CI18+CI34+CI71+CI79+CI89</f>
        <v>0.56000000000000005</v>
      </c>
      <c r="CJ137" s="100">
        <f>CJ5+CJ18+CJ34+CJ71+CJ79+CJ89</f>
        <v>0</v>
      </c>
      <c r="CK137" s="145">
        <f t="shared" si="126"/>
        <v>-0.56000000000000005</v>
      </c>
      <c r="CL137" s="145">
        <f>CJ137/CI137</f>
        <v>0</v>
      </c>
      <c r="CM137" s="100">
        <f>CM5+CM18+CM34+CM71+CM79+CM89</f>
        <v>0</v>
      </c>
      <c r="CN137" s="100">
        <f>CN5+CN18+CN34+CN71+CN79+CN89</f>
        <v>0</v>
      </c>
      <c r="CO137" s="145">
        <f t="shared" si="142"/>
        <v>0</v>
      </c>
      <c r="CP137" s="145" t="e">
        <f>CN137/CM137</f>
        <v>#DIV/0!</v>
      </c>
      <c r="CQ137" s="170">
        <f>CQ5+CQ18+CQ34+CQ71+CQ79+CQ89</f>
        <v>0</v>
      </c>
      <c r="CR137" s="170">
        <f>CR5+CR18+CR34+CR71+CR79+CR89</f>
        <v>0</v>
      </c>
      <c r="CS137" s="171">
        <f t="shared" si="134"/>
        <v>0</v>
      </c>
      <c r="CT137" s="172" t="e">
        <f t="shared" si="135"/>
        <v>#DIV/0!</v>
      </c>
      <c r="CU137" s="170">
        <f>CU5+CU18+CU34+CU71+CU79+CU89</f>
        <v>0</v>
      </c>
      <c r="CV137" s="170">
        <f>CV5+CV18+CV34+CV71+CV79+CV89</f>
        <v>0</v>
      </c>
      <c r="CW137" s="173">
        <f t="shared" si="136"/>
        <v>0</v>
      </c>
      <c r="CX137" s="172" t="e">
        <f t="shared" si="137"/>
        <v>#DIV/0!</v>
      </c>
      <c r="CY137" s="170">
        <f>CY5+CY18+CY34+CY71+CY79+CY89</f>
        <v>0</v>
      </c>
      <c r="CZ137" s="170">
        <f>CZ5+CZ18+CZ34+CZ71+CZ79+CZ89</f>
        <v>0</v>
      </c>
      <c r="DA137" s="171">
        <f t="shared" si="127"/>
        <v>0</v>
      </c>
      <c r="DB137" s="172" t="e">
        <f t="shared" si="138"/>
        <v>#DIV/0!</v>
      </c>
    </row>
    <row r="138" spans="1:106" ht="14.25" customHeight="1" x14ac:dyDescent="0.2">
      <c r="A138" s="144" t="s">
        <v>324</v>
      </c>
      <c r="B138" s="146" t="s">
        <v>325</v>
      </c>
      <c r="C138" s="140">
        <v>539.79999999999995</v>
      </c>
      <c r="D138" s="16">
        <f>H138+AU138+BK138+CE138+CM138</f>
        <v>4013.8</v>
      </c>
      <c r="E138" s="16">
        <f>I138+M138+Q138+U138+Y138+AJ138+AN138+AR138+AV138+BD138+BH138+BX138+CF138+CJ138+CN138+CR138+CV138+CZ138+BL138+BT138+AZ138+BP138</f>
        <v>950.61900000000003</v>
      </c>
      <c r="F138" s="166">
        <f t="shared" si="132"/>
        <v>-3063.181</v>
      </c>
      <c r="G138" s="166">
        <f t="shared" si="139"/>
        <v>0.23683766007274901</v>
      </c>
      <c r="H138" s="16">
        <v>1706.5</v>
      </c>
      <c r="I138" s="16">
        <v>224.1</v>
      </c>
      <c r="J138" s="142">
        <f t="shared" si="113"/>
        <v>-1482.4</v>
      </c>
      <c r="K138" s="142">
        <f t="shared" si="143"/>
        <v>0.13132141810723702</v>
      </c>
      <c r="L138" s="16"/>
      <c r="M138" s="16"/>
      <c r="N138" s="142">
        <f t="shared" si="144"/>
        <v>0</v>
      </c>
      <c r="O138" s="142" t="e">
        <f>M138/L138</f>
        <v>#DIV/0!</v>
      </c>
      <c r="P138" s="16"/>
      <c r="Q138" s="16"/>
      <c r="R138" s="137">
        <f t="shared" si="145"/>
        <v>0</v>
      </c>
      <c r="S138" s="142" t="e">
        <f t="shared" si="146"/>
        <v>#DIV/0!</v>
      </c>
      <c r="T138" s="16"/>
      <c r="U138" s="16"/>
      <c r="V138" s="137">
        <f t="shared" si="147"/>
        <v>0</v>
      </c>
      <c r="W138" s="142" t="e">
        <f t="shared" si="148"/>
        <v>#DIV/0!</v>
      </c>
      <c r="X138" s="138">
        <f t="shared" si="149"/>
        <v>0</v>
      </c>
      <c r="Y138" s="138">
        <f t="shared" si="149"/>
        <v>0</v>
      </c>
      <c r="Z138" s="137">
        <f t="shared" si="150"/>
        <v>0</v>
      </c>
      <c r="AA138" s="137"/>
      <c r="AB138" s="16"/>
      <c r="AC138" s="16"/>
      <c r="AD138" s="137"/>
      <c r="AE138" s="137"/>
      <c r="AF138" s="16"/>
      <c r="AG138" s="16"/>
      <c r="AH138" s="137">
        <f t="shared" si="151"/>
        <v>0</v>
      </c>
      <c r="AI138" s="16"/>
      <c r="AJ138" s="16"/>
      <c r="AK138" s="137">
        <f t="shared" si="152"/>
        <v>0</v>
      </c>
      <c r="AL138" s="142" t="e">
        <f>AJ138/AI138</f>
        <v>#DIV/0!</v>
      </c>
      <c r="AM138" s="16"/>
      <c r="AN138" s="16"/>
      <c r="AO138" s="137">
        <f t="shared" si="112"/>
        <v>0</v>
      </c>
      <c r="AP138" s="142" t="e">
        <f>AN138/AM138</f>
        <v>#DIV/0!</v>
      </c>
      <c r="AQ138" s="137"/>
      <c r="AR138" s="137"/>
      <c r="AS138" s="142">
        <f t="shared" si="153"/>
        <v>0</v>
      </c>
      <c r="AT138" s="142" t="e">
        <f>AR138/AQ138</f>
        <v>#DIV/0!</v>
      </c>
      <c r="AU138" s="16">
        <v>161.80000000000001</v>
      </c>
      <c r="AV138" s="16">
        <v>162.1</v>
      </c>
      <c r="AW138" s="137">
        <f>AV138-AU138</f>
        <v>0.29999999999998295</v>
      </c>
      <c r="AX138" s="137">
        <f>AV138/AU138</f>
        <v>1.0018541409147095</v>
      </c>
      <c r="AY138" s="16"/>
      <c r="AZ138" s="16">
        <v>0</v>
      </c>
      <c r="BA138" s="137">
        <f t="shared" si="140"/>
        <v>0</v>
      </c>
      <c r="BB138" s="137"/>
      <c r="BC138" s="16"/>
      <c r="BD138" s="16"/>
      <c r="BE138" s="137">
        <f t="shared" si="118"/>
        <v>0</v>
      </c>
      <c r="BF138" s="137"/>
      <c r="BG138" s="16"/>
      <c r="BH138" s="16"/>
      <c r="BI138" s="137">
        <f t="shared" si="119"/>
        <v>0</v>
      </c>
      <c r="BJ138" s="137" t="e">
        <f>BH138/BG138</f>
        <v>#DIV/0!</v>
      </c>
      <c r="BK138" s="16">
        <v>215.3</v>
      </c>
      <c r="BL138" s="16">
        <v>10.199999999999999</v>
      </c>
      <c r="BM138" s="137">
        <f t="shared" si="120"/>
        <v>-205.10000000000002</v>
      </c>
      <c r="BN138" s="142">
        <f>BL138/BK138</f>
        <v>4.7375754760798881E-2</v>
      </c>
      <c r="BO138" s="16">
        <v>0</v>
      </c>
      <c r="BP138" s="16">
        <v>4.2839999999999998</v>
      </c>
      <c r="BQ138" s="137">
        <f t="shared" si="121"/>
        <v>4.2839999999999998</v>
      </c>
      <c r="BR138" s="142" t="e">
        <f>BP138/BO138</f>
        <v>#DIV/0!</v>
      </c>
      <c r="BS138" s="16"/>
      <c r="BT138" s="16"/>
      <c r="BU138" s="137">
        <f t="shared" si="122"/>
        <v>0</v>
      </c>
      <c r="BV138" s="142" t="e">
        <f>BT138/BS138</f>
        <v>#DIV/0!</v>
      </c>
      <c r="BW138" s="16">
        <v>0</v>
      </c>
      <c r="BX138" s="16"/>
      <c r="BY138" s="137">
        <f t="shared" si="123"/>
        <v>0</v>
      </c>
      <c r="BZ138" s="137" t="e">
        <f t="shared" si="141"/>
        <v>#DIV/0!</v>
      </c>
      <c r="CA138" s="16"/>
      <c r="CB138" s="16"/>
      <c r="CC138" s="137">
        <f t="shared" si="124"/>
        <v>0</v>
      </c>
      <c r="CD138" s="142" t="e">
        <f>CB138/CA138</f>
        <v>#DIV/0!</v>
      </c>
      <c r="CE138" s="16">
        <v>1760.9</v>
      </c>
      <c r="CF138" s="16">
        <v>461.13499999999999</v>
      </c>
      <c r="CG138" s="137">
        <f t="shared" si="125"/>
        <v>-1299.7650000000001</v>
      </c>
      <c r="CH138" s="142">
        <f>CF138/CE138</f>
        <v>0.26187460957464931</v>
      </c>
      <c r="CI138" s="16">
        <v>0</v>
      </c>
      <c r="CJ138" s="16">
        <v>0</v>
      </c>
      <c r="CK138" s="137">
        <f t="shared" si="126"/>
        <v>0</v>
      </c>
      <c r="CL138" s="142" t="e">
        <f>CJ138/CI138</f>
        <v>#DIV/0!</v>
      </c>
      <c r="CM138" s="103">
        <v>169.3</v>
      </c>
      <c r="CN138" s="103">
        <v>88.8</v>
      </c>
      <c r="CO138" s="103">
        <f t="shared" si="142"/>
        <v>-80.500000000000014</v>
      </c>
      <c r="CP138" s="142">
        <f>CN138/CM138</f>
        <v>0.52451269935026579</v>
      </c>
      <c r="CQ138" s="14"/>
      <c r="CR138" s="14"/>
      <c r="CS138" s="165">
        <f t="shared" si="134"/>
        <v>0</v>
      </c>
      <c r="CT138" s="166"/>
      <c r="CU138" s="13"/>
      <c r="CV138" s="13"/>
      <c r="CW138" s="165">
        <f t="shared" si="136"/>
        <v>0</v>
      </c>
      <c r="CX138" s="166"/>
      <c r="CY138" s="13"/>
      <c r="CZ138" s="13"/>
      <c r="DA138" s="165">
        <f t="shared" si="127"/>
        <v>0</v>
      </c>
      <c r="DB138" s="166"/>
    </row>
    <row r="139" spans="1:106" ht="14.25" customHeight="1" x14ac:dyDescent="0.2">
      <c r="A139" s="144" t="s">
        <v>326</v>
      </c>
      <c r="B139" s="146" t="s">
        <v>327</v>
      </c>
      <c r="C139" s="140">
        <v>4922.5</v>
      </c>
      <c r="D139" s="16">
        <f>L139+P139+T139</f>
        <v>4676.6279999999997</v>
      </c>
      <c r="E139" s="16">
        <f>I139+M139+Q139+U139+Y139+AJ139+AN139+AR139+AV139+BD139+BH139+BX139+CF139+CJ139+CN139+CR139+CV139+CZ139+BL139+BT139+AZ139</f>
        <v>3475.84</v>
      </c>
      <c r="F139" s="166">
        <f t="shared" si="132"/>
        <v>-1200.7879999999996</v>
      </c>
      <c r="G139" s="166">
        <f t="shared" si="139"/>
        <v>0.74323636603125165</v>
      </c>
      <c r="H139" s="16"/>
      <c r="I139" s="16"/>
      <c r="J139" s="142">
        <f t="shared" si="113"/>
        <v>0</v>
      </c>
      <c r="K139" s="142" t="e">
        <f t="shared" si="143"/>
        <v>#DIV/0!</v>
      </c>
      <c r="L139" s="98">
        <v>2051.1729999999998</v>
      </c>
      <c r="M139" s="98">
        <v>1655.44</v>
      </c>
      <c r="N139" s="101">
        <f t="shared" si="144"/>
        <v>-395.73299999999972</v>
      </c>
      <c r="O139" s="141">
        <f>M139/L139</f>
        <v>0.80706990585387006</v>
      </c>
      <c r="P139" s="98">
        <v>2193.1999999999998</v>
      </c>
      <c r="Q139" s="98">
        <v>1538.9</v>
      </c>
      <c r="R139" s="137">
        <f t="shared" si="145"/>
        <v>-654.29999999999973</v>
      </c>
      <c r="S139" s="142">
        <f t="shared" si="146"/>
        <v>0.70166879445559005</v>
      </c>
      <c r="T139" s="16">
        <v>432.255</v>
      </c>
      <c r="U139" s="16">
        <v>281.5</v>
      </c>
      <c r="V139" s="137">
        <f t="shared" si="147"/>
        <v>-150.755</v>
      </c>
      <c r="W139" s="137">
        <f t="shared" si="148"/>
        <v>0.65123596025494213</v>
      </c>
      <c r="X139" s="138">
        <f t="shared" si="149"/>
        <v>0</v>
      </c>
      <c r="Y139" s="138">
        <f t="shared" si="149"/>
        <v>0</v>
      </c>
      <c r="Z139" s="137">
        <f t="shared" si="150"/>
        <v>0</v>
      </c>
      <c r="AA139" s="137"/>
      <c r="AB139" s="16"/>
      <c r="AC139" s="16"/>
      <c r="AD139" s="137">
        <f>AC139-AB139</f>
        <v>0</v>
      </c>
      <c r="AE139" s="137"/>
      <c r="AF139" s="16"/>
      <c r="AG139" s="16"/>
      <c r="AH139" s="137">
        <f t="shared" si="151"/>
        <v>0</v>
      </c>
      <c r="AI139" s="16"/>
      <c r="AJ139" s="16"/>
      <c r="AK139" s="137">
        <f t="shared" si="152"/>
        <v>0</v>
      </c>
      <c r="AL139" s="142" t="e">
        <f>AJ139/AI139</f>
        <v>#DIV/0!</v>
      </c>
      <c r="AM139" s="16"/>
      <c r="AN139" s="16"/>
      <c r="AO139" s="137">
        <f t="shared" si="112"/>
        <v>0</v>
      </c>
      <c r="AP139" s="142" t="e">
        <f>AN139/AM139</f>
        <v>#DIV/0!</v>
      </c>
      <c r="AQ139" s="137"/>
      <c r="AR139" s="137"/>
      <c r="AS139" s="142">
        <f t="shared" si="153"/>
        <v>0</v>
      </c>
      <c r="AT139" s="142" t="e">
        <f>AR139/AQ139</f>
        <v>#DIV/0!</v>
      </c>
      <c r="AU139" s="16"/>
      <c r="AV139" s="16"/>
      <c r="AW139" s="137">
        <f t="shared" si="117"/>
        <v>0</v>
      </c>
      <c r="AX139" s="137" t="e">
        <f>AV139/AU139</f>
        <v>#DIV/0!</v>
      </c>
      <c r="AY139" s="16"/>
      <c r="AZ139" s="16"/>
      <c r="BA139" s="137">
        <f t="shared" si="140"/>
        <v>0</v>
      </c>
      <c r="BB139" s="137"/>
      <c r="BC139" s="16"/>
      <c r="BD139" s="16"/>
      <c r="BE139" s="137">
        <f t="shared" si="118"/>
        <v>0</v>
      </c>
      <c r="BF139" s="137"/>
      <c r="BG139" s="16"/>
      <c r="BH139" s="16"/>
      <c r="BI139" s="137">
        <f t="shared" si="119"/>
        <v>0</v>
      </c>
      <c r="BJ139" s="137"/>
      <c r="BK139" s="16">
        <v>0</v>
      </c>
      <c r="BL139" s="16"/>
      <c r="BM139" s="137">
        <f t="shared" si="120"/>
        <v>0</v>
      </c>
      <c r="BN139" s="142" t="e">
        <f>BL139/BK139</f>
        <v>#DIV/0!</v>
      </c>
      <c r="BO139" s="16">
        <v>0</v>
      </c>
      <c r="BP139" s="16"/>
      <c r="BQ139" s="137">
        <f t="shared" si="121"/>
        <v>0</v>
      </c>
      <c r="BR139" s="142" t="e">
        <f>BP139/BO139</f>
        <v>#DIV/0!</v>
      </c>
      <c r="BS139" s="16">
        <v>0</v>
      </c>
      <c r="BT139" s="16"/>
      <c r="BU139" s="137">
        <f t="shared" si="122"/>
        <v>0</v>
      </c>
      <c r="BV139" s="142" t="e">
        <f>BT139/BS139</f>
        <v>#DIV/0!</v>
      </c>
      <c r="BW139" s="16">
        <v>0</v>
      </c>
      <c r="BX139" s="16">
        <v>0</v>
      </c>
      <c r="BY139" s="137">
        <f t="shared" si="123"/>
        <v>0</v>
      </c>
      <c r="BZ139" s="137"/>
      <c r="CA139" s="16"/>
      <c r="CB139" s="16"/>
      <c r="CC139" s="137">
        <f t="shared" si="124"/>
        <v>0</v>
      </c>
      <c r="CD139" s="142" t="e">
        <f>CB139/CA139</f>
        <v>#DIV/0!</v>
      </c>
      <c r="CE139" s="16">
        <v>0</v>
      </c>
      <c r="CF139" s="16"/>
      <c r="CG139" s="137">
        <f t="shared" si="125"/>
        <v>0</v>
      </c>
      <c r="CH139" s="142" t="e">
        <f>CF139/CE139</f>
        <v>#DIV/0!</v>
      </c>
      <c r="CI139" s="16">
        <v>0</v>
      </c>
      <c r="CJ139" s="16">
        <v>0</v>
      </c>
      <c r="CK139" s="137">
        <f t="shared" si="126"/>
        <v>0</v>
      </c>
      <c r="CL139" s="142" t="e">
        <f>CJ139/CI139</f>
        <v>#DIV/0!</v>
      </c>
      <c r="CM139" s="103"/>
      <c r="CN139" s="103"/>
      <c r="CO139" s="103">
        <f t="shared" si="142"/>
        <v>0</v>
      </c>
      <c r="CP139" s="142" t="e">
        <f>CN139/CM139</f>
        <v>#DIV/0!</v>
      </c>
      <c r="CQ139" s="14"/>
      <c r="CR139" s="14"/>
      <c r="CS139" s="165">
        <f t="shared" si="134"/>
        <v>0</v>
      </c>
      <c r="CT139" s="166"/>
      <c r="CU139" s="13"/>
      <c r="CV139" s="13"/>
      <c r="CW139" s="165">
        <f t="shared" si="136"/>
        <v>0</v>
      </c>
      <c r="CX139" s="166"/>
      <c r="CY139" s="13"/>
      <c r="CZ139" s="13"/>
      <c r="DA139" s="165">
        <f t="shared" si="127"/>
        <v>0</v>
      </c>
      <c r="DB139" s="166"/>
    </row>
    <row r="140" spans="1:106" s="218" customFormat="1" x14ac:dyDescent="0.2">
      <c r="A140" s="147"/>
      <c r="B140" s="219" t="s">
        <v>328</v>
      </c>
      <c r="C140" s="100">
        <f>C137+C139+C138</f>
        <v>12406.56</v>
      </c>
      <c r="D140" s="100">
        <f>D137+D139+D138</f>
        <v>17722.437849999998</v>
      </c>
      <c r="E140" s="100">
        <f>E137+E139+E138</f>
        <v>12859.773970000002</v>
      </c>
      <c r="F140" s="145">
        <f t="shared" si="132"/>
        <v>-4862.6638799999964</v>
      </c>
      <c r="G140" s="172">
        <f t="shared" si="139"/>
        <v>0.72562105049221559</v>
      </c>
      <c r="H140" s="100">
        <f>H137+H139+H138</f>
        <v>3486.1447999999996</v>
      </c>
      <c r="I140" s="100">
        <f>I137+I139+I138</f>
        <v>4061.3443000000002</v>
      </c>
      <c r="J140" s="100">
        <f>I140-H140</f>
        <v>575.19950000000063</v>
      </c>
      <c r="K140" s="145">
        <f t="shared" si="143"/>
        <v>1.1649958716574254</v>
      </c>
      <c r="L140" s="100">
        <f>L137+L139+L138</f>
        <v>2094.799</v>
      </c>
      <c r="M140" s="100">
        <f>M137+M139+M138</f>
        <v>1721.03</v>
      </c>
      <c r="N140" s="100">
        <f t="shared" si="144"/>
        <v>-373.76900000000001</v>
      </c>
      <c r="O140" s="145">
        <f>M140/L140</f>
        <v>0.82157285734812746</v>
      </c>
      <c r="P140" s="100">
        <f>P137+P139+P138</f>
        <v>2267.93705</v>
      </c>
      <c r="Q140" s="100">
        <f>Q137+Q139+Q138</f>
        <v>1649.614</v>
      </c>
      <c r="R140" s="100">
        <f t="shared" si="145"/>
        <v>-618.32304999999997</v>
      </c>
      <c r="S140" s="145">
        <f t="shared" si="146"/>
        <v>0.7273632220083005</v>
      </c>
      <c r="T140" s="100">
        <f>T137+T139+T138</f>
        <v>523.46100000000001</v>
      </c>
      <c r="U140" s="100">
        <f>U137+U139+U138</f>
        <v>372.70799999999997</v>
      </c>
      <c r="V140" s="100">
        <f t="shared" si="147"/>
        <v>-150.75300000000004</v>
      </c>
      <c r="W140" s="145">
        <f t="shared" si="148"/>
        <v>0.71200719824399517</v>
      </c>
      <c r="X140" s="100">
        <f t="shared" si="149"/>
        <v>0</v>
      </c>
      <c r="Y140" s="100">
        <f t="shared" si="149"/>
        <v>0</v>
      </c>
      <c r="Z140" s="100">
        <f t="shared" si="150"/>
        <v>0</v>
      </c>
      <c r="AA140" s="145" t="e">
        <f>Y140/X140</f>
        <v>#DIV/0!</v>
      </c>
      <c r="AB140" s="100">
        <f>AB137+AB139+AB138</f>
        <v>0</v>
      </c>
      <c r="AC140" s="100">
        <f>AC137+AC139+AC138</f>
        <v>0</v>
      </c>
      <c r="AD140" s="100">
        <f>AC140-AB140</f>
        <v>0</v>
      </c>
      <c r="AE140" s="145" t="e">
        <f>AC140/AB140</f>
        <v>#DIV/0!</v>
      </c>
      <c r="AF140" s="100">
        <f>AF137+AF139+AF138</f>
        <v>0</v>
      </c>
      <c r="AG140" s="100">
        <f>AG137+AG139+AG138</f>
        <v>0</v>
      </c>
      <c r="AH140" s="100">
        <f>AH5+AH18+AH34+AH79+AH89+AH137+AH138+AH139+AH71</f>
        <v>0</v>
      </c>
      <c r="AI140" s="100">
        <f>AI137+AI139+AI138</f>
        <v>927.63400000000001</v>
      </c>
      <c r="AJ140" s="100">
        <f>AJ137+AJ139+AJ138</f>
        <v>751.63599999999997</v>
      </c>
      <c r="AK140" s="100">
        <f t="shared" si="152"/>
        <v>-175.99800000000005</v>
      </c>
      <c r="AL140" s="145">
        <f>AJ140/AI140</f>
        <v>0.81027215475068826</v>
      </c>
      <c r="AM140" s="100">
        <f>AM137+AM139+AM138</f>
        <v>0</v>
      </c>
      <c r="AN140" s="100">
        <f>AN137+AN139+AN138</f>
        <v>0</v>
      </c>
      <c r="AO140" s="100">
        <f>AN140-AM140</f>
        <v>0</v>
      </c>
      <c r="AP140" s="145" t="e">
        <f>AN140/AM140</f>
        <v>#DIV/0!</v>
      </c>
      <c r="AQ140" s="100">
        <f>AQ5+AQ18+AQ34+AQ79+AQ89+AQ137+AQ138+AQ139+AQ71</f>
        <v>0</v>
      </c>
      <c r="AR140" s="100">
        <f>AR5+AR18+AR34+AR79+AR89+AR137+AR138+AR139+AR71</f>
        <v>0</v>
      </c>
      <c r="AS140" s="100">
        <f t="shared" si="153"/>
        <v>0</v>
      </c>
      <c r="AT140" s="100" t="e">
        <f>AR140/AQ140</f>
        <v>#DIV/0!</v>
      </c>
      <c r="AU140" s="100">
        <f>AU137+AU139+AU138</f>
        <v>182.87</v>
      </c>
      <c r="AV140" s="100">
        <f>AV137+AV139+AV138</f>
        <v>183.17</v>
      </c>
      <c r="AW140" s="100">
        <f>AV140-AU140</f>
        <v>0.29999999999998295</v>
      </c>
      <c r="AX140" s="145">
        <f>AV140/AU140</f>
        <v>1.001640509651665</v>
      </c>
      <c r="AY140" s="100">
        <f>AY137+AY139+AY138</f>
        <v>0</v>
      </c>
      <c r="AZ140" s="100">
        <f>AZ137+AZ139+AZ138</f>
        <v>0</v>
      </c>
      <c r="BA140" s="100">
        <f t="shared" si="140"/>
        <v>0</v>
      </c>
      <c r="BB140" s="145" t="e">
        <f>AZ140/AY140</f>
        <v>#DIV/0!</v>
      </c>
      <c r="BC140" s="100">
        <f>BC137+BC139+BC138</f>
        <v>0</v>
      </c>
      <c r="BD140" s="100">
        <f>BD137+BD139+BD138</f>
        <v>0</v>
      </c>
      <c r="BE140" s="100">
        <f t="shared" si="118"/>
        <v>0</v>
      </c>
      <c r="BF140" s="145" t="e">
        <f>BD140/BC140</f>
        <v>#DIV/0!</v>
      </c>
      <c r="BG140" s="100">
        <f>BG137+BG139+BG138</f>
        <v>0</v>
      </c>
      <c r="BH140" s="100">
        <f>BH137+BH139+BH138</f>
        <v>0</v>
      </c>
      <c r="BI140" s="100">
        <f t="shared" si="119"/>
        <v>0</v>
      </c>
      <c r="BJ140" s="145" t="e">
        <f>BH140/BG140</f>
        <v>#DIV/0!</v>
      </c>
      <c r="BK140" s="100">
        <f>BK137+BK139+BK138</f>
        <v>302.82800000000003</v>
      </c>
      <c r="BL140" s="100">
        <f>BL137+BL139+BL138</f>
        <v>227.08836999999997</v>
      </c>
      <c r="BM140" s="100">
        <f>BL140-BK140</f>
        <v>-75.739630000000062</v>
      </c>
      <c r="BN140" s="145">
        <f>BL140/BK140</f>
        <v>0.74989224906547591</v>
      </c>
      <c r="BO140" s="100">
        <f>BO137+BO139+BO138</f>
        <v>55.01</v>
      </c>
      <c r="BP140" s="100">
        <f>BP137+BP139+BP138</f>
        <v>23.012999999999998</v>
      </c>
      <c r="BQ140" s="100">
        <f>BP140-BO140</f>
        <v>-31.997</v>
      </c>
      <c r="BR140" s="145">
        <f>BP140/BO140</f>
        <v>0.41834211961461548</v>
      </c>
      <c r="BS140" s="100">
        <f>BS137+BS139+BS138</f>
        <v>0</v>
      </c>
      <c r="BT140" s="100">
        <f>BT137+BT139+BT138</f>
        <v>0</v>
      </c>
      <c r="BU140" s="100">
        <f>BT140-BS140</f>
        <v>0</v>
      </c>
      <c r="BV140" s="145" t="e">
        <f>BT140/BS140</f>
        <v>#DIV/0!</v>
      </c>
      <c r="BW140" s="100">
        <f>BW137+BW139+BW138</f>
        <v>0</v>
      </c>
      <c r="BX140" s="100">
        <f>BX137+BX139+BX138</f>
        <v>0</v>
      </c>
      <c r="BY140" s="100">
        <f t="shared" si="123"/>
        <v>0</v>
      </c>
      <c r="BZ140" s="145" t="e">
        <f>BX140/BW140</f>
        <v>#DIV/0!</v>
      </c>
      <c r="CA140" s="100">
        <f>CA137+CA139+CA138</f>
        <v>0</v>
      </c>
      <c r="CB140" s="100">
        <f>CB137+CB139+CB138</f>
        <v>0</v>
      </c>
      <c r="CC140" s="100">
        <f>CB140-CA140</f>
        <v>0</v>
      </c>
      <c r="CD140" s="145" t="e">
        <f>CB140/CA140</f>
        <v>#DIV/0!</v>
      </c>
      <c r="CE140" s="100">
        <f>CE137+CE139+CE138</f>
        <v>7764.0639999999985</v>
      </c>
      <c r="CF140" s="100">
        <f>CF137+CF139+CF138</f>
        <v>3796.6993000000002</v>
      </c>
      <c r="CG140" s="100">
        <f t="shared" si="125"/>
        <v>-3967.3646999999983</v>
      </c>
      <c r="CH140" s="145">
        <f>CF140/CE140</f>
        <v>0.48900927400907579</v>
      </c>
      <c r="CI140" s="100">
        <f>CI137+CI139+CI138</f>
        <v>0.56000000000000005</v>
      </c>
      <c r="CJ140" s="100">
        <f>CJ137+CJ139+CJ138</f>
        <v>0</v>
      </c>
      <c r="CK140" s="100">
        <f t="shared" si="126"/>
        <v>-0.56000000000000005</v>
      </c>
      <c r="CL140" s="145">
        <f>CJ140/CI140</f>
        <v>0</v>
      </c>
      <c r="CM140" s="148">
        <f>CM137+CM139+CM138</f>
        <v>169.3</v>
      </c>
      <c r="CN140" s="148">
        <f>CN137+CN139+CN138</f>
        <v>88.8</v>
      </c>
      <c r="CO140" s="148">
        <f t="shared" si="142"/>
        <v>-80.500000000000014</v>
      </c>
      <c r="CP140" s="149">
        <f>CN140/CM140</f>
        <v>0.52451269935026579</v>
      </c>
      <c r="CQ140" s="170">
        <f>CQ137+CQ139+CQ138</f>
        <v>0</v>
      </c>
      <c r="CR140" s="170">
        <f>CR137+CR139+CR138</f>
        <v>0</v>
      </c>
      <c r="CS140" s="170">
        <f>CS5+CS18+CS34+CS79+CS89+CS137+CS138+CS139+CS71</f>
        <v>0</v>
      </c>
      <c r="CT140" s="172" t="e">
        <f>CR140/CQ140</f>
        <v>#DIV/0!</v>
      </c>
      <c r="CU140" s="66">
        <f>CU137+CU139+CU138</f>
        <v>0</v>
      </c>
      <c r="CV140" s="66">
        <f>CV137+CV139+CV138</f>
        <v>0</v>
      </c>
      <c r="CW140" s="170">
        <f>CW5+CW18+CW34+CW79+CW89+CW137+CW138+CW139+CW71</f>
        <v>0</v>
      </c>
      <c r="CX140" s="172" t="e">
        <f>CV140/CU140</f>
        <v>#DIV/0!</v>
      </c>
      <c r="CY140" s="66">
        <f>CY137+CY139+CY138</f>
        <v>0</v>
      </c>
      <c r="CZ140" s="66">
        <f>CZ137+CZ139+CZ138</f>
        <v>0</v>
      </c>
      <c r="DA140" s="66">
        <f t="shared" si="127"/>
        <v>0</v>
      </c>
      <c r="DB140" s="172" t="e">
        <f>CZ140/CY140</f>
        <v>#DIV/0!</v>
      </c>
    </row>
    <row r="141" spans="1:106" ht="11.25" customHeight="1" x14ac:dyDescent="0.2">
      <c r="AH141" s="224"/>
    </row>
    <row r="142" spans="1:106" ht="11.25" customHeight="1" x14ac:dyDescent="0.2">
      <c r="D142" s="225"/>
      <c r="E142" s="226"/>
      <c r="AH142" s="224"/>
    </row>
    <row r="143" spans="1:106" s="222" customFormat="1" x14ac:dyDescent="0.2">
      <c r="B143" s="220"/>
      <c r="C143" s="221"/>
      <c r="E143" s="227"/>
      <c r="F143" s="200"/>
      <c r="G143" s="200"/>
      <c r="J143" s="200"/>
      <c r="K143" s="200"/>
      <c r="N143" s="200"/>
      <c r="O143" s="200"/>
      <c r="R143" s="200"/>
      <c r="S143" s="200"/>
      <c r="V143" s="200"/>
      <c r="W143" s="200"/>
      <c r="X143" s="223"/>
      <c r="Y143" s="223"/>
      <c r="Z143" s="200"/>
      <c r="AA143" s="200"/>
      <c r="AD143" s="200"/>
      <c r="AE143" s="200"/>
      <c r="AF143" s="200"/>
      <c r="AG143" s="200"/>
      <c r="AH143" s="224"/>
      <c r="AK143" s="200"/>
      <c r="AL143" s="200"/>
      <c r="AO143" s="200"/>
      <c r="AP143" s="200"/>
      <c r="AQ143" s="200"/>
      <c r="AR143" s="200"/>
      <c r="AS143" s="200"/>
      <c r="AT143" s="200"/>
      <c r="AW143" s="200"/>
      <c r="AX143" s="200"/>
      <c r="AY143" s="200"/>
      <c r="AZ143" s="200"/>
      <c r="BA143" s="200"/>
      <c r="BB143" s="200"/>
      <c r="BE143" s="200"/>
      <c r="BF143" s="200"/>
      <c r="BI143" s="200"/>
      <c r="BJ143" s="200"/>
      <c r="BK143" s="200"/>
      <c r="BL143" s="200"/>
      <c r="BM143" s="200"/>
      <c r="BN143" s="200"/>
      <c r="BO143" s="200"/>
      <c r="BP143" s="200"/>
      <c r="BQ143" s="200"/>
      <c r="BR143" s="200"/>
      <c r="BS143" s="200"/>
      <c r="BT143" s="200"/>
      <c r="BU143" s="200"/>
      <c r="BV143" s="200"/>
      <c r="BY143" s="200"/>
      <c r="BZ143" s="200"/>
      <c r="CA143" s="200"/>
      <c r="CB143" s="200"/>
      <c r="CC143" s="200"/>
      <c r="CD143" s="200"/>
      <c r="CG143" s="200"/>
      <c r="CH143" s="200"/>
      <c r="CK143" s="200"/>
      <c r="CL143" s="200"/>
      <c r="CM143" s="200"/>
      <c r="CN143" s="200"/>
      <c r="CO143" s="200"/>
      <c r="CP143" s="200"/>
      <c r="CQ143" s="200"/>
      <c r="CR143" s="200"/>
      <c r="CS143" s="200"/>
      <c r="CT143" s="200"/>
      <c r="CW143" s="200"/>
      <c r="CX143" s="200"/>
    </row>
    <row r="144" spans="1:106" s="222" customFormat="1" x14ac:dyDescent="0.2">
      <c r="B144" s="220"/>
      <c r="C144" s="221"/>
      <c r="E144" s="226"/>
      <c r="F144" s="200"/>
      <c r="G144" s="200"/>
      <c r="J144" s="200"/>
      <c r="K144" s="200"/>
      <c r="N144" s="200"/>
      <c r="O144" s="200"/>
      <c r="R144" s="200"/>
      <c r="S144" s="200"/>
      <c r="V144" s="200"/>
      <c r="W144" s="200"/>
      <c r="X144" s="223"/>
      <c r="Y144" s="223"/>
      <c r="Z144" s="200"/>
      <c r="AA144" s="200"/>
      <c r="AD144" s="200"/>
      <c r="AE144" s="200"/>
      <c r="AF144" s="200"/>
      <c r="AG144" s="200"/>
      <c r="AH144" s="224"/>
      <c r="AK144" s="200"/>
      <c r="AL144" s="200"/>
      <c r="AO144" s="200"/>
      <c r="AP144" s="200"/>
      <c r="AQ144" s="200"/>
      <c r="AR144" s="200"/>
      <c r="AS144" s="200"/>
      <c r="AT144" s="200"/>
      <c r="AW144" s="200"/>
      <c r="AX144" s="200"/>
      <c r="AY144" s="200"/>
      <c r="AZ144" s="200"/>
      <c r="BA144" s="200"/>
      <c r="BB144" s="200"/>
      <c r="BE144" s="200"/>
      <c r="BF144" s="200"/>
      <c r="BI144" s="200"/>
      <c r="BJ144" s="200"/>
      <c r="BK144" s="200"/>
      <c r="BL144" s="200"/>
      <c r="BM144" s="200"/>
      <c r="BN144" s="200"/>
      <c r="BO144" s="200"/>
      <c r="BP144" s="200"/>
      <c r="BQ144" s="200"/>
      <c r="BR144" s="200"/>
      <c r="BS144" s="200"/>
      <c r="BT144" s="200"/>
      <c r="BU144" s="200"/>
      <c r="BV144" s="200"/>
      <c r="BY144" s="200"/>
      <c r="BZ144" s="200"/>
      <c r="CA144" s="200"/>
      <c r="CB144" s="200"/>
      <c r="CC144" s="200"/>
      <c r="CD144" s="200"/>
      <c r="CG144" s="200"/>
      <c r="CH144" s="200"/>
      <c r="CK144" s="200"/>
      <c r="CL144" s="200"/>
      <c r="CM144" s="200"/>
      <c r="CN144" s="200"/>
      <c r="CO144" s="200"/>
      <c r="CP144" s="200"/>
      <c r="CQ144" s="200"/>
      <c r="CR144" s="200"/>
      <c r="CS144" s="200"/>
      <c r="CT144" s="200"/>
      <c r="CW144" s="200"/>
      <c r="CX144" s="200"/>
    </row>
    <row r="145" spans="2:102" s="222" customFormat="1" x14ac:dyDescent="0.2">
      <c r="B145" s="220"/>
      <c r="C145" s="221"/>
      <c r="F145" s="200"/>
      <c r="G145" s="200"/>
      <c r="J145" s="200"/>
      <c r="K145" s="200"/>
      <c r="N145" s="200"/>
      <c r="O145" s="200"/>
      <c r="R145" s="200"/>
      <c r="S145" s="200"/>
      <c r="V145" s="200"/>
      <c r="W145" s="200"/>
      <c r="X145" s="223"/>
      <c r="Y145" s="223"/>
      <c r="Z145" s="200"/>
      <c r="AA145" s="200"/>
      <c r="AD145" s="200"/>
      <c r="AE145" s="200"/>
      <c r="AF145" s="200"/>
      <c r="AG145" s="200"/>
      <c r="AH145" s="224"/>
      <c r="AK145" s="200"/>
      <c r="AL145" s="200"/>
      <c r="AO145" s="200"/>
      <c r="AP145" s="200"/>
      <c r="AQ145" s="200"/>
      <c r="AR145" s="200"/>
      <c r="AS145" s="200"/>
      <c r="AT145" s="200"/>
      <c r="AW145" s="200"/>
      <c r="AX145" s="200"/>
      <c r="AY145" s="200"/>
      <c r="AZ145" s="200"/>
      <c r="BA145" s="200"/>
      <c r="BB145" s="200"/>
      <c r="BE145" s="200"/>
      <c r="BF145" s="200"/>
      <c r="BI145" s="200"/>
      <c r="BJ145" s="200"/>
      <c r="BK145" s="200"/>
      <c r="BL145" s="200"/>
      <c r="BM145" s="200"/>
      <c r="BN145" s="200"/>
      <c r="BO145" s="200"/>
      <c r="BP145" s="200"/>
      <c r="BQ145" s="200"/>
      <c r="BR145" s="200"/>
      <c r="BS145" s="200"/>
      <c r="BT145" s="200"/>
      <c r="BU145" s="200"/>
      <c r="BV145" s="200"/>
      <c r="BY145" s="200"/>
      <c r="BZ145" s="200"/>
      <c r="CA145" s="200"/>
      <c r="CB145" s="200"/>
      <c r="CC145" s="200"/>
      <c r="CD145" s="200"/>
      <c r="CG145" s="200"/>
      <c r="CH145" s="200"/>
      <c r="CK145" s="200"/>
      <c r="CL145" s="200"/>
      <c r="CM145" s="200"/>
      <c r="CN145" s="200"/>
      <c r="CO145" s="200"/>
      <c r="CP145" s="200"/>
      <c r="CQ145" s="200"/>
      <c r="CR145" s="200"/>
      <c r="CS145" s="200"/>
      <c r="CT145" s="200"/>
      <c r="CW145" s="200"/>
      <c r="CX145" s="200"/>
    </row>
    <row r="146" spans="2:102" s="222" customFormat="1" x14ac:dyDescent="0.2">
      <c r="B146" s="220"/>
      <c r="C146" s="221"/>
      <c r="F146" s="200"/>
      <c r="G146" s="200"/>
      <c r="J146" s="200"/>
      <c r="K146" s="200"/>
      <c r="N146" s="200"/>
      <c r="O146" s="200"/>
      <c r="R146" s="200"/>
      <c r="S146" s="200"/>
      <c r="V146" s="200"/>
      <c r="W146" s="200"/>
      <c r="X146" s="223"/>
      <c r="Y146" s="223"/>
      <c r="Z146" s="200"/>
      <c r="AA146" s="200"/>
      <c r="AD146" s="200"/>
      <c r="AE146" s="200"/>
      <c r="AF146" s="200"/>
      <c r="AG146" s="200"/>
      <c r="AH146" s="224"/>
      <c r="AK146" s="200"/>
      <c r="AL146" s="200"/>
      <c r="AO146" s="200"/>
      <c r="AP146" s="200"/>
      <c r="AQ146" s="200"/>
      <c r="AR146" s="200"/>
      <c r="AS146" s="200"/>
      <c r="AT146" s="200"/>
      <c r="AW146" s="200"/>
      <c r="AX146" s="200"/>
      <c r="AY146" s="200"/>
      <c r="AZ146" s="200"/>
      <c r="BA146" s="200"/>
      <c r="BB146" s="200"/>
      <c r="BE146" s="200"/>
      <c r="BF146" s="200"/>
      <c r="BI146" s="200"/>
      <c r="BJ146" s="200"/>
      <c r="BK146" s="200"/>
      <c r="BL146" s="200"/>
      <c r="BM146" s="200"/>
      <c r="BN146" s="200"/>
      <c r="BO146" s="200"/>
      <c r="BP146" s="200"/>
      <c r="BQ146" s="200"/>
      <c r="BR146" s="200"/>
      <c r="BS146" s="200"/>
      <c r="BT146" s="200"/>
      <c r="BU146" s="200"/>
      <c r="BV146" s="200"/>
      <c r="BY146" s="200"/>
      <c r="BZ146" s="200"/>
      <c r="CA146" s="200"/>
      <c r="CB146" s="200"/>
      <c r="CC146" s="200"/>
      <c r="CD146" s="200"/>
      <c r="CG146" s="200"/>
      <c r="CH146" s="200"/>
      <c r="CK146" s="200"/>
      <c r="CL146" s="200"/>
      <c r="CM146" s="200"/>
      <c r="CN146" s="200"/>
      <c r="CO146" s="200"/>
      <c r="CP146" s="200"/>
      <c r="CQ146" s="200"/>
      <c r="CR146" s="200"/>
      <c r="CS146" s="200"/>
      <c r="CT146" s="200"/>
      <c r="CW146" s="200"/>
      <c r="CX146" s="200"/>
    </row>
    <row r="147" spans="2:102" s="222" customFormat="1" x14ac:dyDescent="0.2">
      <c r="B147" s="220"/>
      <c r="C147" s="221"/>
      <c r="F147" s="200"/>
      <c r="G147" s="200"/>
      <c r="J147" s="200"/>
      <c r="K147" s="200"/>
      <c r="N147" s="200"/>
      <c r="O147" s="200"/>
      <c r="R147" s="200"/>
      <c r="S147" s="200"/>
      <c r="V147" s="200"/>
      <c r="W147" s="200"/>
      <c r="X147" s="223"/>
      <c r="Y147" s="223"/>
      <c r="Z147" s="200"/>
      <c r="AA147" s="200"/>
      <c r="AD147" s="200"/>
      <c r="AE147" s="200"/>
      <c r="AF147" s="200"/>
      <c r="AG147" s="200"/>
      <c r="AH147" s="224"/>
      <c r="AK147" s="200"/>
      <c r="AL147" s="200"/>
      <c r="AO147" s="200"/>
      <c r="AP147" s="200"/>
      <c r="AQ147" s="200"/>
      <c r="AR147" s="200"/>
      <c r="AS147" s="200"/>
      <c r="AT147" s="200"/>
      <c r="AW147" s="200"/>
      <c r="AX147" s="200"/>
      <c r="AY147" s="200"/>
      <c r="AZ147" s="200"/>
      <c r="BA147" s="200"/>
      <c r="BB147" s="200"/>
      <c r="BE147" s="200"/>
      <c r="BF147" s="200"/>
      <c r="BI147" s="200"/>
      <c r="BJ147" s="200"/>
      <c r="BK147" s="200"/>
      <c r="BL147" s="200"/>
      <c r="BM147" s="200"/>
      <c r="BN147" s="200"/>
      <c r="BO147" s="200"/>
      <c r="BP147" s="200"/>
      <c r="BQ147" s="200"/>
      <c r="BR147" s="200"/>
      <c r="BS147" s="200"/>
      <c r="BT147" s="200"/>
      <c r="BU147" s="200"/>
      <c r="BV147" s="200"/>
      <c r="BY147" s="200"/>
      <c r="BZ147" s="200"/>
      <c r="CA147" s="200"/>
      <c r="CB147" s="200"/>
      <c r="CC147" s="200"/>
      <c r="CD147" s="200"/>
      <c r="CG147" s="200"/>
      <c r="CH147" s="200"/>
      <c r="CK147" s="200"/>
      <c r="CL147" s="200"/>
      <c r="CM147" s="200"/>
      <c r="CN147" s="200"/>
      <c r="CO147" s="200"/>
      <c r="CP147" s="200"/>
      <c r="CQ147" s="200"/>
      <c r="CR147" s="200"/>
      <c r="CS147" s="200"/>
      <c r="CT147" s="200"/>
      <c r="CW147" s="200"/>
      <c r="CX147" s="200"/>
    </row>
    <row r="148" spans="2:102" s="222" customFormat="1" x14ac:dyDescent="0.2">
      <c r="B148" s="220"/>
      <c r="C148" s="221"/>
      <c r="F148" s="200"/>
      <c r="G148" s="200"/>
      <c r="J148" s="200"/>
      <c r="K148" s="200"/>
      <c r="N148" s="200"/>
      <c r="O148" s="200"/>
      <c r="R148" s="200"/>
      <c r="S148" s="200"/>
      <c r="V148" s="200"/>
      <c r="W148" s="200"/>
      <c r="X148" s="223"/>
      <c r="Y148" s="223"/>
      <c r="Z148" s="200"/>
      <c r="AA148" s="200"/>
      <c r="AD148" s="200"/>
      <c r="AE148" s="200"/>
      <c r="AF148" s="200"/>
      <c r="AG148" s="200"/>
      <c r="AH148" s="224"/>
      <c r="AK148" s="200"/>
      <c r="AL148" s="200"/>
      <c r="AO148" s="200"/>
      <c r="AP148" s="200"/>
      <c r="AQ148" s="200"/>
      <c r="AR148" s="200"/>
      <c r="AS148" s="200"/>
      <c r="AT148" s="200"/>
      <c r="AW148" s="200"/>
      <c r="AX148" s="200"/>
      <c r="AY148" s="200"/>
      <c r="AZ148" s="200"/>
      <c r="BA148" s="200"/>
      <c r="BB148" s="200"/>
      <c r="BE148" s="200"/>
      <c r="BF148" s="200"/>
      <c r="BI148" s="200"/>
      <c r="BJ148" s="200"/>
      <c r="BK148" s="200"/>
      <c r="BL148" s="200"/>
      <c r="BM148" s="200"/>
      <c r="BN148" s="200"/>
      <c r="BO148" s="200"/>
      <c r="BP148" s="200"/>
      <c r="BQ148" s="200"/>
      <c r="BR148" s="200"/>
      <c r="BS148" s="200"/>
      <c r="BT148" s="200"/>
      <c r="BU148" s="200"/>
      <c r="BV148" s="200"/>
      <c r="BY148" s="200"/>
      <c r="BZ148" s="200"/>
      <c r="CA148" s="200"/>
      <c r="CB148" s="200"/>
      <c r="CC148" s="200"/>
      <c r="CD148" s="200"/>
      <c r="CG148" s="200"/>
      <c r="CH148" s="200"/>
      <c r="CK148" s="200"/>
      <c r="CL148" s="200"/>
      <c r="CM148" s="200"/>
      <c r="CN148" s="200"/>
      <c r="CO148" s="200"/>
      <c r="CP148" s="200"/>
      <c r="CQ148" s="200"/>
      <c r="CR148" s="200"/>
      <c r="CS148" s="200"/>
      <c r="CT148" s="200"/>
      <c r="CW148" s="200"/>
      <c r="CX148" s="200"/>
    </row>
    <row r="149" spans="2:102" s="222" customFormat="1" x14ac:dyDescent="0.2">
      <c r="B149" s="220"/>
      <c r="C149" s="221"/>
      <c r="F149" s="200"/>
      <c r="G149" s="200"/>
      <c r="J149" s="200"/>
      <c r="K149" s="200"/>
      <c r="N149" s="200"/>
      <c r="O149" s="200"/>
      <c r="R149" s="200"/>
      <c r="S149" s="200"/>
      <c r="V149" s="200"/>
      <c r="W149" s="200"/>
      <c r="X149" s="223"/>
      <c r="Y149" s="223"/>
      <c r="Z149" s="200"/>
      <c r="AA149" s="200"/>
      <c r="AD149" s="200"/>
      <c r="AE149" s="200"/>
      <c r="AF149" s="200"/>
      <c r="AG149" s="200"/>
      <c r="AH149" s="228"/>
      <c r="AK149" s="200"/>
      <c r="AL149" s="200"/>
      <c r="AO149" s="200"/>
      <c r="AP149" s="200"/>
      <c r="AQ149" s="200"/>
      <c r="AR149" s="200"/>
      <c r="AS149" s="200"/>
      <c r="AT149" s="200"/>
      <c r="AW149" s="200"/>
      <c r="AX149" s="200"/>
      <c r="AY149" s="200"/>
      <c r="AZ149" s="200"/>
      <c r="BA149" s="200"/>
      <c r="BB149" s="200"/>
      <c r="BE149" s="200"/>
      <c r="BF149" s="200"/>
      <c r="BI149" s="200"/>
      <c r="BJ149" s="200"/>
      <c r="BK149" s="200"/>
      <c r="BL149" s="200"/>
      <c r="BM149" s="200"/>
      <c r="BN149" s="200"/>
      <c r="BO149" s="200"/>
      <c r="BP149" s="200"/>
      <c r="BQ149" s="200"/>
      <c r="BR149" s="200"/>
      <c r="BS149" s="200"/>
      <c r="BT149" s="200"/>
      <c r="BU149" s="200"/>
      <c r="BV149" s="200"/>
      <c r="BY149" s="200"/>
      <c r="BZ149" s="200"/>
      <c r="CA149" s="200"/>
      <c r="CB149" s="200"/>
      <c r="CC149" s="200"/>
      <c r="CD149" s="200"/>
      <c r="CG149" s="200"/>
      <c r="CH149" s="200"/>
      <c r="CK149" s="200"/>
      <c r="CL149" s="200"/>
      <c r="CM149" s="200"/>
      <c r="CN149" s="200"/>
      <c r="CO149" s="200"/>
      <c r="CP149" s="200"/>
      <c r="CQ149" s="200"/>
      <c r="CR149" s="200"/>
      <c r="CS149" s="200"/>
      <c r="CT149" s="200"/>
      <c r="CW149" s="200"/>
      <c r="CX149" s="200"/>
    </row>
    <row r="150" spans="2:102" s="222" customFormat="1" x14ac:dyDescent="0.2">
      <c r="B150" s="220"/>
      <c r="C150" s="221"/>
      <c r="F150" s="200"/>
      <c r="G150" s="200"/>
      <c r="J150" s="200"/>
      <c r="K150" s="200"/>
      <c r="N150" s="200"/>
      <c r="O150" s="200"/>
      <c r="R150" s="200"/>
      <c r="S150" s="200"/>
      <c r="V150" s="200"/>
      <c r="W150" s="200"/>
      <c r="X150" s="223"/>
      <c r="Y150" s="223"/>
      <c r="Z150" s="200"/>
      <c r="AA150" s="200"/>
      <c r="AD150" s="200"/>
      <c r="AE150" s="200"/>
      <c r="AF150" s="200"/>
      <c r="AG150" s="200"/>
      <c r="AH150" s="224"/>
      <c r="AK150" s="200"/>
      <c r="AL150" s="200"/>
      <c r="AO150" s="200"/>
      <c r="AP150" s="200"/>
      <c r="AQ150" s="200"/>
      <c r="AR150" s="200"/>
      <c r="AS150" s="200"/>
      <c r="AT150" s="200"/>
      <c r="AW150" s="200"/>
      <c r="AX150" s="200"/>
      <c r="AY150" s="200"/>
      <c r="AZ150" s="200"/>
      <c r="BA150" s="200"/>
      <c r="BB150" s="200"/>
      <c r="BE150" s="200"/>
      <c r="BF150" s="200"/>
      <c r="BI150" s="200"/>
      <c r="BJ150" s="200"/>
      <c r="BK150" s="200"/>
      <c r="BL150" s="200"/>
      <c r="BM150" s="200"/>
      <c r="BN150" s="200"/>
      <c r="BO150" s="200"/>
      <c r="BP150" s="200"/>
      <c r="BQ150" s="200"/>
      <c r="BR150" s="200"/>
      <c r="BS150" s="200"/>
      <c r="BT150" s="200"/>
      <c r="BU150" s="200"/>
      <c r="BV150" s="200"/>
      <c r="BY150" s="200"/>
      <c r="BZ150" s="200"/>
      <c r="CA150" s="200"/>
      <c r="CB150" s="200"/>
      <c r="CC150" s="200"/>
      <c r="CD150" s="200"/>
      <c r="CG150" s="200"/>
      <c r="CH150" s="200"/>
      <c r="CK150" s="200"/>
      <c r="CL150" s="200"/>
      <c r="CM150" s="200"/>
      <c r="CN150" s="200"/>
      <c r="CO150" s="200"/>
      <c r="CP150" s="200"/>
      <c r="CQ150" s="200"/>
      <c r="CR150" s="200"/>
      <c r="CS150" s="200"/>
      <c r="CT150" s="200"/>
      <c r="CW150" s="200"/>
      <c r="CX150" s="200"/>
    </row>
    <row r="151" spans="2:102" s="222" customFormat="1" x14ac:dyDescent="0.2">
      <c r="B151" s="220"/>
      <c r="C151" s="221"/>
      <c r="F151" s="200"/>
      <c r="G151" s="200"/>
      <c r="J151" s="200"/>
      <c r="K151" s="200"/>
      <c r="N151" s="200"/>
      <c r="O151" s="200"/>
      <c r="R151" s="200"/>
      <c r="S151" s="200"/>
      <c r="V151" s="200"/>
      <c r="W151" s="200"/>
      <c r="X151" s="223"/>
      <c r="Y151" s="223"/>
      <c r="Z151" s="200"/>
      <c r="AA151" s="200"/>
      <c r="AD151" s="200"/>
      <c r="AE151" s="200"/>
      <c r="AF151" s="200"/>
      <c r="AG151" s="200"/>
      <c r="AH151" s="224"/>
      <c r="AK151" s="200"/>
      <c r="AL151" s="200"/>
      <c r="AO151" s="200"/>
      <c r="AP151" s="200"/>
      <c r="AQ151" s="200"/>
      <c r="AR151" s="200"/>
      <c r="AS151" s="200"/>
      <c r="AT151" s="200"/>
      <c r="AW151" s="200"/>
      <c r="AX151" s="200"/>
      <c r="AY151" s="200"/>
      <c r="AZ151" s="200"/>
      <c r="BA151" s="200"/>
      <c r="BB151" s="200"/>
      <c r="BE151" s="200"/>
      <c r="BF151" s="200"/>
      <c r="BI151" s="200"/>
      <c r="BJ151" s="200"/>
      <c r="BK151" s="200"/>
      <c r="BL151" s="200"/>
      <c r="BM151" s="200"/>
      <c r="BN151" s="200"/>
      <c r="BO151" s="200"/>
      <c r="BP151" s="200"/>
      <c r="BQ151" s="200"/>
      <c r="BR151" s="200"/>
      <c r="BS151" s="200"/>
      <c r="BT151" s="200"/>
      <c r="BU151" s="200"/>
      <c r="BV151" s="200"/>
      <c r="BY151" s="200"/>
      <c r="BZ151" s="200"/>
      <c r="CA151" s="200"/>
      <c r="CB151" s="200"/>
      <c r="CC151" s="200"/>
      <c r="CD151" s="200"/>
      <c r="CG151" s="200"/>
      <c r="CH151" s="200"/>
      <c r="CK151" s="200"/>
      <c r="CL151" s="200"/>
      <c r="CM151" s="200"/>
      <c r="CN151" s="200"/>
      <c r="CO151" s="200"/>
      <c r="CP151" s="200"/>
      <c r="CQ151" s="200"/>
      <c r="CR151" s="200"/>
      <c r="CS151" s="200"/>
      <c r="CT151" s="200"/>
      <c r="CW151" s="200"/>
      <c r="CX151" s="200"/>
    </row>
    <row r="152" spans="2:102" s="222" customFormat="1" x14ac:dyDescent="0.2">
      <c r="B152" s="220"/>
      <c r="C152" s="221"/>
      <c r="F152" s="200"/>
      <c r="G152" s="200"/>
      <c r="J152" s="200"/>
      <c r="K152" s="200"/>
      <c r="N152" s="200"/>
      <c r="O152" s="200"/>
      <c r="R152" s="200"/>
      <c r="S152" s="200"/>
      <c r="V152" s="200"/>
      <c r="W152" s="200"/>
      <c r="X152" s="223"/>
      <c r="Y152" s="223"/>
      <c r="Z152" s="200"/>
      <c r="AA152" s="200"/>
      <c r="AD152" s="200"/>
      <c r="AE152" s="200"/>
      <c r="AF152" s="200"/>
      <c r="AG152" s="200"/>
      <c r="AH152" s="228"/>
      <c r="AK152" s="200"/>
      <c r="AL152" s="200"/>
      <c r="AO152" s="200"/>
      <c r="AP152" s="200"/>
      <c r="AQ152" s="200"/>
      <c r="AR152" s="200"/>
      <c r="AS152" s="200"/>
      <c r="AT152" s="200"/>
      <c r="AW152" s="200"/>
      <c r="AX152" s="200"/>
      <c r="AY152" s="200"/>
      <c r="AZ152" s="200"/>
      <c r="BA152" s="200"/>
      <c r="BB152" s="200"/>
      <c r="BE152" s="200"/>
      <c r="BF152" s="200"/>
      <c r="BI152" s="200"/>
      <c r="BJ152" s="200"/>
      <c r="BK152" s="200"/>
      <c r="BL152" s="200"/>
      <c r="BM152" s="200"/>
      <c r="BN152" s="200"/>
      <c r="BO152" s="200"/>
      <c r="BP152" s="200"/>
      <c r="BQ152" s="200"/>
      <c r="BR152" s="200"/>
      <c r="BS152" s="200"/>
      <c r="BT152" s="200"/>
      <c r="BU152" s="200"/>
      <c r="BV152" s="200"/>
      <c r="BY152" s="200"/>
      <c r="BZ152" s="200"/>
      <c r="CA152" s="200"/>
      <c r="CB152" s="200"/>
      <c r="CC152" s="200"/>
      <c r="CD152" s="200"/>
      <c r="CG152" s="200"/>
      <c r="CH152" s="200"/>
      <c r="CK152" s="200"/>
      <c r="CL152" s="200"/>
      <c r="CM152" s="200"/>
      <c r="CN152" s="200"/>
      <c r="CO152" s="200"/>
      <c r="CP152" s="200"/>
      <c r="CQ152" s="200"/>
      <c r="CR152" s="200"/>
      <c r="CS152" s="200"/>
      <c r="CT152" s="200"/>
      <c r="CW152" s="200"/>
      <c r="CX152" s="200"/>
    </row>
    <row r="153" spans="2:102" s="222" customFormat="1" x14ac:dyDescent="0.2">
      <c r="B153" s="220"/>
      <c r="C153" s="221"/>
      <c r="F153" s="200"/>
      <c r="G153" s="200"/>
      <c r="J153" s="200"/>
      <c r="K153" s="200"/>
      <c r="N153" s="200"/>
      <c r="O153" s="200"/>
      <c r="R153" s="200"/>
      <c r="S153" s="200"/>
      <c r="V153" s="200"/>
      <c r="W153" s="200"/>
      <c r="X153" s="223"/>
      <c r="Y153" s="223"/>
      <c r="Z153" s="200"/>
      <c r="AA153" s="200"/>
      <c r="AD153" s="200"/>
      <c r="AE153" s="200"/>
      <c r="AF153" s="200"/>
      <c r="AG153" s="200"/>
      <c r="AH153" s="224"/>
      <c r="AK153" s="200"/>
      <c r="AL153" s="200"/>
      <c r="AO153" s="200"/>
      <c r="AP153" s="200"/>
      <c r="AQ153" s="200"/>
      <c r="AR153" s="200"/>
      <c r="AS153" s="200"/>
      <c r="AT153" s="200"/>
      <c r="AW153" s="200"/>
      <c r="AX153" s="200"/>
      <c r="AY153" s="200"/>
      <c r="AZ153" s="200"/>
      <c r="BA153" s="200"/>
      <c r="BB153" s="200"/>
      <c r="BE153" s="200"/>
      <c r="BF153" s="200"/>
      <c r="BI153" s="200"/>
      <c r="BJ153" s="200"/>
      <c r="BK153" s="200"/>
      <c r="BL153" s="200"/>
      <c r="BM153" s="200"/>
      <c r="BN153" s="200"/>
      <c r="BO153" s="200"/>
      <c r="BP153" s="200"/>
      <c r="BQ153" s="200"/>
      <c r="BR153" s="200"/>
      <c r="BS153" s="200"/>
      <c r="BT153" s="200"/>
      <c r="BU153" s="200"/>
      <c r="BV153" s="200"/>
      <c r="BY153" s="200"/>
      <c r="BZ153" s="200"/>
      <c r="CA153" s="200"/>
      <c r="CB153" s="200"/>
      <c r="CC153" s="200"/>
      <c r="CD153" s="200"/>
      <c r="CG153" s="200"/>
      <c r="CH153" s="200"/>
      <c r="CK153" s="200"/>
      <c r="CL153" s="200"/>
      <c r="CM153" s="200"/>
      <c r="CN153" s="200"/>
      <c r="CO153" s="200"/>
      <c r="CP153" s="200"/>
      <c r="CQ153" s="200"/>
      <c r="CR153" s="200"/>
      <c r="CS153" s="200"/>
      <c r="CT153" s="200"/>
      <c r="CW153" s="200"/>
      <c r="CX153" s="200"/>
    </row>
  </sheetData>
  <mergeCells count="80">
    <mergeCell ref="CY3:CZ3"/>
    <mergeCell ref="DA3:DA4"/>
    <mergeCell ref="DB3:DB4"/>
    <mergeCell ref="CS3:CS4"/>
    <mergeCell ref="CT3:CT4"/>
    <mergeCell ref="CU3:CV3"/>
    <mergeCell ref="CW3:CW4"/>
    <mergeCell ref="CX3:CX4"/>
    <mergeCell ref="CL3:CL4"/>
    <mergeCell ref="CM3:CN3"/>
    <mergeCell ref="CO3:CO4"/>
    <mergeCell ref="CP3:CP4"/>
    <mergeCell ref="CQ3:CR3"/>
    <mergeCell ref="CE3:CF3"/>
    <mergeCell ref="CG3:CG4"/>
    <mergeCell ref="CH3:CH4"/>
    <mergeCell ref="CI3:CJ3"/>
    <mergeCell ref="CK3:CK4"/>
    <mergeCell ref="BJ3:BJ4"/>
    <mergeCell ref="BK3:BL3"/>
    <mergeCell ref="BM3:BM4"/>
    <mergeCell ref="BN3:BN4"/>
    <mergeCell ref="BO3:BP3"/>
    <mergeCell ref="BC3:BD3"/>
    <mergeCell ref="BE3:BE4"/>
    <mergeCell ref="BF3:BF4"/>
    <mergeCell ref="BG3:BH3"/>
    <mergeCell ref="BI3:BI4"/>
    <mergeCell ref="AW3:AW4"/>
    <mergeCell ref="AX3:AX4"/>
    <mergeCell ref="AY3:AZ3"/>
    <mergeCell ref="BA3:BA4"/>
    <mergeCell ref="BB3:BB4"/>
    <mergeCell ref="AP3:AP4"/>
    <mergeCell ref="AQ3:AR3"/>
    <mergeCell ref="AS3:AS4"/>
    <mergeCell ref="AT3:AT4"/>
    <mergeCell ref="AU3:AV3"/>
    <mergeCell ref="AI3:AJ3"/>
    <mergeCell ref="AK3:AK4"/>
    <mergeCell ref="AL3:AL4"/>
    <mergeCell ref="AM3:AN3"/>
    <mergeCell ref="AO3:AO4"/>
    <mergeCell ref="AB3:AC3"/>
    <mergeCell ref="AD3:AD4"/>
    <mergeCell ref="AE3:AE4"/>
    <mergeCell ref="AF3:AG3"/>
    <mergeCell ref="AH3:AH4"/>
    <mergeCell ref="V3:V4"/>
    <mergeCell ref="W3:W4"/>
    <mergeCell ref="X3:Y3"/>
    <mergeCell ref="Z3:Z4"/>
    <mergeCell ref="AA3:AA4"/>
    <mergeCell ref="BT1:CP1"/>
    <mergeCell ref="A2:A4"/>
    <mergeCell ref="B2:B4"/>
    <mergeCell ref="C2:E3"/>
    <mergeCell ref="F2:F4"/>
    <mergeCell ref="G2:G4"/>
    <mergeCell ref="H3:I3"/>
    <mergeCell ref="J3:J4"/>
    <mergeCell ref="K3:K4"/>
    <mergeCell ref="L3:M3"/>
    <mergeCell ref="N3:N4"/>
    <mergeCell ref="O3:O4"/>
    <mergeCell ref="P3:Q3"/>
    <mergeCell ref="R3:R4"/>
    <mergeCell ref="S3:S4"/>
    <mergeCell ref="T3:U3"/>
    <mergeCell ref="BQ3:BQ4"/>
    <mergeCell ref="BR3:BR4"/>
    <mergeCell ref="BS3:BT3"/>
    <mergeCell ref="BU3:BU4"/>
    <mergeCell ref="BV3:BV4"/>
    <mergeCell ref="CD3:CD4"/>
    <mergeCell ref="BW3:BX3"/>
    <mergeCell ref="BY3:BY4"/>
    <mergeCell ref="BZ3:BZ4"/>
    <mergeCell ref="CA3:CB3"/>
    <mergeCell ref="CC3:CC4"/>
  </mergeCells>
  <phoneticPr fontId="2" type="noConversion"/>
  <pageMargins left="0.19685039370078741" right="0" top="0.27559055118110237" bottom="0" header="0.27559055118110237" footer="0.2"/>
  <pageSetup paperSize="9" scale="75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5">
    <tabColor theme="0"/>
  </sheetPr>
  <dimension ref="A1:V247"/>
  <sheetViews>
    <sheetView topLeftCell="C20" workbookViewId="0">
      <selection activeCell="Q252" sqref="Q252"/>
    </sheetView>
  </sheetViews>
  <sheetFormatPr defaultColWidth="8.85546875" defaultRowHeight="12.75" x14ac:dyDescent="0.2"/>
  <cols>
    <col min="1" max="1" width="40.140625" style="1" customWidth="1"/>
    <col min="2" max="2" width="6.28515625" style="1" customWidth="1"/>
    <col min="3" max="3" width="9.5703125" style="1" customWidth="1"/>
    <col min="4" max="4" width="10.140625" style="1" customWidth="1"/>
    <col min="5" max="6" width="7.7109375" style="1" hidden="1" customWidth="1"/>
    <col min="7" max="8" width="10.28515625" style="11" customWidth="1"/>
    <col min="9" max="9" width="7.42578125" style="1" hidden="1" customWidth="1"/>
    <col min="10" max="10" width="11" style="1" customWidth="1"/>
    <col min="11" max="11" width="8.42578125" style="1" customWidth="1"/>
    <col min="12" max="12" width="10.7109375" style="1" customWidth="1"/>
    <col min="13" max="13" width="9" style="1" customWidth="1"/>
    <col min="14" max="14" width="10.5703125" style="1" customWidth="1"/>
    <col min="15" max="15" width="11" style="1" bestFit="1" customWidth="1"/>
    <col min="16" max="16" width="11" style="1" hidden="1" customWidth="1"/>
    <col min="17" max="17" width="10.28515625" style="1" customWidth="1"/>
    <col min="18" max="18" width="9.7109375" style="1" customWidth="1"/>
    <col min="19" max="19" width="11.7109375" style="1" bestFit="1" customWidth="1"/>
    <col min="20" max="20" width="13.140625" style="1" customWidth="1"/>
    <col min="21" max="16384" width="8.85546875" style="1"/>
  </cols>
  <sheetData>
    <row r="1" spans="1:22" ht="16.5" thickBot="1" x14ac:dyDescent="0.3">
      <c r="R1" s="96" t="s">
        <v>357</v>
      </c>
    </row>
    <row r="2" spans="1:22" ht="12.75" customHeight="1" thickBot="1" x14ac:dyDescent="0.25">
      <c r="A2" s="516" t="s">
        <v>369</v>
      </c>
      <c r="B2" s="516"/>
      <c r="C2" s="516"/>
      <c r="D2" s="516"/>
      <c r="E2" s="516"/>
      <c r="F2" s="516"/>
      <c r="G2" s="516"/>
      <c r="H2" s="516"/>
      <c r="I2" s="23"/>
      <c r="J2" s="23"/>
      <c r="K2" s="517" t="s">
        <v>200</v>
      </c>
      <c r="L2" s="517"/>
      <c r="M2" s="517"/>
      <c r="N2" s="518">
        <v>224950.67</v>
      </c>
      <c r="O2" s="518"/>
      <c r="P2" s="110"/>
      <c r="Q2" s="519" t="s">
        <v>213</v>
      </c>
      <c r="R2" s="519"/>
      <c r="S2" s="111">
        <v>9570953.3300000001</v>
      </c>
    </row>
    <row r="3" spans="1:22" s="45" customFormat="1" ht="12.75" customHeight="1" x14ac:dyDescent="0.2">
      <c r="A3" s="505" t="s">
        <v>45</v>
      </c>
      <c r="B3" s="505" t="s">
        <v>46</v>
      </c>
      <c r="C3" s="505" t="s">
        <v>193</v>
      </c>
      <c r="D3" s="514" t="s">
        <v>47</v>
      </c>
      <c r="E3" s="515"/>
      <c r="F3" s="505" t="s">
        <v>87</v>
      </c>
      <c r="G3" s="505" t="s">
        <v>214</v>
      </c>
      <c r="H3" s="505" t="s">
        <v>215</v>
      </c>
      <c r="I3" s="505" t="s">
        <v>48</v>
      </c>
      <c r="J3" s="505" t="s">
        <v>117</v>
      </c>
      <c r="K3" s="505" t="s">
        <v>49</v>
      </c>
      <c r="L3" s="505" t="s">
        <v>370</v>
      </c>
      <c r="M3" s="505" t="s">
        <v>43</v>
      </c>
      <c r="N3" s="505" t="s">
        <v>51</v>
      </c>
      <c r="O3" s="505" t="s">
        <v>44</v>
      </c>
      <c r="P3" s="105"/>
      <c r="Q3" s="520" t="s">
        <v>194</v>
      </c>
      <c r="R3" s="505" t="s">
        <v>52</v>
      </c>
      <c r="S3" s="505" t="s">
        <v>53</v>
      </c>
    </row>
    <row r="4" spans="1:22" s="45" customFormat="1" ht="51" x14ac:dyDescent="0.2">
      <c r="A4" s="506"/>
      <c r="B4" s="506"/>
      <c r="C4" s="506"/>
      <c r="D4" s="35" t="s">
        <v>54</v>
      </c>
      <c r="E4" s="35" t="s">
        <v>195</v>
      </c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104"/>
      <c r="Q4" s="506"/>
      <c r="R4" s="506"/>
      <c r="S4" s="506"/>
    </row>
    <row r="5" spans="1:22" s="45" customFormat="1" x14ac:dyDescent="0.2">
      <c r="A5" s="37" t="s">
        <v>55</v>
      </c>
      <c r="B5" s="38">
        <v>200</v>
      </c>
      <c r="C5" s="38">
        <f>D5+E5</f>
        <v>1822061.31</v>
      </c>
      <c r="D5" s="38">
        <f>SUM(D6+D12+D71+D78+D79+D84+D76+D77)</f>
        <v>1822061.31</v>
      </c>
      <c r="E5" s="38">
        <f>SUM(E6+E12+E71+E78+E79+E84+E76)</f>
        <v>0</v>
      </c>
      <c r="F5" s="38">
        <f>SUM(F6+F12+F71+F78+F79+F84+F76)</f>
        <v>0</v>
      </c>
      <c r="G5" s="38">
        <f>[1]март!G5+[1]фев!G5+[1]янв!G5</f>
        <v>2300</v>
      </c>
      <c r="H5" s="38">
        <f>[1]март!H5+[1]фев!H5+[1]янв!H5</f>
        <v>0</v>
      </c>
      <c r="I5" s="38">
        <f>SUM(I6+I12+I71+I78+I79+I84+I76)</f>
        <v>0</v>
      </c>
      <c r="J5" s="38">
        <f>SUM(J6+J12+J71+J78+J79+J84+J76)</f>
        <v>197363.1</v>
      </c>
      <c r="K5" s="38">
        <f>SUM(K6+K12+K71+K78+K79+K84+K76)</f>
        <v>313850</v>
      </c>
      <c r="L5" s="38">
        <f>SUM(L6+L12+L71+L78+L79+L84+L76)</f>
        <v>7158917.3300000001</v>
      </c>
      <c r="M5" s="38">
        <f>SUM(M6+M12+M71+M78+M79+M84+M76)</f>
        <v>128300.04000000001</v>
      </c>
      <c r="N5" s="38">
        <f>L5+M5</f>
        <v>7287217.3700000001</v>
      </c>
      <c r="O5" s="38" t="e">
        <f>SUM(O6+O12+O71+O78+O79+O84+O76)</f>
        <v>#REF!</v>
      </c>
      <c r="P5" s="38"/>
      <c r="Q5" s="38">
        <f>SUM(Q6+Q12+Q71+Q78+Q79+Q84+Q76)</f>
        <v>132214</v>
      </c>
      <c r="R5" s="38">
        <f>SUM(R6+R12+R71+R78+R79+R84+R76)</f>
        <v>302477.61</v>
      </c>
      <c r="S5" s="38" t="e">
        <f>C5+F5+G5+I5+J5+K5+N5+O5++R5+Q5+H5</f>
        <v>#REF!</v>
      </c>
    </row>
    <row r="6" spans="1:22" s="45" customFormat="1" ht="14.25" customHeight="1" x14ac:dyDescent="0.2">
      <c r="A6" s="39" t="s">
        <v>56</v>
      </c>
      <c r="B6" s="38">
        <v>210</v>
      </c>
      <c r="C6" s="38">
        <f t="shared" ref="C6:C107" si="0">D6+E6</f>
        <v>770525.48</v>
      </c>
      <c r="D6" s="38">
        <f>SUM(D7+D8+D11)</f>
        <v>770525.48</v>
      </c>
      <c r="E6" s="38">
        <f t="shared" ref="E6:R6" si="1">SUM(E7+E8+E11)</f>
        <v>0</v>
      </c>
      <c r="F6" s="38">
        <f t="shared" si="1"/>
        <v>0</v>
      </c>
      <c r="G6" s="38">
        <f>[1]март!G6+[1]фев!G6+[1]янв!G6</f>
        <v>0</v>
      </c>
      <c r="H6" s="38">
        <f>[1]март!H6+[1]фев!H6+[1]янв!H6</f>
        <v>0</v>
      </c>
      <c r="I6" s="38">
        <f t="shared" si="1"/>
        <v>0</v>
      </c>
      <c r="J6" s="38">
        <f t="shared" si="1"/>
        <v>99266.1</v>
      </c>
      <c r="K6" s="38">
        <f t="shared" si="1"/>
        <v>84000</v>
      </c>
      <c r="L6" s="38">
        <f t="shared" si="1"/>
        <v>2294498.6800000002</v>
      </c>
      <c r="M6" s="38">
        <f t="shared" si="1"/>
        <v>55680.04</v>
      </c>
      <c r="N6" s="38">
        <f t="shared" si="1"/>
        <v>2350178.7200000002</v>
      </c>
      <c r="O6" s="38">
        <f t="shared" si="1"/>
        <v>1528696</v>
      </c>
      <c r="P6" s="38"/>
      <c r="Q6" s="38">
        <f t="shared" si="1"/>
        <v>0</v>
      </c>
      <c r="R6" s="38">
        <f t="shared" si="1"/>
        <v>129017.61</v>
      </c>
      <c r="S6" s="38">
        <f>C6+F6+G6+I6+J6+K6+N6+O6++R6+Q6</f>
        <v>4961683.9100000011</v>
      </c>
      <c r="T6" s="46">
        <f>[2]март!S6+[2]фев!S6+[2]янв!S6</f>
        <v>1617916</v>
      </c>
    </row>
    <row r="7" spans="1:22" x14ac:dyDescent="0.2">
      <c r="A7" s="22" t="s">
        <v>57</v>
      </c>
      <c r="B7" s="3">
        <v>211</v>
      </c>
      <c r="C7" s="3">
        <f t="shared" si="0"/>
        <v>500</v>
      </c>
      <c r="D7" s="40">
        <f>[1]март!D7+[1]фев!D7+[1]янв!D7</f>
        <v>500</v>
      </c>
      <c r="E7" s="40">
        <f>[1]март!E7+[1]фев!E7+[1]янв!E7</f>
        <v>0</v>
      </c>
      <c r="F7" s="40">
        <f>[1]март!F7+[1]фев!F7+[1]янв!F7</f>
        <v>0</v>
      </c>
      <c r="G7" s="40">
        <f>[1]март!G7+[1]фев!G7+[1]янв!G7</f>
        <v>2300</v>
      </c>
      <c r="H7" s="40">
        <f>[1]март!H7+[1]фев!H7+[1]янв!H7</f>
        <v>0</v>
      </c>
      <c r="I7" s="40">
        <f>[1]март!J7+[1]фев!J7+[1]янв!J7</f>
        <v>0</v>
      </c>
      <c r="J7" s="40">
        <f>[1]март!K7+[1]фев!K7+[1]янв!K7</f>
        <v>0</v>
      </c>
      <c r="K7" s="40">
        <f>[1]март!L7+[1]фев!L7+[1]янв!L7</f>
        <v>0</v>
      </c>
      <c r="L7" s="40">
        <f>[1]март!M7+[1]фев!M7+[1]янв!M7</f>
        <v>0</v>
      </c>
      <c r="M7" s="40">
        <f>[1]март!N7+[1]фев!N7+[1]янв!N7</f>
        <v>10200</v>
      </c>
      <c r="N7" s="40">
        <f>[1]март!O7+[1]фев!O7+[1]янв!O7</f>
        <v>10200</v>
      </c>
      <c r="O7" s="40">
        <f>[1]март!P7+[1]фев!P7+[1]янв!P7</f>
        <v>0</v>
      </c>
      <c r="P7" s="40"/>
      <c r="Q7" s="40">
        <f>[1]март!Q7+[1]фев!Q7+[1]янв!Q7</f>
        <v>0</v>
      </c>
      <c r="R7" s="40">
        <f>[1]март!R7+[1]фев!R7+[1]янв!R7</f>
        <v>0</v>
      </c>
      <c r="S7" s="38">
        <f>C7+F7+G7+I7+J7+K7+N7+O7++R7+Q7</f>
        <v>13000</v>
      </c>
      <c r="T7" s="47">
        <f>[2]март!S6+[2]фев!S6</f>
        <v>1617916</v>
      </c>
      <c r="U7" s="47">
        <f>T7-S129</f>
        <v>0</v>
      </c>
      <c r="V7" s="48"/>
    </row>
    <row r="8" spans="1:22" s="45" customFormat="1" x14ac:dyDescent="0.2">
      <c r="A8" s="39" t="s">
        <v>58</v>
      </c>
      <c r="B8" s="38">
        <v>212</v>
      </c>
      <c r="C8" s="38">
        <f t="shared" si="0"/>
        <v>0</v>
      </c>
      <c r="D8" s="38">
        <f>SUM(D9:D10)</f>
        <v>0</v>
      </c>
      <c r="E8" s="38">
        <f t="shared" ref="E8:R8" si="2">SUM(E9:E10)</f>
        <v>0</v>
      </c>
      <c r="F8" s="38">
        <f t="shared" si="2"/>
        <v>0</v>
      </c>
      <c r="G8" s="38">
        <f t="shared" si="2"/>
        <v>0</v>
      </c>
      <c r="H8" s="38"/>
      <c r="I8" s="38">
        <f t="shared" si="2"/>
        <v>0</v>
      </c>
      <c r="J8" s="38">
        <f t="shared" si="2"/>
        <v>0</v>
      </c>
      <c r="K8" s="38">
        <f t="shared" si="2"/>
        <v>0</v>
      </c>
      <c r="L8" s="38">
        <f t="shared" si="2"/>
        <v>0</v>
      </c>
      <c r="M8" s="38">
        <f t="shared" si="2"/>
        <v>0</v>
      </c>
      <c r="N8" s="38">
        <f t="shared" si="2"/>
        <v>0</v>
      </c>
      <c r="O8" s="38">
        <f t="shared" si="2"/>
        <v>0</v>
      </c>
      <c r="P8" s="38"/>
      <c r="Q8" s="38">
        <f t="shared" si="2"/>
        <v>0</v>
      </c>
      <c r="R8" s="38">
        <f t="shared" si="2"/>
        <v>0</v>
      </c>
      <c r="S8" s="38">
        <f t="shared" ref="S8:S71" si="3">C8+F8+G8+I8+J8+K8+N8+O8++R8+Q8</f>
        <v>0</v>
      </c>
    </row>
    <row r="9" spans="1:22" x14ac:dyDescent="0.2">
      <c r="A9" s="22" t="s">
        <v>59</v>
      </c>
      <c r="B9" s="3">
        <v>212</v>
      </c>
      <c r="C9" s="3">
        <f t="shared" si="0"/>
        <v>0</v>
      </c>
      <c r="D9" s="40">
        <f>[1]март!D9+[1]фев!D9+[1]янв!D9</f>
        <v>0</v>
      </c>
      <c r="E9" s="40">
        <f>[1]март!E9+[1]фев!E9+[1]янв!E9</f>
        <v>0</v>
      </c>
      <c r="F9" s="40">
        <f>[1]март!F9+[1]фев!F9+[1]янв!F9</f>
        <v>0</v>
      </c>
      <c r="G9" s="40">
        <f>[1]март!G9+[1]фев!G9+[1]янв!G9</f>
        <v>0</v>
      </c>
      <c r="H9" s="40"/>
      <c r="I9" s="40">
        <f>[1]март!J9+[1]фев!J9+[1]янв!J9</f>
        <v>0</v>
      </c>
      <c r="J9" s="40">
        <f>[1]март!K9+[1]фев!K9+[1]янв!K9</f>
        <v>0</v>
      </c>
      <c r="K9" s="40">
        <f>[1]март!L9+[1]фев!L9+[1]янв!L9</f>
        <v>0</v>
      </c>
      <c r="L9" s="40">
        <f>[1]март!M9+[1]фев!M9+[1]янв!M9</f>
        <v>0</v>
      </c>
      <c r="M9" s="40">
        <f>[1]март!N9+[1]фев!N9+[1]янв!N9</f>
        <v>0</v>
      </c>
      <c r="N9" s="40">
        <f>[1]март!O9+[1]фев!O9+[1]янв!O9</f>
        <v>0</v>
      </c>
      <c r="O9" s="40">
        <f>[1]март!P9+[1]фев!P9+[1]янв!P9</f>
        <v>0</v>
      </c>
      <c r="P9" s="40"/>
      <c r="Q9" s="40">
        <f>[1]март!Q9+[1]фев!Q9+[1]янв!Q9</f>
        <v>0</v>
      </c>
      <c r="R9" s="40">
        <f>[1]март!R9+[1]фев!R9+[1]янв!R9</f>
        <v>0</v>
      </c>
      <c r="S9" s="35">
        <f t="shared" si="3"/>
        <v>0</v>
      </c>
      <c r="T9" s="48"/>
      <c r="U9" s="48"/>
      <c r="V9" s="48"/>
    </row>
    <row r="10" spans="1:22" hidden="1" x14ac:dyDescent="0.2">
      <c r="A10" s="22" t="s">
        <v>60</v>
      </c>
      <c r="B10" s="3">
        <v>212</v>
      </c>
      <c r="C10" s="3">
        <f t="shared" si="0"/>
        <v>0</v>
      </c>
      <c r="D10" s="40">
        <f>[1]март!D10+[1]фев!D10+[1]янв!D10</f>
        <v>0</v>
      </c>
      <c r="E10" s="40">
        <f>[1]март!E10+[1]фев!E10+[1]янв!E10</f>
        <v>0</v>
      </c>
      <c r="F10" s="40">
        <f>[1]март!F10+[1]фев!F10+[1]янв!F10</f>
        <v>0</v>
      </c>
      <c r="G10" s="40">
        <f>[1]март!G10+[1]фев!G10+[1]янв!G10</f>
        <v>0</v>
      </c>
      <c r="H10" s="40"/>
      <c r="I10" s="40">
        <f>[1]март!J10+[1]фев!J10+[1]янв!J10</f>
        <v>0</v>
      </c>
      <c r="J10" s="40">
        <f>[1]март!K10+[1]фев!K10+[1]янв!K10</f>
        <v>0</v>
      </c>
      <c r="K10" s="40">
        <f>[1]март!L10+[1]фев!L10+[1]янв!L10</f>
        <v>0</v>
      </c>
      <c r="L10" s="40">
        <f>[1]март!M10+[1]фев!M10+[1]янв!M10</f>
        <v>0</v>
      </c>
      <c r="M10" s="40">
        <f>[1]март!N10+[1]фев!N10+[1]янв!N10</f>
        <v>0</v>
      </c>
      <c r="N10" s="40">
        <f>[1]март!O10+[1]фев!O10+[1]янв!O10</f>
        <v>0</v>
      </c>
      <c r="O10" s="40">
        <f>[1]март!P10+[1]фев!P10+[1]янв!P10</f>
        <v>0</v>
      </c>
      <c r="P10" s="40"/>
      <c r="Q10" s="40">
        <f>[1]март!Q10+[1]фев!Q10+[1]янв!Q10</f>
        <v>0</v>
      </c>
      <c r="R10" s="40">
        <f>[1]март!R10+[1]фев!R10+[1]янв!R10</f>
        <v>0</v>
      </c>
      <c r="S10" s="38">
        <f t="shared" si="3"/>
        <v>0</v>
      </c>
      <c r="T10" s="48"/>
      <c r="U10" s="48"/>
      <c r="V10" s="48"/>
    </row>
    <row r="11" spans="1:22" hidden="1" x14ac:dyDescent="0.2">
      <c r="A11" s="21" t="s">
        <v>61</v>
      </c>
      <c r="B11" s="2">
        <v>213</v>
      </c>
      <c r="C11" s="2">
        <f t="shared" si="0"/>
        <v>770025.48</v>
      </c>
      <c r="D11" s="40">
        <f>[1]март!D11+[1]фев!D11+[1]янв!D11</f>
        <v>770025.48</v>
      </c>
      <c r="E11" s="40">
        <f>[1]март!E11+[1]фев!E11+[1]янв!E11</f>
        <v>0</v>
      </c>
      <c r="F11" s="40">
        <f>[1]март!F11+[1]фев!F11+[1]янв!F11</f>
        <v>0</v>
      </c>
      <c r="G11" s="40">
        <f>[1]март!G11+[1]фев!G11+[1]янв!G11</f>
        <v>80002.45</v>
      </c>
      <c r="H11" s="40"/>
      <c r="I11" s="40">
        <f>[1]март!J11+[1]фев!J11+[1]янв!J11</f>
        <v>0</v>
      </c>
      <c r="J11" s="40">
        <f>[1]март!K11+[1]фев!K11+[1]янв!K11</f>
        <v>99266.1</v>
      </c>
      <c r="K11" s="40">
        <f>[1]март!L11+[1]фев!L11+[1]янв!L11</f>
        <v>84000</v>
      </c>
      <c r="L11" s="40">
        <f>[1]март!M11+[1]фев!M11+[1]янв!M11</f>
        <v>2294498.6800000002</v>
      </c>
      <c r="M11" s="40">
        <f>[1]март!N11+[1]фев!N11+[1]янв!N11</f>
        <v>45480.04</v>
      </c>
      <c r="N11" s="40">
        <f>[1]март!O11+[1]фев!O11+[1]янв!O11</f>
        <v>2339978.7200000002</v>
      </c>
      <c r="O11" s="40">
        <f>[1]март!P11+[1]фев!P11+[1]янв!P11</f>
        <v>1528696</v>
      </c>
      <c r="P11" s="40"/>
      <c r="Q11" s="40">
        <f>[1]март!Q11+[1]фев!Q11+[1]янв!Q11</f>
        <v>0</v>
      </c>
      <c r="R11" s="40">
        <f>[1]март!R11+[1]фев!R11+[1]янв!R11</f>
        <v>129017.61</v>
      </c>
      <c r="S11" s="38">
        <f t="shared" si="3"/>
        <v>5030986.3600000003</v>
      </c>
      <c r="T11" s="48"/>
      <c r="U11" s="48"/>
      <c r="V11" s="48"/>
    </row>
    <row r="12" spans="1:22" s="45" customFormat="1" x14ac:dyDescent="0.2">
      <c r="A12" s="39" t="s">
        <v>62</v>
      </c>
      <c r="B12" s="38">
        <v>220</v>
      </c>
      <c r="C12" s="38">
        <f t="shared" si="0"/>
        <v>1021416.5</v>
      </c>
      <c r="D12" s="38">
        <f>SUM(D13+D15+D18+D23+D34+D22+D14)</f>
        <v>1021416.5</v>
      </c>
      <c r="E12" s="38">
        <f t="shared" ref="E12:R12" si="4">SUM(E13+E15+E18+E23+E34+E22)</f>
        <v>0</v>
      </c>
      <c r="F12" s="38">
        <f t="shared" si="4"/>
        <v>0</v>
      </c>
      <c r="G12" s="38">
        <f t="shared" si="4"/>
        <v>52793.89</v>
      </c>
      <c r="H12" s="38">
        <f t="shared" si="4"/>
        <v>0</v>
      </c>
      <c r="I12" s="38">
        <f t="shared" si="4"/>
        <v>0</v>
      </c>
      <c r="J12" s="38">
        <f t="shared" si="4"/>
        <v>90646</v>
      </c>
      <c r="K12" s="38">
        <f t="shared" si="4"/>
        <v>168000</v>
      </c>
      <c r="L12" s="38">
        <f>SUM(L13+L15+L18+L23+L34+L22+L14)</f>
        <v>4376096.6500000004</v>
      </c>
      <c r="M12" s="38">
        <f>SUM(M13+M15+M18+M23+M34+M22+M14)</f>
        <v>72620</v>
      </c>
      <c r="N12" s="38">
        <f>SUM(N13+N15+N18+N23+N34+N22+N14)</f>
        <v>4448716.6500000004</v>
      </c>
      <c r="O12" s="38">
        <f t="shared" si="4"/>
        <v>1674575</v>
      </c>
      <c r="P12" s="38"/>
      <c r="Q12" s="38">
        <f t="shared" si="4"/>
        <v>0</v>
      </c>
      <c r="R12" s="38">
        <f t="shared" si="4"/>
        <v>173460</v>
      </c>
      <c r="S12" s="38">
        <f t="shared" si="3"/>
        <v>7629608.04</v>
      </c>
      <c r="T12" s="49"/>
    </row>
    <row r="13" spans="1:22" x14ac:dyDescent="0.2">
      <c r="A13" s="22" t="s">
        <v>63</v>
      </c>
      <c r="B13" s="3">
        <v>221</v>
      </c>
      <c r="C13" s="3">
        <f t="shared" si="0"/>
        <v>0</v>
      </c>
      <c r="D13" s="40">
        <f>[1]янв!D13+[1]март!D13</f>
        <v>0</v>
      </c>
      <c r="E13" s="40">
        <f>[1]март!E13+[1]фев!E13+[1]янв!E13</f>
        <v>0</v>
      </c>
      <c r="F13" s="40">
        <f>[1]март!F13+[1]фев!F13+[1]янв!F13</f>
        <v>0</v>
      </c>
      <c r="G13" s="40">
        <f>[1]март!G13+[1]фев!G13+[1]янв!G13</f>
        <v>0</v>
      </c>
      <c r="H13" s="40">
        <f>[1]март!H13+[1]фев!H13+[1]янв!H13</f>
        <v>0</v>
      </c>
      <c r="I13" s="40">
        <f>[1]март!J13+[1]фев!J13+[1]янв!J13</f>
        <v>0</v>
      </c>
      <c r="J13" s="40">
        <f>[1]март!K13+[1]фев!K13+[1]янв!K13</f>
        <v>0</v>
      </c>
      <c r="K13" s="40">
        <f>[1]март!L13+[1]фев!L13+[1]янв!L13</f>
        <v>0</v>
      </c>
      <c r="L13" s="40">
        <f>[1]март!M13+[1]фев!M13+[1]янв!M13</f>
        <v>10500</v>
      </c>
      <c r="M13" s="40">
        <f>[1]март!N13+[1]фев!N13+[1]янв!N13</f>
        <v>20000</v>
      </c>
      <c r="N13" s="40">
        <f>[1]март!O13+[1]фев!O13+[1]янв!O13</f>
        <v>30500</v>
      </c>
      <c r="O13" s="40">
        <f>[1]март!P13+[1]фев!P13+[1]янв!P13</f>
        <v>0</v>
      </c>
      <c r="P13" s="40"/>
      <c r="Q13" s="40">
        <f>[1]март!Q13+[1]фев!Q13+[1]янв!Q13</f>
        <v>0</v>
      </c>
      <c r="R13" s="40">
        <f>[1]март!R13+[1]фев!R13+[1]янв!R13</f>
        <v>0</v>
      </c>
      <c r="S13" s="38">
        <f>C13+F13+G13+I13+J13+K13+N13+O13++R13+Q13+H13</f>
        <v>30500</v>
      </c>
      <c r="T13" s="48">
        <f>[2]март!S12+[2]фев!S12+[2]янв!S12</f>
        <v>153740.75</v>
      </c>
      <c r="U13" s="48"/>
      <c r="V13" s="48"/>
    </row>
    <row r="14" spans="1:22" hidden="1" x14ac:dyDescent="0.2">
      <c r="A14" s="112" t="s">
        <v>330</v>
      </c>
      <c r="B14" s="28">
        <v>221</v>
      </c>
      <c r="C14" s="28">
        <f t="shared" si="0"/>
        <v>0</v>
      </c>
      <c r="D14" s="40"/>
      <c r="E14" s="40"/>
      <c r="F14" s="40"/>
      <c r="G14" s="40"/>
      <c r="H14" s="40"/>
      <c r="I14" s="40"/>
      <c r="J14" s="40"/>
      <c r="K14" s="40"/>
      <c r="L14" s="40">
        <f>[1]фев!M14+[1]янв!M14</f>
        <v>0</v>
      </c>
      <c r="M14" s="40">
        <f>[1]фев!N14+[1]янв!N14</f>
        <v>0</v>
      </c>
      <c r="N14" s="40">
        <f>[1]фев!O14+[1]янв!O14</f>
        <v>0</v>
      </c>
      <c r="O14" s="40"/>
      <c r="P14" s="40"/>
      <c r="Q14" s="40"/>
      <c r="R14" s="40"/>
      <c r="S14" s="38">
        <f t="shared" si="3"/>
        <v>0</v>
      </c>
      <c r="T14" s="48"/>
      <c r="U14" s="48"/>
      <c r="V14" s="48"/>
    </row>
    <row r="15" spans="1:22" s="45" customFormat="1" x14ac:dyDescent="0.2">
      <c r="A15" s="39" t="s">
        <v>64</v>
      </c>
      <c r="B15" s="38">
        <v>222</v>
      </c>
      <c r="C15" s="38">
        <f t="shared" si="0"/>
        <v>443089</v>
      </c>
      <c r="D15" s="38">
        <f>D16+D17</f>
        <v>443089</v>
      </c>
      <c r="E15" s="38">
        <f t="shared" ref="E15:R15" si="5">E16+E17</f>
        <v>0</v>
      </c>
      <c r="F15" s="38">
        <f t="shared" si="5"/>
        <v>0</v>
      </c>
      <c r="G15" s="38">
        <f>G16+G17</f>
        <v>0</v>
      </c>
      <c r="H15" s="38"/>
      <c r="I15" s="38">
        <f t="shared" si="5"/>
        <v>0</v>
      </c>
      <c r="J15" s="38">
        <f t="shared" si="5"/>
        <v>0</v>
      </c>
      <c r="K15" s="38">
        <f t="shared" si="5"/>
        <v>0</v>
      </c>
      <c r="L15" s="38">
        <f t="shared" si="5"/>
        <v>1749071.88</v>
      </c>
      <c r="M15" s="38">
        <f t="shared" si="5"/>
        <v>20000</v>
      </c>
      <c r="N15" s="38">
        <f t="shared" si="5"/>
        <v>1769071.88</v>
      </c>
      <c r="O15" s="38">
        <f t="shared" si="5"/>
        <v>1517281</v>
      </c>
      <c r="P15" s="38"/>
      <c r="Q15" s="38">
        <f t="shared" si="5"/>
        <v>0</v>
      </c>
      <c r="R15" s="38">
        <f t="shared" si="5"/>
        <v>0</v>
      </c>
      <c r="S15" s="38">
        <f t="shared" si="3"/>
        <v>3729441.88</v>
      </c>
      <c r="T15" s="50">
        <f>[2]март!S13+[2]фев!S14+[2]янв!S14</f>
        <v>10900</v>
      </c>
    </row>
    <row r="16" spans="1:22" x14ac:dyDescent="0.2">
      <c r="A16" s="22" t="s">
        <v>65</v>
      </c>
      <c r="B16" s="3">
        <v>222</v>
      </c>
      <c r="C16" s="3">
        <f t="shared" si="0"/>
        <v>0</v>
      </c>
      <c r="D16" s="40">
        <f>[1]март!D15+[1]фев!D16+[1]янв!D16</f>
        <v>0</v>
      </c>
      <c r="E16" s="40">
        <f>[1]март!E15+[1]фев!E16+[1]янв!E16</f>
        <v>0</v>
      </c>
      <c r="F16" s="40">
        <f>[1]март!F15+[1]фев!F16+[1]янв!F16</f>
        <v>0</v>
      </c>
      <c r="G16" s="40">
        <f>[1]март!G15+[1]фев!G16+[1]янв!G16</f>
        <v>0</v>
      </c>
      <c r="H16" s="40"/>
      <c r="I16" s="40">
        <f>[1]март!J15+[1]фев!J16+[1]янв!J16</f>
        <v>0</v>
      </c>
      <c r="J16" s="40">
        <f>[1]март!K15+[1]фев!K16+[1]янв!K16</f>
        <v>0</v>
      </c>
      <c r="K16" s="40">
        <f>[1]март!L15+[1]фев!L16+[1]янв!L16</f>
        <v>0</v>
      </c>
      <c r="L16" s="40">
        <f>[1]март!M15+[1]фев!M16+[1]янв!M16</f>
        <v>0</v>
      </c>
      <c r="M16" s="40">
        <f>[1]март!N15+[1]фев!N16+[1]янв!N16</f>
        <v>20000</v>
      </c>
      <c r="N16" s="40">
        <f>[1]март!O15+[1]фев!O16+[1]янв!O16</f>
        <v>20000</v>
      </c>
      <c r="O16" s="40">
        <f>[1]март!P15+[1]фев!P16+[1]янв!P16</f>
        <v>0</v>
      </c>
      <c r="P16" s="40"/>
      <c r="Q16" s="40">
        <f>[1]март!Q15+[1]фев!Q16+[1]янв!Q16</f>
        <v>0</v>
      </c>
      <c r="R16" s="40">
        <f>[1]март!R15+[1]фев!R16+[1]янв!R16</f>
        <v>0</v>
      </c>
      <c r="S16" s="35">
        <f t="shared" si="3"/>
        <v>20000</v>
      </c>
      <c r="T16" s="48"/>
      <c r="U16" s="48"/>
      <c r="V16" s="48"/>
    </row>
    <row r="17" spans="1:22" x14ac:dyDescent="0.2">
      <c r="A17" s="22" t="s">
        <v>66</v>
      </c>
      <c r="B17" s="3">
        <v>222</v>
      </c>
      <c r="C17" s="3">
        <f t="shared" si="0"/>
        <v>443089</v>
      </c>
      <c r="D17" s="40">
        <f>[1]март!D16+[1]фев!D17+[1]янв!D17</f>
        <v>443089</v>
      </c>
      <c r="E17" s="40">
        <f>[1]март!E16+[1]фев!E17+[1]янв!E17</f>
        <v>0</v>
      </c>
      <c r="F17" s="40">
        <f>[1]март!F16+[1]фев!F17+[1]янв!F17</f>
        <v>0</v>
      </c>
      <c r="G17" s="40">
        <f>[1]март!G16+[1]фев!G17+[1]янв!G17</f>
        <v>0</v>
      </c>
      <c r="H17" s="40"/>
      <c r="I17" s="40">
        <f>[1]март!J16+[1]фев!J17+[1]янв!J17</f>
        <v>0</v>
      </c>
      <c r="J17" s="40">
        <f>[1]март!K16+[1]фев!K17+[1]янв!K17</f>
        <v>0</v>
      </c>
      <c r="K17" s="40">
        <f>[1]март!L16+[1]фев!L17+[1]янв!L17</f>
        <v>0</v>
      </c>
      <c r="L17" s="40">
        <f>[1]март!M16+[1]фев!M17+[1]янв!M17</f>
        <v>1749071.88</v>
      </c>
      <c r="M17" s="40">
        <f>[1]март!N16+[1]фев!N17+[1]янв!N17</f>
        <v>0</v>
      </c>
      <c r="N17" s="40">
        <f>[1]март!O16+[1]фев!O17+[1]янв!O17</f>
        <v>1749071.88</v>
      </c>
      <c r="O17" s="40">
        <f>[1]март!P16+[1]фев!P17+[1]янв!P17</f>
        <v>1517281</v>
      </c>
      <c r="P17" s="40"/>
      <c r="Q17" s="40">
        <f>[1]март!Q16+[1]фев!Q17+[1]янв!Q17</f>
        <v>0</v>
      </c>
      <c r="R17" s="40">
        <f>[1]март!R16+[1]фев!R17+[1]янв!R17</f>
        <v>0</v>
      </c>
      <c r="S17" s="35">
        <f t="shared" si="3"/>
        <v>3709441.88</v>
      </c>
      <c r="T17" s="48"/>
      <c r="U17" s="48"/>
      <c r="V17" s="48"/>
    </row>
    <row r="18" spans="1:22" s="45" customFormat="1" x14ac:dyDescent="0.2">
      <c r="A18" s="39" t="s">
        <v>67</v>
      </c>
      <c r="B18" s="38">
        <v>223</v>
      </c>
      <c r="C18" s="38">
        <f t="shared" si="0"/>
        <v>203337</v>
      </c>
      <c r="D18" s="38">
        <f>SUM(D19:D21)</f>
        <v>203337</v>
      </c>
      <c r="E18" s="38">
        <f>SUM(E19:E21)</f>
        <v>0</v>
      </c>
      <c r="F18" s="38">
        <f>SUM(F19:F21)</f>
        <v>0</v>
      </c>
      <c r="G18" s="38">
        <f>SUM(G19:G21)</f>
        <v>0</v>
      </c>
      <c r="H18" s="38"/>
      <c r="I18" s="38">
        <f t="shared" ref="I18:R18" si="6">SUM(I19:I21)</f>
        <v>0</v>
      </c>
      <c r="J18" s="38">
        <f t="shared" si="6"/>
        <v>0</v>
      </c>
      <c r="K18" s="38">
        <f t="shared" si="6"/>
        <v>0</v>
      </c>
      <c r="L18" s="38">
        <f t="shared" si="6"/>
        <v>1749071.88</v>
      </c>
      <c r="M18" s="38">
        <f t="shared" si="6"/>
        <v>0</v>
      </c>
      <c r="N18" s="38">
        <f>L18+M18</f>
        <v>1749071.88</v>
      </c>
      <c r="O18" s="38">
        <f t="shared" si="6"/>
        <v>138039</v>
      </c>
      <c r="P18" s="38"/>
      <c r="Q18" s="38">
        <f t="shared" si="6"/>
        <v>0</v>
      </c>
      <c r="R18" s="38">
        <f t="shared" si="6"/>
        <v>0</v>
      </c>
      <c r="S18" s="38">
        <f t="shared" si="3"/>
        <v>2090447.88</v>
      </c>
      <c r="T18" s="46">
        <f>[2]март!S16+[2]фев!S17+[2]янв!S17</f>
        <v>2949543.2199999997</v>
      </c>
    </row>
    <row r="19" spans="1:22" x14ac:dyDescent="0.2">
      <c r="A19" s="22" t="s">
        <v>68</v>
      </c>
      <c r="B19" s="3">
        <v>223</v>
      </c>
      <c r="C19" s="3">
        <f t="shared" si="0"/>
        <v>194967</v>
      </c>
      <c r="D19" s="40">
        <f>[1]март!D18+[1]фев!D19+[1]янв!D19</f>
        <v>194967</v>
      </c>
      <c r="E19" s="40">
        <f>[1]март!E18+[1]фев!E19+[1]янв!E19</f>
        <v>0</v>
      </c>
      <c r="F19" s="40">
        <f>[1]март!F18+[1]фев!F19+[1]янв!F19</f>
        <v>0</v>
      </c>
      <c r="G19" s="40">
        <f>[1]март!G18+[1]фев!G19+[1]янв!G19</f>
        <v>0</v>
      </c>
      <c r="H19" s="40"/>
      <c r="I19" s="40">
        <f>[1]март!J18+[1]фев!J19+[1]янв!J19</f>
        <v>0</v>
      </c>
      <c r="J19" s="40">
        <f>[1]март!K18+[1]фев!K19+[1]янв!K19</f>
        <v>0</v>
      </c>
      <c r="K19" s="40">
        <f>[1]март!L18+[1]фев!L19+[1]янв!L19</f>
        <v>0</v>
      </c>
      <c r="L19" s="40">
        <f>[1]март!M18+[1]фев!M19+[1]янв!M19</f>
        <v>1489084.88</v>
      </c>
      <c r="M19" s="40">
        <f>[1]март!N18+[1]фев!N19+[1]янв!N19</f>
        <v>0</v>
      </c>
      <c r="N19" s="40">
        <f>[1]март!O18+[1]фев!O19+[1]янв!O19</f>
        <v>1489084.88</v>
      </c>
      <c r="O19" s="40">
        <f>[1]март!P18+[1]фев!P19+[1]янв!P19</f>
        <v>121211</v>
      </c>
      <c r="P19" s="40"/>
      <c r="Q19" s="40">
        <f>[1]март!Q18+[1]фев!Q19+[1]янв!Q19</f>
        <v>0</v>
      </c>
      <c r="R19" s="40">
        <f>[1]март!R18+[1]фев!R19+[1]янв!R19</f>
        <v>0</v>
      </c>
      <c r="S19" s="35">
        <f t="shared" si="3"/>
        <v>1805262.88</v>
      </c>
      <c r="T19" s="48"/>
      <c r="U19" s="48"/>
      <c r="V19" s="48"/>
    </row>
    <row r="20" spans="1:22" x14ac:dyDescent="0.2">
      <c r="A20" s="22" t="s">
        <v>69</v>
      </c>
      <c r="B20" s="3">
        <v>223</v>
      </c>
      <c r="C20" s="3">
        <f t="shared" si="0"/>
        <v>8370</v>
      </c>
      <c r="D20" s="40">
        <f>[1]март!D19+[1]фев!D20+[1]янв!D20</f>
        <v>8370</v>
      </c>
      <c r="E20" s="40">
        <f>[1]март!E19+[1]фев!E20+[1]янв!E20</f>
        <v>0</v>
      </c>
      <c r="F20" s="40">
        <f>[1]март!F19+[1]фев!F20+[1]янв!F20</f>
        <v>0</v>
      </c>
      <c r="G20" s="40">
        <f>[1]март!G19+[1]фев!G20+[1]янв!G20</f>
        <v>0</v>
      </c>
      <c r="H20" s="40"/>
      <c r="I20" s="40">
        <f>[1]март!J19+[1]фев!J20+[1]янв!J20</f>
        <v>0</v>
      </c>
      <c r="J20" s="40">
        <f>[1]март!K19+[1]фев!K20+[1]янв!K20</f>
        <v>0</v>
      </c>
      <c r="K20" s="40">
        <f>[1]март!L19+[1]фев!L20+[1]янв!L20</f>
        <v>0</v>
      </c>
      <c r="L20" s="40">
        <f>[1]март!M19+[1]фев!M20+[1]янв!M20</f>
        <v>259987</v>
      </c>
      <c r="M20" s="40">
        <f>[1]март!N19+[1]фев!N20+[1]янв!N20</f>
        <v>0</v>
      </c>
      <c r="N20" s="40">
        <f>[1]март!O19+[1]фев!O20+[1]янв!O20</f>
        <v>259987</v>
      </c>
      <c r="O20" s="40">
        <f>[1]март!P19+[1]фев!P20+[1]янв!P20</f>
        <v>16828</v>
      </c>
      <c r="P20" s="40"/>
      <c r="Q20" s="40">
        <f>[1]март!Q19+[1]фев!Q20+[1]янв!Q20</f>
        <v>0</v>
      </c>
      <c r="R20" s="40">
        <f>[1]март!R19+[1]фев!R20+[1]янв!R20</f>
        <v>0</v>
      </c>
      <c r="S20" s="35">
        <f t="shared" si="3"/>
        <v>285185</v>
      </c>
      <c r="T20" s="48"/>
      <c r="U20" s="48"/>
      <c r="V20" s="48"/>
    </row>
    <row r="21" spans="1:22" x14ac:dyDescent="0.2">
      <c r="A21" s="14" t="s">
        <v>70</v>
      </c>
      <c r="B21" s="3">
        <v>223</v>
      </c>
      <c r="C21" s="3">
        <f t="shared" si="0"/>
        <v>0</v>
      </c>
      <c r="D21" s="40">
        <f>[1]март!D20+[1]фев!D21+[1]янв!D21</f>
        <v>0</v>
      </c>
      <c r="E21" s="40">
        <f>[1]март!E20+[1]фев!E21+[1]янв!E21</f>
        <v>0</v>
      </c>
      <c r="F21" s="40">
        <f>[1]март!F20+[1]фев!F21+[1]янв!F21</f>
        <v>0</v>
      </c>
      <c r="G21" s="40">
        <f>[1]март!G20+[1]фев!G21+[1]янв!G21</f>
        <v>0</v>
      </c>
      <c r="H21" s="40"/>
      <c r="I21" s="40">
        <f>[1]март!J20+[1]фев!J21+[1]янв!J21</f>
        <v>0</v>
      </c>
      <c r="J21" s="40">
        <f>[1]март!K20+[1]фев!K21+[1]янв!K21</f>
        <v>0</v>
      </c>
      <c r="K21" s="40">
        <f>[1]март!L20+[1]фев!L21+[1]янв!L21</f>
        <v>0</v>
      </c>
      <c r="L21" s="40">
        <f>[1]март!M20+[1]фев!M21+[1]янв!M21</f>
        <v>0</v>
      </c>
      <c r="M21" s="40">
        <f>[1]март!N20+[1]фев!N21+[1]янв!N21</f>
        <v>0</v>
      </c>
      <c r="N21" s="40">
        <f>[1]март!O20+[1]фев!O21+[1]янв!O21</f>
        <v>0</v>
      </c>
      <c r="O21" s="40">
        <f>[1]март!P20+[1]фев!P21+[1]янв!P21</f>
        <v>0</v>
      </c>
      <c r="P21" s="40"/>
      <c r="Q21" s="40">
        <f>[1]март!Q20+[1]фев!Q21+[1]янв!Q21</f>
        <v>0</v>
      </c>
      <c r="R21" s="40">
        <f>[1]март!R20+[1]фев!R21+[1]янв!R21</f>
        <v>0</v>
      </c>
      <c r="S21" s="35">
        <f t="shared" si="3"/>
        <v>0</v>
      </c>
      <c r="T21" s="48"/>
      <c r="U21" s="48"/>
      <c r="V21" s="48"/>
    </row>
    <row r="22" spans="1:22" hidden="1" x14ac:dyDescent="0.2">
      <c r="A22" s="24" t="s">
        <v>118</v>
      </c>
      <c r="B22" s="3">
        <v>224</v>
      </c>
      <c r="C22" s="3">
        <f t="shared" si="0"/>
        <v>1896</v>
      </c>
      <c r="D22" s="40">
        <f>[1]март!D21+[1]фев!D22+[1]янв!D22</f>
        <v>1896</v>
      </c>
      <c r="E22" s="40">
        <f>[1]март!E21+[1]фев!E22+[1]янв!E22</f>
        <v>0</v>
      </c>
      <c r="F22" s="40">
        <f>[1]март!F21+[1]фев!F22+[1]янв!F22</f>
        <v>0</v>
      </c>
      <c r="G22" s="40">
        <f>[1]март!G21+[1]фев!G22+[1]янв!G22</f>
        <v>700</v>
      </c>
      <c r="H22" s="40"/>
      <c r="I22" s="40">
        <f>[1]март!J21+[1]фев!J22+[1]янв!J22</f>
        <v>0</v>
      </c>
      <c r="J22" s="40">
        <f>[1]март!K21+[1]фев!K22+[1]янв!K22</f>
        <v>1200</v>
      </c>
      <c r="K22" s="40">
        <f>[1]март!L21+[1]фев!L22+[1]янв!L22</f>
        <v>0</v>
      </c>
      <c r="L22" s="40">
        <f>[1]март!M21+[1]фев!M22+[1]янв!M22</f>
        <v>151839</v>
      </c>
      <c r="M22" s="40">
        <f>[1]март!N21+[1]фев!N22+[1]янв!N22</f>
        <v>0</v>
      </c>
      <c r="N22" s="40">
        <f>[1]март!O21+[1]фев!O22+[1]янв!O22</f>
        <v>151839</v>
      </c>
      <c r="O22" s="40">
        <f>[1]март!P21+[1]фев!P22+[1]янв!P22</f>
        <v>11415</v>
      </c>
      <c r="P22" s="40"/>
      <c r="Q22" s="40">
        <f>[1]март!Q21+[1]фев!Q22+[1]янв!Q22</f>
        <v>0</v>
      </c>
      <c r="R22" s="40">
        <f>[1]март!R21+[1]фев!R22+[1]янв!R22</f>
        <v>3600</v>
      </c>
      <c r="S22" s="38">
        <f t="shared" si="3"/>
        <v>170650</v>
      </c>
      <c r="T22" s="48"/>
      <c r="U22" s="48"/>
      <c r="V22" s="48"/>
    </row>
    <row r="23" spans="1:22" s="45" customFormat="1" x14ac:dyDescent="0.2">
      <c r="A23" s="41" t="s">
        <v>71</v>
      </c>
      <c r="B23" s="38">
        <v>225</v>
      </c>
      <c r="C23" s="38">
        <f t="shared" si="0"/>
        <v>254418.5</v>
      </c>
      <c r="D23" s="38">
        <f>SUM(D24:D33)</f>
        <v>254418.5</v>
      </c>
      <c r="E23" s="38">
        <f t="shared" ref="E23:R23" si="7">SUM(E24:E33)</f>
        <v>0</v>
      </c>
      <c r="F23" s="38">
        <f t="shared" si="7"/>
        <v>0</v>
      </c>
      <c r="G23" s="38">
        <f t="shared" si="7"/>
        <v>52093.89</v>
      </c>
      <c r="H23" s="38">
        <f t="shared" si="7"/>
        <v>0</v>
      </c>
      <c r="I23" s="38">
        <f t="shared" si="7"/>
        <v>0</v>
      </c>
      <c r="J23" s="38">
        <f t="shared" si="7"/>
        <v>74546</v>
      </c>
      <c r="K23" s="38">
        <f t="shared" si="7"/>
        <v>84000</v>
      </c>
      <c r="L23" s="38">
        <f t="shared" si="7"/>
        <v>399133.89</v>
      </c>
      <c r="M23" s="38">
        <f t="shared" si="7"/>
        <v>21310</v>
      </c>
      <c r="N23" s="38">
        <f t="shared" si="7"/>
        <v>420443.89</v>
      </c>
      <c r="O23" s="38">
        <f t="shared" si="7"/>
        <v>7840</v>
      </c>
      <c r="P23" s="38"/>
      <c r="Q23" s="38">
        <f t="shared" si="7"/>
        <v>0</v>
      </c>
      <c r="R23" s="38">
        <f t="shared" si="7"/>
        <v>118013</v>
      </c>
      <c r="S23" s="38">
        <f>C23+F23+G23+I23+J23+K23+N23+O23++R23+Q23+H23</f>
        <v>1011355.28</v>
      </c>
      <c r="T23" s="45">
        <f>[2]март!S21+[2]фев!S22+[2]янв!S22</f>
        <v>159672.85999999999</v>
      </c>
      <c r="U23" s="45">
        <f>T23-S145</f>
        <v>400</v>
      </c>
    </row>
    <row r="24" spans="1:22" hidden="1" x14ac:dyDescent="0.2">
      <c r="A24" s="24" t="s">
        <v>72</v>
      </c>
      <c r="B24" s="3">
        <v>225</v>
      </c>
      <c r="C24" s="3">
        <f t="shared" si="0"/>
        <v>1300</v>
      </c>
      <c r="D24" s="3">
        <f>[1]фев!D24+[1]март!D23</f>
        <v>1300</v>
      </c>
      <c r="E24" s="3">
        <f>[1]фев!E24</f>
        <v>0</v>
      </c>
      <c r="F24" s="3">
        <f>[1]фев!F24</f>
        <v>0</v>
      </c>
      <c r="G24" s="3">
        <f>[1]фев!G24</f>
        <v>0</v>
      </c>
      <c r="H24" s="3"/>
      <c r="I24" s="3">
        <f>[1]фев!J24</f>
        <v>0</v>
      </c>
      <c r="J24" s="3">
        <f>[1]фев!K24</f>
        <v>0</v>
      </c>
      <c r="K24" s="3">
        <f>[1]март!L23</f>
        <v>0</v>
      </c>
      <c r="L24" s="3">
        <f>[1]фев!M24</f>
        <v>0</v>
      </c>
      <c r="M24" s="3">
        <f>[1]фев!N24</f>
        <v>0</v>
      </c>
      <c r="N24" s="3">
        <f>[1]фев!O24</f>
        <v>0</v>
      </c>
      <c r="O24" s="3">
        <f>[1]март!P23</f>
        <v>7840</v>
      </c>
      <c r="P24" s="3"/>
      <c r="Q24" s="3">
        <f>[1]фев!Q24</f>
        <v>0</v>
      </c>
      <c r="R24" s="3">
        <f>[1]фев!R24</f>
        <v>0</v>
      </c>
      <c r="S24" s="35">
        <f t="shared" si="3"/>
        <v>9140</v>
      </c>
    </row>
    <row r="25" spans="1:22" ht="12" customHeight="1" x14ac:dyDescent="0.2">
      <c r="A25" s="24" t="s">
        <v>73</v>
      </c>
      <c r="B25" s="3">
        <v>225</v>
      </c>
      <c r="C25" s="3">
        <f t="shared" si="0"/>
        <v>0</v>
      </c>
      <c r="D25" s="3">
        <f>[1]март!D24+[1]фев!D25+[1]янв!D25</f>
        <v>0</v>
      </c>
      <c r="E25" s="3">
        <f>[1]март!E24+[1]фев!E25+[1]янв!E25</f>
        <v>0</v>
      </c>
      <c r="F25" s="3">
        <f>[1]март!F24+[1]фев!F25+[1]янв!F25</f>
        <v>0</v>
      </c>
      <c r="G25" s="3">
        <f>[1]март!G24+[1]фев!G25+[1]янв!G25</f>
        <v>700</v>
      </c>
      <c r="H25" s="3">
        <f>[1]март!H24+[1]фев!H25+[1]янв!H25</f>
        <v>0</v>
      </c>
      <c r="I25" s="3">
        <f>[1]март!J24+[1]фев!J25+[1]янв!J25</f>
        <v>0</v>
      </c>
      <c r="J25" s="3">
        <f>[1]март!K24+[1]фев!K25+[1]янв!K25</f>
        <v>0</v>
      </c>
      <c r="K25" s="3">
        <f>[1]март!L24+[1]фев!L25+[1]янв!L25</f>
        <v>0</v>
      </c>
      <c r="L25" s="3">
        <f>[1]март!M24+[1]фев!M25+[1]янв!M25</f>
        <v>0</v>
      </c>
      <c r="M25" s="3">
        <f>[1]март!N24+[1]фев!N25+[1]янв!N25</f>
        <v>0</v>
      </c>
      <c r="N25" s="3">
        <f>[1]март!O24+[1]фев!O25+[1]янв!O25</f>
        <v>0</v>
      </c>
      <c r="O25" s="3">
        <f>[1]март!P24+[1]фев!P25+[1]янв!P25</f>
        <v>0</v>
      </c>
      <c r="P25" s="3"/>
      <c r="Q25" s="3">
        <f>[1]март!Q24+[1]фев!Q25+[1]янв!Q25</f>
        <v>0</v>
      </c>
      <c r="R25" s="3">
        <f>[1]март!R24+[1]фев!R25+[1]янв!R25</f>
        <v>0</v>
      </c>
      <c r="S25" s="35">
        <f t="shared" si="3"/>
        <v>700</v>
      </c>
    </row>
    <row r="26" spans="1:22" x14ac:dyDescent="0.2">
      <c r="A26" s="113" t="s">
        <v>216</v>
      </c>
      <c r="B26" s="3">
        <v>225</v>
      </c>
      <c r="C26" s="3">
        <f t="shared" si="0"/>
        <v>0</v>
      </c>
      <c r="D26" s="3"/>
      <c r="E26" s="3">
        <f>[1]март!E25+[1]фев!E26</f>
        <v>0</v>
      </c>
      <c r="F26" s="3">
        <f>[1]март!F25+[1]фев!F26</f>
        <v>0</v>
      </c>
      <c r="G26" s="3">
        <f>[1]март!G26+[1]янв!G26</f>
        <v>0</v>
      </c>
      <c r="H26" s="3"/>
      <c r="I26" s="3">
        <f>[1]март!J25+[1]фев!J26</f>
        <v>0</v>
      </c>
      <c r="J26" s="3">
        <f>[1]янв!K26+[1]фев!K27+[1]март!K26</f>
        <v>0</v>
      </c>
      <c r="K26" s="3">
        <f>[1]март!L25+[1]фев!L26</f>
        <v>0</v>
      </c>
      <c r="L26" s="3"/>
      <c r="M26" s="3">
        <f>[1]март!N25+[1]фев!N26</f>
        <v>0</v>
      </c>
      <c r="N26" s="3"/>
      <c r="O26" s="3">
        <f>[1]март!P25+[1]фев!P26</f>
        <v>0</v>
      </c>
      <c r="P26" s="3"/>
      <c r="Q26" s="3">
        <f>[1]март!Q25+[1]фев!Q26</f>
        <v>0</v>
      </c>
      <c r="R26" s="3">
        <f>[1]март!R25+[1]фев!R26</f>
        <v>0</v>
      </c>
      <c r="S26" s="35">
        <f t="shared" si="3"/>
        <v>0</v>
      </c>
    </row>
    <row r="27" spans="1:22" hidden="1" x14ac:dyDescent="0.2">
      <c r="A27" s="113" t="s">
        <v>231</v>
      </c>
      <c r="B27" s="3">
        <v>225</v>
      </c>
      <c r="C27" s="3">
        <f t="shared" si="0"/>
        <v>0</v>
      </c>
      <c r="D27" s="5">
        <f>[1]янв!D27</f>
        <v>0</v>
      </c>
      <c r="E27" s="5">
        <f>[1]янв!E27</f>
        <v>0</v>
      </c>
      <c r="F27" s="5">
        <f>[1]янв!F27</f>
        <v>0</v>
      </c>
      <c r="G27" s="5">
        <f>[1]янв!G27</f>
        <v>0</v>
      </c>
      <c r="H27" s="5">
        <f>[1]янв!H27</f>
        <v>0</v>
      </c>
      <c r="I27" s="5">
        <f>[1]янв!J27</f>
        <v>0</v>
      </c>
      <c r="J27" s="5">
        <f>[1]янв!K27</f>
        <v>0</v>
      </c>
      <c r="K27" s="5">
        <f>[1]янв!L27</f>
        <v>0</v>
      </c>
      <c r="L27" s="5">
        <f>[1]янв!M27</f>
        <v>0</v>
      </c>
      <c r="M27" s="5">
        <f>[1]янв!N27</f>
        <v>0</v>
      </c>
      <c r="N27" s="5">
        <f>[1]янв!O27</f>
        <v>0</v>
      </c>
      <c r="O27" s="5">
        <f>[1]янв!P27</f>
        <v>0</v>
      </c>
      <c r="P27" s="5"/>
      <c r="Q27" s="5">
        <f>[1]янв!Q27</f>
        <v>0</v>
      </c>
      <c r="R27" s="5">
        <f>[1]янв!R27</f>
        <v>0</v>
      </c>
      <c r="S27" s="35">
        <f t="shared" si="3"/>
        <v>0</v>
      </c>
    </row>
    <row r="28" spans="1:22" hidden="1" x14ac:dyDescent="0.2">
      <c r="A28" s="30" t="s">
        <v>122</v>
      </c>
      <c r="B28" s="3">
        <v>225</v>
      </c>
      <c r="C28" s="3">
        <f t="shared" si="0"/>
        <v>0</v>
      </c>
      <c r="D28" s="5">
        <f>[1]янв!D28</f>
        <v>0</v>
      </c>
      <c r="E28" s="5">
        <f>[1]янв!E28</f>
        <v>0</v>
      </c>
      <c r="F28" s="5">
        <f>[1]янв!F28</f>
        <v>0</v>
      </c>
      <c r="G28" s="5">
        <f>[1]янв!G28</f>
        <v>0</v>
      </c>
      <c r="H28" s="5">
        <f>[1]янв!H28</f>
        <v>0</v>
      </c>
      <c r="I28" s="5">
        <f>[1]янв!I28</f>
        <v>0</v>
      </c>
      <c r="J28" s="5">
        <f>[1]янв!J28</f>
        <v>0</v>
      </c>
      <c r="K28" s="5">
        <f>[1]янв!K28</f>
        <v>0</v>
      </c>
      <c r="L28" s="5">
        <f>[1]янв!M28</f>
        <v>0</v>
      </c>
      <c r="M28" s="5">
        <f>[1]янв!N28</f>
        <v>0</v>
      </c>
      <c r="N28" s="5">
        <f>L28</f>
        <v>0</v>
      </c>
      <c r="O28" s="5"/>
      <c r="P28" s="5"/>
      <c r="Q28" s="5"/>
      <c r="R28" s="5"/>
      <c r="S28" s="35">
        <f t="shared" si="3"/>
        <v>0</v>
      </c>
    </row>
    <row r="29" spans="1:22" x14ac:dyDescent="0.2">
      <c r="A29" s="24" t="s">
        <v>216</v>
      </c>
      <c r="B29" s="3">
        <v>225</v>
      </c>
      <c r="C29" s="3">
        <f t="shared" si="0"/>
        <v>0</v>
      </c>
      <c r="D29" s="3">
        <f>[1]март!D26</f>
        <v>0</v>
      </c>
      <c r="E29" s="3">
        <f>[1]март!E26</f>
        <v>0</v>
      </c>
      <c r="F29" s="3">
        <f>[1]март!F26</f>
        <v>0</v>
      </c>
      <c r="G29" s="3">
        <f>[1]март!G26</f>
        <v>0</v>
      </c>
      <c r="H29" s="3">
        <f>[1]март!H26</f>
        <v>0</v>
      </c>
      <c r="I29" s="3">
        <f>[1]март!J26</f>
        <v>0</v>
      </c>
      <c r="J29" s="3">
        <v>0</v>
      </c>
      <c r="K29" s="3">
        <f>[1]март!L26</f>
        <v>0</v>
      </c>
      <c r="L29" s="3">
        <f>[1]март!M26</f>
        <v>0</v>
      </c>
      <c r="M29" s="3">
        <f>[1]март!N26</f>
        <v>0</v>
      </c>
      <c r="N29" s="3">
        <f>[1]март!O26</f>
        <v>0</v>
      </c>
      <c r="O29" s="3">
        <f>[1]март!P26</f>
        <v>0</v>
      </c>
      <c r="P29" s="3"/>
      <c r="Q29" s="3">
        <f>[1]март!Q26</f>
        <v>0</v>
      </c>
      <c r="R29" s="3">
        <f>[1]март!R26</f>
        <v>0</v>
      </c>
      <c r="S29" s="35">
        <f t="shared" si="3"/>
        <v>0</v>
      </c>
    </row>
    <row r="30" spans="1:22" ht="15" x14ac:dyDescent="0.25">
      <c r="A30" s="31" t="s">
        <v>331</v>
      </c>
      <c r="B30" s="3">
        <v>225</v>
      </c>
      <c r="C30" s="3">
        <f t="shared" si="0"/>
        <v>0</v>
      </c>
      <c r="D30" s="3">
        <f>[1]март!D27+[1]фев!D28</f>
        <v>0</v>
      </c>
      <c r="E30" s="3">
        <f>[1]март!E27+[1]фев!E28</f>
        <v>0</v>
      </c>
      <c r="F30" s="3">
        <f>[1]март!F27+[1]фев!F28</f>
        <v>0</v>
      </c>
      <c r="G30" s="3">
        <f>[1]март!G27+[1]фев!G28</f>
        <v>0</v>
      </c>
      <c r="H30" s="3">
        <f>[1]март!H27+[1]фев!H277</f>
        <v>0</v>
      </c>
      <c r="I30" s="3">
        <f>[1]март!I27+[1]фев!I28</f>
        <v>0</v>
      </c>
      <c r="J30" s="3">
        <f>[1]март!J27+[1]фев!J28</f>
        <v>0</v>
      </c>
      <c r="K30" s="3">
        <f>[1]март!K27+[1]фев!K28</f>
        <v>0</v>
      </c>
      <c r="L30" s="3">
        <f>[1]март!M27+[1]фев!M28</f>
        <v>50000</v>
      </c>
      <c r="M30" s="3">
        <f>[1]март!N27+[1]фев!N28</f>
        <v>0</v>
      </c>
      <c r="N30" s="3">
        <f>L30</f>
        <v>50000</v>
      </c>
      <c r="O30" s="3">
        <f>[1]март!P27+[1]фев!P30</f>
        <v>0</v>
      </c>
      <c r="P30" s="3"/>
      <c r="Q30" s="3">
        <f>[1]март!Q27+[1]фев!Q30</f>
        <v>0</v>
      </c>
      <c r="R30" s="3">
        <f>[1]март!R27+[1]фев!R30</f>
        <v>3600</v>
      </c>
      <c r="S30" s="35">
        <f t="shared" si="3"/>
        <v>53600</v>
      </c>
    </row>
    <row r="31" spans="1:22" ht="14.25" customHeight="1" x14ac:dyDescent="0.2">
      <c r="A31" s="22" t="s">
        <v>217</v>
      </c>
      <c r="B31" s="3">
        <v>225</v>
      </c>
      <c r="C31" s="3">
        <f t="shared" si="0"/>
        <v>0</v>
      </c>
      <c r="D31" s="3">
        <f>[1]март!D25+[1]фев!D29+[1]янв!D43</f>
        <v>0</v>
      </c>
      <c r="E31" s="3">
        <f>[1]март!E25+[1]фев!E29+[1]янв!E43</f>
        <v>0</v>
      </c>
      <c r="F31" s="3">
        <f>[1]март!F25+[1]фев!F29+[1]янв!F43</f>
        <v>0</v>
      </c>
      <c r="G31" s="3">
        <f>[1]март!G25+[1]фев!G29+[1]янв!G43</f>
        <v>0</v>
      </c>
      <c r="H31" s="3">
        <f>[1]март!H25+[1]фев!H27</f>
        <v>0</v>
      </c>
      <c r="I31" s="3">
        <f>[1]март!J25+[1]фев!J29+[1]янв!J43</f>
        <v>0</v>
      </c>
      <c r="J31" s="3">
        <f>[1]март!K25+[1]фев!K29+[1]янв!K43</f>
        <v>1200</v>
      </c>
      <c r="K31" s="3">
        <f>[1]март!L25+[1]фев!L29+[1]янв!L43</f>
        <v>0</v>
      </c>
      <c r="L31" s="3">
        <f>[1]март!M25+[1]фев!M29+[1]янв!M43</f>
        <v>0</v>
      </c>
      <c r="M31" s="3">
        <f>[1]март!N25+[1]фев!N29+[1]янв!N43</f>
        <v>0</v>
      </c>
      <c r="N31" s="3">
        <f>[1]март!O25+[1]фев!O29+[1]янв!O43</f>
        <v>0</v>
      </c>
      <c r="O31" s="3">
        <f>[1]март!P25+[1]фев!P29+[1]янв!P43</f>
        <v>0</v>
      </c>
      <c r="P31" s="3"/>
      <c r="Q31" s="3">
        <f>[1]март!Q25+[1]фев!Q29+[1]янв!Q43</f>
        <v>0</v>
      </c>
      <c r="R31" s="3">
        <f>[1]март!R25+[1]фев!R29+[1]янв!R43</f>
        <v>0</v>
      </c>
      <c r="S31" s="35">
        <f>C31+F31+G31+I31+J31+K31+N31+O31++R31+Q31+H31</f>
        <v>1200</v>
      </c>
    </row>
    <row r="32" spans="1:22" ht="13.5" hidden="1" customHeight="1" x14ac:dyDescent="0.2">
      <c r="A32" s="113" t="s">
        <v>332</v>
      </c>
      <c r="B32" s="3">
        <v>226</v>
      </c>
      <c r="C32" s="3">
        <f>D32+E32</f>
        <v>0</v>
      </c>
      <c r="D32" s="3"/>
      <c r="E32" s="3"/>
      <c r="F32" s="3"/>
      <c r="G32" s="3"/>
      <c r="H32" s="3"/>
      <c r="I32" s="3"/>
      <c r="J32" s="3"/>
      <c r="K32" s="3"/>
      <c r="L32" s="3">
        <f>[1]март!M28</f>
        <v>0</v>
      </c>
      <c r="M32" s="3">
        <f>[1]март!N28</f>
        <v>0</v>
      </c>
      <c r="N32" s="3">
        <f>[1]март!O28</f>
        <v>0</v>
      </c>
      <c r="O32" s="3"/>
      <c r="P32" s="3"/>
      <c r="Q32" s="3"/>
      <c r="R32" s="3"/>
      <c r="S32" s="35">
        <f t="shared" si="3"/>
        <v>0</v>
      </c>
    </row>
    <row r="33" spans="1:21" x14ac:dyDescent="0.2">
      <c r="A33" s="24" t="s">
        <v>174</v>
      </c>
      <c r="B33" s="3">
        <v>225</v>
      </c>
      <c r="C33" s="3">
        <f t="shared" si="0"/>
        <v>253118.5</v>
      </c>
      <c r="D33" s="3">
        <f>[1]март!D29+[1]фев!D31+[1]янв!D30</f>
        <v>253118.5</v>
      </c>
      <c r="E33" s="3">
        <f>[1]март!E29+[1]фев!E31+[1]янв!E30</f>
        <v>0</v>
      </c>
      <c r="F33" s="3">
        <f>[1]март!F29+[1]фев!F31+[1]янв!F30</f>
        <v>0</v>
      </c>
      <c r="G33" s="3">
        <f>[1]март!G29+[1]фев!G31+[1]янв!G30</f>
        <v>51393.89</v>
      </c>
      <c r="H33" s="3">
        <f>[1]март!H29+[1]фев!H31+[1]янв!H30</f>
        <v>0</v>
      </c>
      <c r="I33" s="3">
        <f>[1]март!J29+[1]фев!J31+[1]янв!J30</f>
        <v>0</v>
      </c>
      <c r="J33" s="3">
        <f>[1]март!K29+[1]фев!K31+[1]янв!K30</f>
        <v>73346</v>
      </c>
      <c r="K33" s="3">
        <f>[1]март!L29+[1]фев!L31+[1]янв!L30</f>
        <v>84000</v>
      </c>
      <c r="L33" s="3">
        <f>[1]март!M29+[1]фев!M31+[1]янв!M30</f>
        <v>349133.89</v>
      </c>
      <c r="M33" s="3">
        <f>[1]март!N29+[1]фев!N31+[1]янв!N30</f>
        <v>21310</v>
      </c>
      <c r="N33" s="3">
        <f>[1]март!O29+[1]фев!O31+[1]янв!O30</f>
        <v>370443.89</v>
      </c>
      <c r="O33" s="3">
        <f>[1]март!P29+[1]фев!P31+[1]янв!P30</f>
        <v>0</v>
      </c>
      <c r="P33" s="3"/>
      <c r="Q33" s="3">
        <f>[1]март!Q29+[1]фев!Q31+[1]янв!Q30</f>
        <v>0</v>
      </c>
      <c r="R33" s="3">
        <f>[1]март!R29+[1]фев!R31+[1]янв!R30</f>
        <v>114413</v>
      </c>
      <c r="S33" s="35">
        <f>C33+F33+G33+I33+J33+K33+N33+O33++R33+Q33+H33</f>
        <v>946715.28</v>
      </c>
    </row>
    <row r="34" spans="1:21" s="45" customFormat="1" x14ac:dyDescent="0.2">
      <c r="A34" s="39" t="s">
        <v>74</v>
      </c>
      <c r="B34" s="38">
        <v>226</v>
      </c>
      <c r="C34" s="38">
        <f t="shared" si="0"/>
        <v>118676</v>
      </c>
      <c r="D34" s="38">
        <f>SUM(D35:D70)</f>
        <v>118676</v>
      </c>
      <c r="E34" s="38">
        <f t="shared" ref="E34:R34" si="8">SUM(E35:E70)</f>
        <v>0</v>
      </c>
      <c r="F34" s="38">
        <f t="shared" si="8"/>
        <v>0</v>
      </c>
      <c r="G34" s="38">
        <f t="shared" si="8"/>
        <v>0</v>
      </c>
      <c r="H34" s="38">
        <f t="shared" si="8"/>
        <v>0</v>
      </c>
      <c r="I34" s="38">
        <f t="shared" si="8"/>
        <v>0</v>
      </c>
      <c r="J34" s="38">
        <f>SUM(J35:J70)</f>
        <v>14900</v>
      </c>
      <c r="K34" s="38">
        <f t="shared" si="8"/>
        <v>84000</v>
      </c>
      <c r="L34" s="38">
        <f t="shared" si="8"/>
        <v>316480</v>
      </c>
      <c r="M34" s="38">
        <f t="shared" si="8"/>
        <v>11310</v>
      </c>
      <c r="N34" s="38">
        <f t="shared" si="8"/>
        <v>327790</v>
      </c>
      <c r="O34" s="38">
        <f t="shared" si="8"/>
        <v>0</v>
      </c>
      <c r="P34" s="38"/>
      <c r="Q34" s="38">
        <f t="shared" si="8"/>
        <v>0</v>
      </c>
      <c r="R34" s="38">
        <f t="shared" si="8"/>
        <v>51847</v>
      </c>
      <c r="S34" s="38">
        <f>C34+F34+G34+I34+J34+K34+N34+O34++R34+Q34+H34</f>
        <v>597213</v>
      </c>
      <c r="T34" s="50">
        <f>[2]март!S29+[2]фев!S31+[2]янв!S30</f>
        <v>996288.31</v>
      </c>
      <c r="U34" s="46">
        <f>T34-S156</f>
        <v>3056.7199999999721</v>
      </c>
    </row>
    <row r="35" spans="1:21" ht="14.25" customHeight="1" x14ac:dyDescent="0.2">
      <c r="A35" s="22" t="s">
        <v>75</v>
      </c>
      <c r="B35" s="3">
        <v>226</v>
      </c>
      <c r="C35" s="3">
        <f t="shared" si="0"/>
        <v>75498</v>
      </c>
      <c r="D35" s="3">
        <f>[1]март!D31+[1]фев!D33+[1]янв!D32</f>
        <v>75498</v>
      </c>
      <c r="E35" s="3">
        <f>[1]март!E31+[1]фев!E33+[1]янв!E32</f>
        <v>0</v>
      </c>
      <c r="F35" s="3">
        <f>[1]март!F31+[1]фев!F33+[1]янв!F32</f>
        <v>0</v>
      </c>
      <c r="G35" s="3">
        <f>[1]март!G31+[1]фев!G33+[1]янв!G32</f>
        <v>0</v>
      </c>
      <c r="H35" s="3"/>
      <c r="I35" s="3">
        <f>[1]март!J31+[1]фев!J33+[1]янв!J32</f>
        <v>0</v>
      </c>
      <c r="J35" s="3">
        <f>[1]март!K31+[1]фев!K33+[1]янв!K32</f>
        <v>0</v>
      </c>
      <c r="K35" s="3">
        <f>[1]март!L31+[1]фев!L33+[1]янв!L32</f>
        <v>0</v>
      </c>
      <c r="L35" s="3">
        <f>[1]март!M31+[1]фев!M33+[1]янв!M32</f>
        <v>0</v>
      </c>
      <c r="M35" s="3">
        <f>[1]март!N31+[1]фев!N33+[1]янв!N32</f>
        <v>0</v>
      </c>
      <c r="N35" s="3">
        <f>[1]март!O31+[1]фев!O33+[1]янв!O32</f>
        <v>0</v>
      </c>
      <c r="O35" s="3">
        <f>[1]март!P31+[1]фев!P33+[1]янв!P32</f>
        <v>0</v>
      </c>
      <c r="P35" s="3"/>
      <c r="Q35" s="3">
        <f>[1]март!Q31+[1]фев!Q33+[1]янв!Q32</f>
        <v>0</v>
      </c>
      <c r="R35" s="3">
        <f>[1]март!R31+[1]фев!R33+[1]янв!R32</f>
        <v>51847</v>
      </c>
      <c r="S35" s="35">
        <f t="shared" si="3"/>
        <v>127345</v>
      </c>
    </row>
    <row r="36" spans="1:21" x14ac:dyDescent="0.2">
      <c r="A36" s="22" t="s">
        <v>119</v>
      </c>
      <c r="B36" s="3">
        <v>226</v>
      </c>
      <c r="C36" s="3">
        <f t="shared" si="0"/>
        <v>0</v>
      </c>
      <c r="D36" s="3">
        <f>[1]март!D34+[1]фев!D36+[1]янв!D35</f>
        <v>0</v>
      </c>
      <c r="E36" s="3">
        <f>[1]март!E34+[1]фев!E36+[1]янв!E35</f>
        <v>0</v>
      </c>
      <c r="F36" s="3">
        <f>[1]март!F34+[1]фев!F36+[1]янв!F35</f>
        <v>0</v>
      </c>
      <c r="G36" s="3">
        <f>[1]март!G34+[1]фев!G36+[1]янв!G35</f>
        <v>0</v>
      </c>
      <c r="H36" s="3">
        <f>[1]март!H34+[1]фев!H36+[1]янв!H35</f>
        <v>0</v>
      </c>
      <c r="I36" s="3">
        <f>[1]март!J34+[1]фев!J36+[1]янв!J35</f>
        <v>0</v>
      </c>
      <c r="J36" s="3">
        <f>[1]март!K34+[1]фев!K36+[1]янв!K35</f>
        <v>0</v>
      </c>
      <c r="K36" s="3">
        <f>[1]март!L34+[1]фев!L36+[1]янв!L35</f>
        <v>0</v>
      </c>
      <c r="L36" s="3">
        <f>[1]март!M34+[1]фев!M36+[1]янв!M35</f>
        <v>0</v>
      </c>
      <c r="M36" s="3">
        <f>[1]март!N34+[1]фев!N36+[1]янв!N35</f>
        <v>0</v>
      </c>
      <c r="N36" s="3">
        <f>[1]март!O34+[1]фев!O36+[1]янв!O35</f>
        <v>0</v>
      </c>
      <c r="O36" s="3">
        <f>[1]март!P34+[1]фев!P36+[1]янв!P35</f>
        <v>0</v>
      </c>
      <c r="P36" s="3"/>
      <c r="Q36" s="3">
        <f>[1]март!Q34+[1]фев!Q36+[1]янв!Q35</f>
        <v>0</v>
      </c>
      <c r="R36" s="3">
        <f>[1]март!R34+[1]фев!R36+[1]янв!R35</f>
        <v>0</v>
      </c>
      <c r="S36" s="35">
        <f t="shared" si="3"/>
        <v>0</v>
      </c>
    </row>
    <row r="37" spans="1:21" hidden="1" x14ac:dyDescent="0.2">
      <c r="A37" s="22" t="s">
        <v>218</v>
      </c>
      <c r="B37" s="3">
        <v>226</v>
      </c>
      <c r="C37" s="3">
        <f t="shared" si="0"/>
        <v>20500</v>
      </c>
      <c r="D37" s="3">
        <f>[1]март!D32+[1]фев!D34</f>
        <v>20500</v>
      </c>
      <c r="E37" s="3">
        <f>[1]март!E32+[1]фев!E34</f>
        <v>0</v>
      </c>
      <c r="F37" s="3">
        <f>[1]март!F32+[1]фев!F34</f>
        <v>0</v>
      </c>
      <c r="G37" s="3">
        <f>[1]март!G32+[1]фев!G34</f>
        <v>0</v>
      </c>
      <c r="H37" s="3">
        <f>[1]март!H32+[1]фев!H34</f>
        <v>0</v>
      </c>
      <c r="I37" s="3">
        <f>[1]март!J32+[1]фев!J34</f>
        <v>0</v>
      </c>
      <c r="J37" s="3">
        <f>[1]март!K32+[1]фев!K34</f>
        <v>14000</v>
      </c>
      <c r="K37" s="3">
        <f>[1]март!L32+[1]фев!L34</f>
        <v>0</v>
      </c>
      <c r="L37" s="3">
        <f>[1]март!M32+[1]фев!M34</f>
        <v>0</v>
      </c>
      <c r="M37" s="3">
        <f>[1]март!N32+[1]фев!N34</f>
        <v>0</v>
      </c>
      <c r="N37" s="3">
        <f>[1]март!O32+[1]фев!O34</f>
        <v>0</v>
      </c>
      <c r="O37" s="3">
        <f>[1]март!P32+[1]фев!P34</f>
        <v>0</v>
      </c>
      <c r="P37" s="3"/>
      <c r="Q37" s="3">
        <f>[1]март!Q32+[1]фев!Q34</f>
        <v>0</v>
      </c>
      <c r="R37" s="3">
        <f>[1]март!R32+[1]фев!R34</f>
        <v>0</v>
      </c>
      <c r="S37" s="35">
        <f t="shared" si="3"/>
        <v>34500</v>
      </c>
    </row>
    <row r="38" spans="1:21" hidden="1" x14ac:dyDescent="0.2">
      <c r="A38" s="22" t="s">
        <v>219</v>
      </c>
      <c r="B38" s="3">
        <v>226</v>
      </c>
      <c r="C38" s="3">
        <f t="shared" si="0"/>
        <v>0</v>
      </c>
      <c r="D38" s="3">
        <f>[1]янв!D34+[1]фев!D35+[1]март!D33</f>
        <v>0</v>
      </c>
      <c r="E38" s="3">
        <f>[1]март!E33+[1]фев!E35</f>
        <v>0</v>
      </c>
      <c r="F38" s="3">
        <f>[1]март!F33+[1]фев!F35</f>
        <v>0</v>
      </c>
      <c r="G38" s="3">
        <f>[1]март!G33+[1]фев!G35</f>
        <v>0</v>
      </c>
      <c r="H38" s="3">
        <f>[1]март!H33+[1]фев!H35</f>
        <v>0</v>
      </c>
      <c r="I38" s="3">
        <f>[1]март!J33+[1]фев!J35</f>
        <v>0</v>
      </c>
      <c r="J38" s="3">
        <f>[1]март!K33+[1]фев!K35</f>
        <v>0</v>
      </c>
      <c r="K38" s="3">
        <f>[1]март!L33+[1]фев!L35</f>
        <v>0</v>
      </c>
      <c r="L38" s="3">
        <f>[1]март!M33+[1]фев!M35</f>
        <v>0</v>
      </c>
      <c r="M38" s="3">
        <f>[1]март!N33+[1]фев!N35</f>
        <v>0</v>
      </c>
      <c r="N38" s="3">
        <f>[1]март!O33+[1]фев!O35</f>
        <v>0</v>
      </c>
      <c r="O38" s="3">
        <f>[1]март!P33+[1]фев!P35</f>
        <v>0</v>
      </c>
      <c r="P38" s="3"/>
      <c r="Q38" s="3">
        <f>[1]март!Q33+[1]фев!Q35</f>
        <v>0</v>
      </c>
      <c r="R38" s="3">
        <f>[1]март!R33+[1]фев!R35</f>
        <v>0</v>
      </c>
      <c r="S38" s="35">
        <f t="shared" si="3"/>
        <v>0</v>
      </c>
    </row>
    <row r="39" spans="1:21" hidden="1" x14ac:dyDescent="0.2">
      <c r="A39" s="22" t="s">
        <v>76</v>
      </c>
      <c r="B39" s="3">
        <v>226</v>
      </c>
      <c r="C39" s="3">
        <f t="shared" si="0"/>
        <v>0</v>
      </c>
      <c r="D39" s="3">
        <f>[1]март!D36+[1]фев!D38+[1]янв!D37</f>
        <v>0</v>
      </c>
      <c r="E39" s="3">
        <f>[1]март!E36+[1]фев!E38+[1]янв!E37</f>
        <v>0</v>
      </c>
      <c r="F39" s="3">
        <f>[1]март!F36+[1]фев!F38+[1]янв!F37</f>
        <v>0</v>
      </c>
      <c r="G39" s="3">
        <f>[1]март!G36+[1]фев!G38+[1]янв!G37</f>
        <v>0</v>
      </c>
      <c r="H39" s="3"/>
      <c r="I39" s="3">
        <f>[1]март!J36+[1]фев!J38+[1]янв!J37</f>
        <v>0</v>
      </c>
      <c r="J39" s="3">
        <f>[1]март!K36+[1]фев!K38+[1]янв!K37</f>
        <v>0</v>
      </c>
      <c r="K39" s="3">
        <f>[1]март!L36+[1]фев!L38+[1]янв!L37</f>
        <v>0</v>
      </c>
      <c r="L39" s="3">
        <f>[1]март!M36+[1]фев!M38+[1]янв!M37</f>
        <v>0</v>
      </c>
      <c r="M39" s="3">
        <f>[1]март!N36+[1]фев!N38+[1]янв!N37</f>
        <v>0</v>
      </c>
      <c r="N39" s="3">
        <f>[1]март!O36+[1]фев!O38+[1]янв!O37</f>
        <v>0</v>
      </c>
      <c r="O39" s="3">
        <f>[1]март!P36+[1]фев!P38+[1]янв!P37</f>
        <v>0</v>
      </c>
      <c r="P39" s="3"/>
      <c r="Q39" s="3">
        <f>[1]март!Q36+[1]фев!Q38+[1]янв!Q37</f>
        <v>0</v>
      </c>
      <c r="R39" s="3">
        <f>[1]март!R36+[1]фев!R38+[1]янв!R37</f>
        <v>0</v>
      </c>
      <c r="S39" s="35">
        <f t="shared" si="3"/>
        <v>0</v>
      </c>
    </row>
    <row r="40" spans="1:21" hidden="1" x14ac:dyDescent="0.2">
      <c r="A40" s="22" t="s">
        <v>77</v>
      </c>
      <c r="B40" s="3">
        <v>226</v>
      </c>
      <c r="C40" s="3">
        <f t="shared" si="0"/>
        <v>0</v>
      </c>
      <c r="D40" s="3">
        <f>[1]март!D40+[1]фев!D42+[1]янв!D41</f>
        <v>0</v>
      </c>
      <c r="E40" s="3">
        <f>[1]март!E40+[1]фев!E42+[1]янв!E41</f>
        <v>0</v>
      </c>
      <c r="F40" s="3">
        <f>[1]март!F40+[1]фев!F42+[1]янв!F41</f>
        <v>0</v>
      </c>
      <c r="G40" s="3">
        <f>[1]март!G40+[1]фев!G42+[1]янв!G41</f>
        <v>0</v>
      </c>
      <c r="H40" s="3"/>
      <c r="I40" s="3">
        <f>[1]март!J40+[1]фев!J42+[1]янв!J41</f>
        <v>0</v>
      </c>
      <c r="J40" s="3">
        <f>[1]март!K40+[1]фев!K42+[1]янв!K41</f>
        <v>0</v>
      </c>
      <c r="K40" s="3">
        <f>[1]март!L40+[1]фев!L42+[1]янв!L41</f>
        <v>0</v>
      </c>
      <c r="L40" s="3">
        <f>[1]март!M40+[1]фев!M42+[1]янв!M41</f>
        <v>14000</v>
      </c>
      <c r="M40" s="3">
        <f>[1]март!N40+[1]фев!N42+[1]янв!N41</f>
        <v>0</v>
      </c>
      <c r="N40" s="3">
        <f>[1]март!O40+[1]фев!O42+[1]янв!O41</f>
        <v>14000</v>
      </c>
      <c r="O40" s="3">
        <f>[1]март!P40+[1]фев!P42+[1]янв!P41</f>
        <v>0</v>
      </c>
      <c r="P40" s="3"/>
      <c r="Q40" s="3">
        <f>[1]март!Q40+[1]фев!Q42+[1]янв!Q41</f>
        <v>0</v>
      </c>
      <c r="R40" s="3">
        <f>[1]март!R40+[1]фев!R42+[1]янв!R41</f>
        <v>0</v>
      </c>
      <c r="S40" s="35">
        <f t="shared" si="3"/>
        <v>14000</v>
      </c>
    </row>
    <row r="41" spans="1:21" x14ac:dyDescent="0.2">
      <c r="A41" s="22" t="s">
        <v>175</v>
      </c>
      <c r="B41" s="3">
        <v>227</v>
      </c>
      <c r="C41" s="3">
        <f>D41+E41</f>
        <v>0</v>
      </c>
      <c r="D41" s="3">
        <f>[1]март!D41+[1]янв!D42+[1]фев!D43</f>
        <v>0</v>
      </c>
      <c r="E41" s="3">
        <f>[1]март!E41+[1]янв!E42+[1]фев!E43</f>
        <v>0</v>
      </c>
      <c r="F41" s="3">
        <f>[1]март!F41+[1]янв!F42+[1]фев!F43</f>
        <v>0</v>
      </c>
      <c r="G41" s="3">
        <f>[1]март!G41+[1]янв!G42+[1]фев!G43</f>
        <v>0</v>
      </c>
      <c r="H41" s="3">
        <f>[1]март!H41+[1]янв!H42+[1]фев!H43</f>
        <v>0</v>
      </c>
      <c r="I41" s="3">
        <f>[1]март!I41+[1]янв!I42+[1]фев!I43</f>
        <v>0</v>
      </c>
      <c r="J41" s="3">
        <f>[1]фев!K43</f>
        <v>0</v>
      </c>
      <c r="K41" s="3"/>
      <c r="L41" s="3">
        <f>[1]март!M41</f>
        <v>0</v>
      </c>
      <c r="M41" s="3">
        <f>[1]март!N41+[1]янв!N42</f>
        <v>0</v>
      </c>
      <c r="N41" s="3">
        <f>[1]март!O41+[1]янв!O42</f>
        <v>0</v>
      </c>
      <c r="O41" s="3">
        <f>[1]март!P41+[1]янв!P42</f>
        <v>0</v>
      </c>
      <c r="P41" s="3"/>
      <c r="Q41" s="3">
        <f>[1]март!Q41+[1]янв!Q42</f>
        <v>0</v>
      </c>
      <c r="R41" s="3">
        <f>[1]март!R41+[1]янв!R42</f>
        <v>0</v>
      </c>
      <c r="S41" s="35">
        <f t="shared" si="3"/>
        <v>0</v>
      </c>
    </row>
    <row r="42" spans="1:21" hidden="1" x14ac:dyDescent="0.2">
      <c r="A42" s="112" t="s">
        <v>232</v>
      </c>
      <c r="B42" s="3">
        <v>226</v>
      </c>
      <c r="C42" s="3">
        <f t="shared" si="0"/>
        <v>0</v>
      </c>
      <c r="D42" s="3">
        <f>[1]март!D51+[1]фев!D53</f>
        <v>0</v>
      </c>
      <c r="E42" s="3">
        <f>[1]март!E51+[1]фев!E53</f>
        <v>0</v>
      </c>
      <c r="F42" s="3">
        <f>[1]март!F51+[1]фев!F53</f>
        <v>0</v>
      </c>
      <c r="G42" s="3">
        <f>[1]март!G51+[1]фев!G53</f>
        <v>0</v>
      </c>
      <c r="H42" s="3"/>
      <c r="I42" s="3">
        <f>[1]март!J51+[1]фев!J53</f>
        <v>0</v>
      </c>
      <c r="J42" s="3">
        <f>[1]март!K51+[1]фев!K53</f>
        <v>0</v>
      </c>
      <c r="K42" s="3">
        <f>[1]март!L51+[1]фев!L53</f>
        <v>0</v>
      </c>
      <c r="L42" s="3">
        <f>[1]март!M51+[1]фев!M53</f>
        <v>0</v>
      </c>
      <c r="M42" s="3">
        <f>[1]март!N51+[1]фев!N53</f>
        <v>0</v>
      </c>
      <c r="N42" s="3">
        <f>[1]март!O51+[1]фев!O53</f>
        <v>0</v>
      </c>
      <c r="O42" s="3">
        <f>[1]март!P51+[1]фев!P53</f>
        <v>0</v>
      </c>
      <c r="P42" s="3"/>
      <c r="Q42" s="3">
        <f>[1]март!Q51+[1]фев!Q53</f>
        <v>0</v>
      </c>
      <c r="R42" s="3">
        <f>[1]янв!R53</f>
        <v>0</v>
      </c>
      <c r="S42" s="35">
        <f t="shared" si="3"/>
        <v>0</v>
      </c>
    </row>
    <row r="43" spans="1:21" x14ac:dyDescent="0.2">
      <c r="A43" s="112" t="s">
        <v>352</v>
      </c>
      <c r="B43" s="3">
        <v>226</v>
      </c>
      <c r="C43" s="3">
        <f t="shared" si="0"/>
        <v>9578</v>
      </c>
      <c r="D43" s="3">
        <f>[1]фев!D56</f>
        <v>9578</v>
      </c>
      <c r="E43" s="3">
        <f>[1]март!E58+[1]янв!E59</f>
        <v>0</v>
      </c>
      <c r="F43" s="3">
        <f>[1]март!F58+[1]янв!F59</f>
        <v>0</v>
      </c>
      <c r="G43" s="3">
        <f>[1]март!G58+[1]янв!G59</f>
        <v>0</v>
      </c>
      <c r="H43" s="3">
        <f>[1]март!H58+[1]янв!H59</f>
        <v>0</v>
      </c>
      <c r="I43" s="3">
        <f>[1]март!J58+[1]янв!J59</f>
        <v>0</v>
      </c>
      <c r="J43" s="3">
        <f>[1]март!K58+[1]янв!K59</f>
        <v>0</v>
      </c>
      <c r="K43" s="3">
        <f>[1]март!L58+[1]янв!L59</f>
        <v>0</v>
      </c>
      <c r="L43" s="3">
        <f>[1]март!M58+[1]янв!M59</f>
        <v>302480</v>
      </c>
      <c r="M43" s="3">
        <f>[1]март!N58+[1]янв!N59</f>
        <v>11310</v>
      </c>
      <c r="N43" s="3">
        <f>[1]март!O58+[1]янв!O59</f>
        <v>313790</v>
      </c>
      <c r="O43" s="3">
        <f>[1]март!P58+[1]янв!P59</f>
        <v>0</v>
      </c>
      <c r="P43" s="3"/>
      <c r="Q43" s="3">
        <f>[1]март!Q58+[1]янв!Q59</f>
        <v>0</v>
      </c>
      <c r="R43" s="3">
        <f>[1]март!R58+[1]янв!R59</f>
        <v>0</v>
      </c>
      <c r="S43" s="35">
        <f t="shared" si="3"/>
        <v>323368</v>
      </c>
    </row>
    <row r="44" spans="1:21" x14ac:dyDescent="0.2">
      <c r="A44" s="22" t="s">
        <v>79</v>
      </c>
      <c r="B44" s="3">
        <v>226</v>
      </c>
      <c r="C44" s="3">
        <f>D44+E44</f>
        <v>0</v>
      </c>
      <c r="D44" s="3">
        <f>[1]март!D55+[1]фев!D57+[1]янв!D56</f>
        <v>0</v>
      </c>
      <c r="E44" s="3">
        <f>[1]март!E55+[1]фев!E57+[1]янв!E56</f>
        <v>0</v>
      </c>
      <c r="F44" s="3">
        <f>[1]март!F55+[1]фев!F57+[1]янв!F56</f>
        <v>0</v>
      </c>
      <c r="G44" s="3">
        <f>[1]март!G55+[1]фев!G57+[1]янв!G56</f>
        <v>0</v>
      </c>
      <c r="H44" s="3">
        <f>[1]фев!H57</f>
        <v>0</v>
      </c>
      <c r="I44" s="3">
        <f>[1]март!J55+[1]фев!J57+[1]янв!J56</f>
        <v>0</v>
      </c>
      <c r="J44" s="3">
        <f>[1]март!K55+[1]фев!K57+[1]янв!K56</f>
        <v>0</v>
      </c>
      <c r="K44" s="3">
        <f>[1]март!L55+[1]фев!L57+[1]янв!L56</f>
        <v>0</v>
      </c>
      <c r="L44" s="3">
        <f>[1]март!M55+[1]фев!M57+[1]янв!M56</f>
        <v>0</v>
      </c>
      <c r="M44" s="3">
        <f>[1]март!N55+[1]фев!N57+[1]янв!N56</f>
        <v>0</v>
      </c>
      <c r="N44" s="3">
        <f>[1]март!O55+[1]фев!O57+[1]янв!O56</f>
        <v>0</v>
      </c>
      <c r="O44" s="3">
        <f>[1]март!P55+[1]фев!P57+[1]янв!P56</f>
        <v>0</v>
      </c>
      <c r="P44" s="3"/>
      <c r="Q44" s="3">
        <f>[1]март!Q55+[1]фев!Q57+[1]янв!Q56</f>
        <v>0</v>
      </c>
      <c r="R44" s="3">
        <f>[1]март!R55+[1]фев!R57+[1]янв!R56</f>
        <v>0</v>
      </c>
      <c r="S44" s="35">
        <f>C44+F44+G44+I44+J44+K44+N44+O44++R44+Q44+H44</f>
        <v>0</v>
      </c>
      <c r="T44" s="1">
        <f>[2]март!S54+[2]фев!S56+[2]янв!S55</f>
        <v>259040</v>
      </c>
    </row>
    <row r="45" spans="1:21" x14ac:dyDescent="0.2">
      <c r="A45" s="22" t="s">
        <v>353</v>
      </c>
      <c r="B45" s="3">
        <v>226</v>
      </c>
      <c r="C45" s="3">
        <f>D45+E45</f>
        <v>0</v>
      </c>
      <c r="D45" s="3">
        <f>[1]март!D43+[1]фев!D77</f>
        <v>0</v>
      </c>
      <c r="E45" s="3">
        <f>[1]март!E43+[1]фев!E45</f>
        <v>0</v>
      </c>
      <c r="F45" s="3">
        <f>[1]март!F43+[1]фев!F45</f>
        <v>0</v>
      </c>
      <c r="G45" s="3">
        <f>[1]март!G43+[1]фев!G45</f>
        <v>0</v>
      </c>
      <c r="H45" s="3"/>
      <c r="I45" s="3">
        <f>[1]март!J43+[1]фев!J45</f>
        <v>0</v>
      </c>
      <c r="J45" s="3">
        <f>[1]март!K43+[1]фев!K45</f>
        <v>0</v>
      </c>
      <c r="K45" s="3">
        <f>[1]март!L43+[1]фев!L45</f>
        <v>0</v>
      </c>
      <c r="L45" s="3">
        <f>[1]март!M43+[1]фев!M45</f>
        <v>0</v>
      </c>
      <c r="M45" s="3">
        <f>[1]март!N43+[1]фев!N45</f>
        <v>0</v>
      </c>
      <c r="N45" s="3">
        <f>[1]март!O43+[1]фев!O45</f>
        <v>0</v>
      </c>
      <c r="O45" s="3">
        <f>[1]март!P43+[1]фев!P45</f>
        <v>0</v>
      </c>
      <c r="P45" s="3"/>
      <c r="Q45" s="3">
        <f>[1]март!Q43+[1]фев!Q45</f>
        <v>0</v>
      </c>
      <c r="R45" s="3">
        <f>[1]март!R43+[1]фев!R45</f>
        <v>0</v>
      </c>
      <c r="S45" s="35">
        <f t="shared" si="3"/>
        <v>0</v>
      </c>
    </row>
    <row r="46" spans="1:21" x14ac:dyDescent="0.2">
      <c r="A46" s="22" t="s">
        <v>78</v>
      </c>
      <c r="B46" s="3">
        <v>226</v>
      </c>
      <c r="C46" s="3">
        <f t="shared" si="0"/>
        <v>0</v>
      </c>
      <c r="D46" s="3">
        <f>[1]март!D53+[1]фев!D55+[1]янв!D54</f>
        <v>0</v>
      </c>
      <c r="E46" s="3">
        <f>[1]фев!E55+[1]янв!E54</f>
        <v>0</v>
      </c>
      <c r="F46" s="3">
        <f>[1]фев!F55+[1]янв!F54</f>
        <v>0</v>
      </c>
      <c r="G46" s="3">
        <f>[1]фев!G55+[1]янв!G54+[1]март!G53</f>
        <v>0</v>
      </c>
      <c r="H46" s="3">
        <f>[1]фев!H55+[1]янв!H54</f>
        <v>0</v>
      </c>
      <c r="I46" s="3">
        <f>[1]фев!J55+[1]янв!J54</f>
        <v>0</v>
      </c>
      <c r="J46" s="3">
        <f>[1]фев!K55+[1]янв!K54</f>
        <v>0</v>
      </c>
      <c r="K46" s="3">
        <f>[1]фев!L55+[1]янв!L54</f>
        <v>0</v>
      </c>
      <c r="L46" s="20">
        <f>[1]фев!M55+[1]янв!M54+[1]март!M53</f>
        <v>0</v>
      </c>
      <c r="M46" s="3">
        <f>[1]фев!N55+[1]янв!N54</f>
        <v>0</v>
      </c>
      <c r="N46" s="3">
        <f>[1]фев!O55+[1]янв!O54</f>
        <v>0</v>
      </c>
      <c r="O46" s="3">
        <f>[1]фев!P55+[1]янв!P54</f>
        <v>0</v>
      </c>
      <c r="P46" s="3"/>
      <c r="Q46" s="3">
        <f>[1]фев!Q55+[1]янв!Q54</f>
        <v>0</v>
      </c>
      <c r="R46" s="3">
        <f>[1]фев!R55+[1]янв!R54+[1]март!R53</f>
        <v>0</v>
      </c>
      <c r="S46" s="35">
        <f t="shared" si="3"/>
        <v>0</v>
      </c>
    </row>
    <row r="47" spans="1:21" hidden="1" x14ac:dyDescent="0.2">
      <c r="A47" s="112" t="s">
        <v>333</v>
      </c>
      <c r="B47" s="3">
        <v>226</v>
      </c>
      <c r="C47" s="3">
        <f t="shared" si="0"/>
        <v>0</v>
      </c>
      <c r="D47" s="3">
        <f>[1]фев!D44</f>
        <v>0</v>
      </c>
      <c r="E47" s="3">
        <f>[1]март!E39+[1]фев!E41+[1]янв!E40</f>
        <v>0</v>
      </c>
      <c r="F47" s="3">
        <f>[1]март!F39+[1]фев!F41+[1]янв!F40</f>
        <v>0</v>
      </c>
      <c r="G47" s="3">
        <f>[1]март!G39+[1]фев!G41+[1]янв!G40</f>
        <v>0</v>
      </c>
      <c r="H47" s="3"/>
      <c r="I47" s="3">
        <f>[1]март!J39+[1]фев!J41+[1]янв!J40</f>
        <v>0</v>
      </c>
      <c r="J47" s="3">
        <f>[1]март!K39+[1]фев!K41+[1]янв!K40</f>
        <v>0</v>
      </c>
      <c r="K47" s="3">
        <f>[1]март!L39+[1]фев!L41+[1]янв!L40</f>
        <v>0</v>
      </c>
      <c r="L47" s="3">
        <f>[1]март!M39+[1]фев!M41+[1]янв!M40</f>
        <v>0</v>
      </c>
      <c r="M47" s="3">
        <f>[1]март!N39+[1]фев!N41+[1]янв!N40</f>
        <v>0</v>
      </c>
      <c r="N47" s="3">
        <f>[1]март!O39+[1]фев!O41+[1]янв!O40</f>
        <v>0</v>
      </c>
      <c r="O47" s="3">
        <f>[1]март!P39+[1]фев!P41+[1]янв!P40</f>
        <v>0</v>
      </c>
      <c r="P47" s="3"/>
      <c r="Q47" s="3">
        <f>[1]март!Q39+[1]фев!Q41+[1]янв!Q40</f>
        <v>0</v>
      </c>
      <c r="R47" s="3">
        <f>[1]март!R39+[1]фев!R41+[1]янв!R40</f>
        <v>0</v>
      </c>
      <c r="S47" s="35">
        <f t="shared" si="3"/>
        <v>0</v>
      </c>
    </row>
    <row r="48" spans="1:21" x14ac:dyDescent="0.2">
      <c r="A48" s="22" t="s">
        <v>334</v>
      </c>
      <c r="B48" s="3">
        <v>226</v>
      </c>
      <c r="C48" s="3">
        <f t="shared" si="0"/>
        <v>0</v>
      </c>
      <c r="D48" s="3">
        <f>[1]янв!D40+[1]фев!D40+[1]март!D38</f>
        <v>0</v>
      </c>
      <c r="E48" s="3">
        <f>[1]март!E38+[1]фев!E40+[1]янв!E39</f>
        <v>0</v>
      </c>
      <c r="F48" s="3">
        <f>[1]март!F38+[1]фев!F40+[1]янв!F39</f>
        <v>0</v>
      </c>
      <c r="G48" s="3">
        <f>[1]март!G38+[1]фев!G40+[1]янв!G39</f>
        <v>0</v>
      </c>
      <c r="H48" s="3"/>
      <c r="I48" s="3">
        <f>[1]март!J38+[1]фев!J40+[1]янв!J39</f>
        <v>0</v>
      </c>
      <c r="J48" s="3">
        <f>[1]март!K38+[1]фев!K40+[1]янв!K39</f>
        <v>900</v>
      </c>
      <c r="K48" s="3">
        <f>[1]март!L38+[1]фев!L40+[1]янв!L39</f>
        <v>0</v>
      </c>
      <c r="L48" s="3">
        <f>[1]март!M38+[1]фев!M40+[1]янв!M39</f>
        <v>0</v>
      </c>
      <c r="M48" s="3">
        <f>[1]март!N38+[1]фев!N40+[1]янв!N39</f>
        <v>0</v>
      </c>
      <c r="N48" s="3">
        <f>[1]март!O38+[1]фев!O40+[1]янв!O39</f>
        <v>0</v>
      </c>
      <c r="O48" s="3">
        <f>[1]март!P38+[1]фев!P40+[1]янв!P39</f>
        <v>0</v>
      </c>
      <c r="P48" s="3"/>
      <c r="Q48" s="3">
        <f>[1]март!Q38+[1]фев!Q40+[1]янв!Q39</f>
        <v>0</v>
      </c>
      <c r="R48" s="3">
        <f>[1]март!R38+[1]фев!R40+[1]янв!R39</f>
        <v>0</v>
      </c>
      <c r="S48" s="35">
        <f t="shared" si="3"/>
        <v>900</v>
      </c>
    </row>
    <row r="49" spans="1:19" hidden="1" x14ac:dyDescent="0.2">
      <c r="A49" s="112" t="s">
        <v>233</v>
      </c>
      <c r="B49" s="3">
        <v>226</v>
      </c>
      <c r="C49" s="3">
        <f t="shared" si="0"/>
        <v>0</v>
      </c>
      <c r="D49" s="3">
        <f>[1]фев!D66</f>
        <v>0</v>
      </c>
      <c r="E49" s="3">
        <f>[1]март!E42</f>
        <v>0</v>
      </c>
      <c r="F49" s="3">
        <f>[1]март!F42</f>
        <v>0</v>
      </c>
      <c r="G49" s="3">
        <f>[1]март!G42</f>
        <v>0</v>
      </c>
      <c r="H49" s="3"/>
      <c r="I49" s="3">
        <f>[1]март!J42</f>
        <v>0</v>
      </c>
      <c r="J49" s="3">
        <f>[1]март!K42</f>
        <v>0</v>
      </c>
      <c r="K49" s="3">
        <f>[1]март!L42</f>
        <v>0</v>
      </c>
      <c r="L49" s="3">
        <f>[1]март!M42</f>
        <v>0</v>
      </c>
      <c r="M49" s="3">
        <f>[1]март!N42</f>
        <v>0</v>
      </c>
      <c r="N49" s="3">
        <f>[1]март!O42</f>
        <v>0</v>
      </c>
      <c r="O49" s="3">
        <f>[1]март!P42</f>
        <v>0</v>
      </c>
      <c r="P49" s="3"/>
      <c r="Q49" s="3">
        <f>[1]март!Q42</f>
        <v>0</v>
      </c>
      <c r="R49" s="3">
        <f>[1]март!R42</f>
        <v>0</v>
      </c>
      <c r="S49" s="35">
        <f t="shared" si="3"/>
        <v>0</v>
      </c>
    </row>
    <row r="50" spans="1:19" x14ac:dyDescent="0.2">
      <c r="A50" s="22" t="s">
        <v>80</v>
      </c>
      <c r="B50" s="3">
        <v>226</v>
      </c>
      <c r="C50" s="3">
        <f t="shared" si="0"/>
        <v>0</v>
      </c>
      <c r="D50" s="3">
        <f>[1]март!D59+[1]фев!D61+[1]янв!D60</f>
        <v>0</v>
      </c>
      <c r="E50" s="3">
        <f>[1]март!E59+[1]фев!E61+[1]янв!E60</f>
        <v>0</v>
      </c>
      <c r="F50" s="3">
        <f>[1]март!F59+[1]фев!F61+[1]янв!F60</f>
        <v>0</v>
      </c>
      <c r="G50" s="3">
        <f>[1]март!G59+[1]фев!G61+[1]янв!G60</f>
        <v>0</v>
      </c>
      <c r="H50" s="3">
        <f>[1]март!H59+[1]фев!H61+[1]янв!H60</f>
        <v>0</v>
      </c>
      <c r="I50" s="3">
        <f>[1]март!J59+[1]фев!J61+[1]янв!J60</f>
        <v>0</v>
      </c>
      <c r="J50" s="3">
        <f>[1]март!K59+[1]фев!K61+[1]янв!K60</f>
        <v>0</v>
      </c>
      <c r="K50" s="3">
        <f>[1]март!L59+[1]фев!L61+[1]янв!L60</f>
        <v>84000</v>
      </c>
      <c r="L50" s="3">
        <f>[1]март!M59+[1]фев!M61+[1]янв!M60</f>
        <v>0</v>
      </c>
      <c r="M50" s="3">
        <f>[1]март!N59+[1]фев!N61+[1]янв!N60</f>
        <v>0</v>
      </c>
      <c r="N50" s="3">
        <f>[1]март!O59+[1]фев!O61+[1]янв!O60</f>
        <v>0</v>
      </c>
      <c r="O50" s="3">
        <f>[1]март!P59+[1]фев!P61+[1]янв!P60</f>
        <v>0</v>
      </c>
      <c r="P50" s="3"/>
      <c r="Q50" s="3">
        <f>[1]март!Q59+[1]фев!Q61+[1]янв!Q60</f>
        <v>0</v>
      </c>
      <c r="R50" s="3">
        <f>[1]март!R59+[1]фев!R61+[1]янв!R60</f>
        <v>0</v>
      </c>
      <c r="S50" s="35">
        <f t="shared" si="3"/>
        <v>84000</v>
      </c>
    </row>
    <row r="51" spans="1:19" hidden="1" x14ac:dyDescent="0.2">
      <c r="A51" s="22" t="s">
        <v>220</v>
      </c>
      <c r="B51" s="3">
        <v>226</v>
      </c>
      <c r="C51" s="3">
        <f t="shared" si="0"/>
        <v>0</v>
      </c>
      <c r="D51" s="3">
        <f>[1]март!D60</f>
        <v>0</v>
      </c>
      <c r="E51" s="3">
        <f>[1]март!E60</f>
        <v>0</v>
      </c>
      <c r="F51" s="3">
        <f>[1]март!F60</f>
        <v>0</v>
      </c>
      <c r="G51" s="3">
        <f>[1]март!G60</f>
        <v>0</v>
      </c>
      <c r="H51" s="3">
        <f>[1]март!H60</f>
        <v>0</v>
      </c>
      <c r="I51" s="3">
        <f>[1]март!J60</f>
        <v>0</v>
      </c>
      <c r="J51" s="3">
        <f>[1]март!K60</f>
        <v>0</v>
      </c>
      <c r="K51" s="3">
        <f>[1]март!L60</f>
        <v>0</v>
      </c>
      <c r="L51" s="3">
        <f>[1]март!M60</f>
        <v>0</v>
      </c>
      <c r="M51" s="3">
        <f>[1]март!N60</f>
        <v>0</v>
      </c>
      <c r="N51" s="3">
        <f>[1]март!O60</f>
        <v>0</v>
      </c>
      <c r="O51" s="3">
        <f>[1]март!P60</f>
        <v>0</v>
      </c>
      <c r="P51" s="3"/>
      <c r="Q51" s="3">
        <f>[1]март!Q60</f>
        <v>0</v>
      </c>
      <c r="R51" s="3">
        <f>[1]март!R60</f>
        <v>0</v>
      </c>
      <c r="S51" s="35">
        <f t="shared" si="3"/>
        <v>0</v>
      </c>
    </row>
    <row r="52" spans="1:19" hidden="1" x14ac:dyDescent="0.2">
      <c r="A52" s="22" t="s">
        <v>221</v>
      </c>
      <c r="B52" s="3">
        <v>226</v>
      </c>
      <c r="C52" s="3">
        <f t="shared" si="0"/>
        <v>0</v>
      </c>
      <c r="D52" s="3">
        <f>[1]март!D64</f>
        <v>0</v>
      </c>
      <c r="E52" s="3">
        <f>[1]март!E64</f>
        <v>0</v>
      </c>
      <c r="F52" s="3">
        <f>[1]март!F64</f>
        <v>0</v>
      </c>
      <c r="G52" s="3">
        <f>[1]март!G64</f>
        <v>0</v>
      </c>
      <c r="H52" s="3">
        <f>[1]март!H64</f>
        <v>0</v>
      </c>
      <c r="I52" s="3">
        <f>[1]март!J64</f>
        <v>0</v>
      </c>
      <c r="J52" s="3">
        <f>[1]март!K64</f>
        <v>0</v>
      </c>
      <c r="K52" s="3">
        <f>[1]март!L64</f>
        <v>0</v>
      </c>
      <c r="L52" s="3">
        <f>[1]март!M64</f>
        <v>0</v>
      </c>
      <c r="M52" s="3">
        <f>[1]март!N64</f>
        <v>0</v>
      </c>
      <c r="N52" s="3">
        <f>[1]март!O64</f>
        <v>0</v>
      </c>
      <c r="O52" s="3">
        <f>[1]март!P64</f>
        <v>0</v>
      </c>
      <c r="P52" s="3"/>
      <c r="Q52" s="3">
        <f>[1]март!Q64</f>
        <v>0</v>
      </c>
      <c r="R52" s="3">
        <f>[1]март!R64</f>
        <v>0</v>
      </c>
      <c r="S52" s="35">
        <f t="shared" si="3"/>
        <v>0</v>
      </c>
    </row>
    <row r="53" spans="1:19" hidden="1" x14ac:dyDescent="0.2">
      <c r="A53" s="22" t="s">
        <v>120</v>
      </c>
      <c r="B53" s="3">
        <v>226</v>
      </c>
      <c r="C53" s="3">
        <f t="shared" si="0"/>
        <v>0</v>
      </c>
      <c r="D53" s="3">
        <f>[1]март!D44+[1]фев!D46</f>
        <v>0</v>
      </c>
      <c r="E53" s="3">
        <f>[1]март!E44+[1]фев!E46</f>
        <v>0</v>
      </c>
      <c r="F53" s="3">
        <f>[1]март!F44+[1]фев!F46</f>
        <v>0</v>
      </c>
      <c r="G53" s="3">
        <f>[1]март!G44+[1]фев!G46</f>
        <v>0</v>
      </c>
      <c r="H53" s="3"/>
      <c r="I53" s="3">
        <f>[1]март!J44+[1]фев!J46</f>
        <v>0</v>
      </c>
      <c r="J53" s="3">
        <f>[1]март!K44+[1]фев!K46</f>
        <v>0</v>
      </c>
      <c r="K53" s="3">
        <f>[1]март!L44+[1]фев!L46</f>
        <v>0</v>
      </c>
      <c r="L53" s="3">
        <f>[1]март!M44+[1]фев!M46</f>
        <v>0</v>
      </c>
      <c r="M53" s="3">
        <f>[1]март!N44+[1]фев!N46</f>
        <v>0</v>
      </c>
      <c r="N53" s="3">
        <f>[1]март!O44+[1]фев!O46</f>
        <v>0</v>
      </c>
      <c r="O53" s="3">
        <f>[1]март!P44+[1]фев!P46</f>
        <v>0</v>
      </c>
      <c r="P53" s="3"/>
      <c r="Q53" s="3">
        <f>[1]март!Q44+[1]фев!Q46</f>
        <v>0</v>
      </c>
      <c r="R53" s="3">
        <f>[1]март!R44+[1]фев!R46</f>
        <v>0</v>
      </c>
      <c r="S53" s="35">
        <f t="shared" si="3"/>
        <v>0</v>
      </c>
    </row>
    <row r="54" spans="1:19" hidden="1" x14ac:dyDescent="0.2">
      <c r="A54" s="22" t="s">
        <v>176</v>
      </c>
      <c r="B54" s="3">
        <v>226</v>
      </c>
      <c r="C54" s="3">
        <f t="shared" si="0"/>
        <v>0</v>
      </c>
      <c r="D54" s="3">
        <f>[1]фев!D47</f>
        <v>0</v>
      </c>
      <c r="E54" s="3">
        <f>[1]фев!E47</f>
        <v>0</v>
      </c>
      <c r="F54" s="3">
        <f>[1]фев!F47</f>
        <v>0</v>
      </c>
      <c r="G54" s="3">
        <f>[1]фев!G47</f>
        <v>0</v>
      </c>
      <c r="H54" s="3"/>
      <c r="I54" s="3">
        <f>[1]фев!J47</f>
        <v>0</v>
      </c>
      <c r="J54" s="3">
        <f>[1]фев!K47</f>
        <v>0</v>
      </c>
      <c r="K54" s="3">
        <f>[1]фев!L47</f>
        <v>0</v>
      </c>
      <c r="L54" s="3">
        <f>[1]фев!M47</f>
        <v>0</v>
      </c>
      <c r="M54" s="3">
        <f>[1]фев!N47</f>
        <v>0</v>
      </c>
      <c r="N54" s="3">
        <f>[1]фев!O47</f>
        <v>0</v>
      </c>
      <c r="O54" s="3">
        <f>[1]фев!P47</f>
        <v>0</v>
      </c>
      <c r="P54" s="3"/>
      <c r="Q54" s="3">
        <f>[1]фев!Q47</f>
        <v>0</v>
      </c>
      <c r="R54" s="3">
        <f>[1]фев!R47</f>
        <v>0</v>
      </c>
      <c r="S54" s="35">
        <f t="shared" si="3"/>
        <v>0</v>
      </c>
    </row>
    <row r="55" spans="1:19" hidden="1" x14ac:dyDescent="0.2">
      <c r="A55" s="22" t="s">
        <v>81</v>
      </c>
      <c r="B55" s="3">
        <v>226</v>
      </c>
      <c r="C55" s="3">
        <f t="shared" si="0"/>
        <v>0</v>
      </c>
      <c r="D55" s="3"/>
      <c r="E55" s="3"/>
      <c r="F55" s="3"/>
      <c r="G55" s="3"/>
      <c r="H55" s="3"/>
      <c r="I55" s="3"/>
      <c r="J55" s="3"/>
      <c r="K55" s="3"/>
      <c r="L55" s="3">
        <f>[1]янв!K45+[1]фев!K45+[1]март!K43</f>
        <v>0</v>
      </c>
      <c r="M55" s="3"/>
      <c r="N55" s="3">
        <f>L55+M55</f>
        <v>0</v>
      </c>
      <c r="O55" s="3"/>
      <c r="P55" s="3"/>
      <c r="Q55" s="3"/>
      <c r="R55" s="3"/>
      <c r="S55" s="35">
        <f t="shared" si="3"/>
        <v>0</v>
      </c>
    </row>
    <row r="56" spans="1:19" hidden="1" x14ac:dyDescent="0.2">
      <c r="A56" s="22" t="s">
        <v>371</v>
      </c>
      <c r="B56" s="3">
        <v>226</v>
      </c>
      <c r="C56" s="3">
        <f t="shared" si="0"/>
        <v>0</v>
      </c>
      <c r="D56" s="3">
        <f>[1]фев!D63</f>
        <v>0</v>
      </c>
      <c r="E56" s="3"/>
      <c r="F56" s="3"/>
      <c r="G56" s="3"/>
      <c r="H56" s="3"/>
      <c r="I56" s="3"/>
      <c r="J56" s="3"/>
      <c r="K56" s="3"/>
      <c r="L56" s="3"/>
      <c r="M56" s="3"/>
      <c r="N56" s="3">
        <f>L56+M56</f>
        <v>0</v>
      </c>
      <c r="O56" s="3"/>
      <c r="P56" s="3"/>
      <c r="Q56" s="3"/>
      <c r="R56" s="3"/>
      <c r="S56" s="35">
        <f t="shared" si="3"/>
        <v>0</v>
      </c>
    </row>
    <row r="57" spans="1:19" hidden="1" x14ac:dyDescent="0.2">
      <c r="A57" s="22" t="s">
        <v>122</v>
      </c>
      <c r="B57" s="3">
        <v>226</v>
      </c>
      <c r="C57" s="3">
        <f t="shared" si="0"/>
        <v>0</v>
      </c>
      <c r="D57" s="3">
        <f>[1]янв!D61+[1]март!D66</f>
        <v>0</v>
      </c>
      <c r="E57" s="3">
        <f>[1]янв!E61</f>
        <v>0</v>
      </c>
      <c r="F57" s="3">
        <f>[1]янв!F61</f>
        <v>0</v>
      </c>
      <c r="G57" s="3">
        <f>[1]янв!G61</f>
        <v>0</v>
      </c>
      <c r="H57" s="3">
        <f>[1]янв!H61</f>
        <v>0</v>
      </c>
      <c r="I57" s="3">
        <f>[1]янв!J61</f>
        <v>0</v>
      </c>
      <c r="J57" s="3">
        <f>[1]янв!K61</f>
        <v>0</v>
      </c>
      <c r="K57" s="3">
        <f>[1]янв!L61</f>
        <v>0</v>
      </c>
      <c r="L57" s="3">
        <f>[1]янв!M61+[1]фев!M68+[1]март!M66</f>
        <v>0</v>
      </c>
      <c r="M57" s="3">
        <f>[1]янв!N61</f>
        <v>0</v>
      </c>
      <c r="N57" s="3">
        <f>[1]янв!O61+[1]фев!O68+[1]март!O66</f>
        <v>0</v>
      </c>
      <c r="O57" s="3">
        <f>[1]янв!P61</f>
        <v>0</v>
      </c>
      <c r="P57" s="3"/>
      <c r="Q57" s="3">
        <f>[1]янв!Q61</f>
        <v>0</v>
      </c>
      <c r="R57" s="3">
        <f>[1]март!R66</f>
        <v>0</v>
      </c>
      <c r="S57" s="35">
        <f t="shared" si="3"/>
        <v>0</v>
      </c>
    </row>
    <row r="58" spans="1:19" hidden="1" x14ac:dyDescent="0.2">
      <c r="A58" s="22" t="s">
        <v>82</v>
      </c>
      <c r="B58" s="3">
        <v>226</v>
      </c>
      <c r="C58" s="3">
        <f t="shared" si="0"/>
        <v>0</v>
      </c>
      <c r="D58" s="3">
        <f>[1]янв!D48+[1]фев!D48+[1]март!D46</f>
        <v>0</v>
      </c>
      <c r="E58" s="3"/>
      <c r="F58" s="3"/>
      <c r="G58" s="3"/>
      <c r="H58" s="3"/>
      <c r="I58" s="3"/>
      <c r="J58" s="3"/>
      <c r="K58" s="3"/>
      <c r="L58" s="3">
        <f>[1]янв!K48+[1]фев!K48+[1]март!K46</f>
        <v>0</v>
      </c>
      <c r="M58" s="3"/>
      <c r="N58" s="3">
        <f>L58+M58</f>
        <v>0</v>
      </c>
      <c r="O58" s="3"/>
      <c r="P58" s="3"/>
      <c r="Q58" s="3"/>
      <c r="R58" s="3"/>
      <c r="S58" s="35">
        <f t="shared" si="3"/>
        <v>0</v>
      </c>
    </row>
    <row r="59" spans="1:19" hidden="1" x14ac:dyDescent="0.2">
      <c r="A59" s="112" t="s">
        <v>335</v>
      </c>
      <c r="B59" s="3">
        <v>226</v>
      </c>
      <c r="C59" s="3">
        <f t="shared" si="0"/>
        <v>0</v>
      </c>
      <c r="D59" s="3">
        <f>[1]март!D57+[1]фев!D59</f>
        <v>0</v>
      </c>
      <c r="E59" s="3">
        <f>[1]март!E57+[1]фев!E59</f>
        <v>0</v>
      </c>
      <c r="F59" s="3">
        <f>[1]март!F57+[1]фев!F59</f>
        <v>0</v>
      </c>
      <c r="G59" s="3">
        <f>[1]март!G57+[1]фев!G59</f>
        <v>0</v>
      </c>
      <c r="H59" s="3"/>
      <c r="I59" s="3"/>
      <c r="J59" s="3"/>
      <c r="K59" s="3"/>
      <c r="L59" s="3">
        <f>[1]янв!K49+[1]фев!K49+[1]март!K47</f>
        <v>0</v>
      </c>
      <c r="M59" s="3"/>
      <c r="N59" s="3">
        <f>L59+M59</f>
        <v>0</v>
      </c>
      <c r="O59" s="3"/>
      <c r="P59" s="3"/>
      <c r="Q59" s="3"/>
      <c r="R59" s="3">
        <f>[1]март!R57+[1]фев!R59</f>
        <v>0</v>
      </c>
      <c r="S59" s="35">
        <f t="shared" si="3"/>
        <v>0</v>
      </c>
    </row>
    <row r="60" spans="1:19" hidden="1" x14ac:dyDescent="0.2">
      <c r="A60" s="22" t="s">
        <v>123</v>
      </c>
      <c r="B60" s="3">
        <v>226</v>
      </c>
      <c r="C60" s="3">
        <f t="shared" si="0"/>
        <v>0</v>
      </c>
      <c r="D60" s="3">
        <f>[1]март!D48</f>
        <v>0</v>
      </c>
      <c r="E60" s="3">
        <f>[1]фев!E50</f>
        <v>0</v>
      </c>
      <c r="F60" s="3">
        <f>[1]фев!F50</f>
        <v>0</v>
      </c>
      <c r="G60" s="3">
        <f>[1]фев!G50</f>
        <v>0</v>
      </c>
      <c r="H60" s="3"/>
      <c r="I60" s="3">
        <f>[1]фев!J50</f>
        <v>0</v>
      </c>
      <c r="J60" s="3">
        <f>[1]фев!K50</f>
        <v>0</v>
      </c>
      <c r="K60" s="3">
        <f>[1]фев!L50</f>
        <v>0</v>
      </c>
      <c r="L60" s="3">
        <f>[1]фев!M50</f>
        <v>0</v>
      </c>
      <c r="M60" s="3">
        <f>[1]фев!N50</f>
        <v>0</v>
      </c>
      <c r="N60" s="3">
        <f>[1]фев!O50</f>
        <v>0</v>
      </c>
      <c r="O60" s="3">
        <f>[1]фев!P50</f>
        <v>0</v>
      </c>
      <c r="P60" s="3"/>
      <c r="Q60" s="3">
        <f>[1]фев!Q50</f>
        <v>0</v>
      </c>
      <c r="R60" s="3">
        <f>[1]фев!R50</f>
        <v>0</v>
      </c>
      <c r="S60" s="35">
        <f t="shared" si="3"/>
        <v>0</v>
      </c>
    </row>
    <row r="61" spans="1:19" hidden="1" x14ac:dyDescent="0.2">
      <c r="A61" s="22" t="s">
        <v>177</v>
      </c>
      <c r="B61" s="3">
        <v>226</v>
      </c>
      <c r="C61" s="3">
        <f t="shared" si="0"/>
        <v>0</v>
      </c>
      <c r="D61" s="3">
        <f>[1]фев!D49</f>
        <v>0</v>
      </c>
      <c r="E61" s="3">
        <f>[1]фев!E49</f>
        <v>0</v>
      </c>
      <c r="F61" s="3">
        <f>[1]фев!F49</f>
        <v>0</v>
      </c>
      <c r="G61" s="3">
        <f>[1]фев!G49</f>
        <v>0</v>
      </c>
      <c r="H61" s="3"/>
      <c r="I61" s="3">
        <f>[1]фев!J49</f>
        <v>0</v>
      </c>
      <c r="J61" s="3">
        <f>[1]фев!K49</f>
        <v>0</v>
      </c>
      <c r="K61" s="3">
        <f>[1]фев!L49</f>
        <v>0</v>
      </c>
      <c r="L61" s="3">
        <f>[1]фев!M49</f>
        <v>0</v>
      </c>
      <c r="M61" s="3">
        <f>[1]фев!N49</f>
        <v>0</v>
      </c>
      <c r="N61" s="3">
        <f>[1]фев!O49</f>
        <v>0</v>
      </c>
      <c r="O61" s="3">
        <f>[1]фев!P49</f>
        <v>0</v>
      </c>
      <c r="P61" s="3"/>
      <c r="Q61" s="3">
        <f>[1]фев!Q49</f>
        <v>0</v>
      </c>
      <c r="R61" s="3">
        <f>[1]фев!R49</f>
        <v>0</v>
      </c>
      <c r="S61" s="35">
        <f t="shared" si="3"/>
        <v>0</v>
      </c>
    </row>
    <row r="62" spans="1:19" x14ac:dyDescent="0.2">
      <c r="A62" s="112" t="s">
        <v>336</v>
      </c>
      <c r="B62" s="3">
        <v>226</v>
      </c>
      <c r="C62" s="3">
        <f t="shared" si="0"/>
        <v>0</v>
      </c>
      <c r="D62" s="3">
        <f>[1]март!D73</f>
        <v>0</v>
      </c>
      <c r="E62" s="3">
        <f>[1]март!E73</f>
        <v>0</v>
      </c>
      <c r="F62" s="3">
        <f>[1]март!F73</f>
        <v>0</v>
      </c>
      <c r="G62" s="3">
        <f>[1]март!G73</f>
        <v>0</v>
      </c>
      <c r="H62" s="3">
        <f>[1]март!H73</f>
        <v>0</v>
      </c>
      <c r="I62" s="3">
        <f>[1]март!J73</f>
        <v>0</v>
      </c>
      <c r="J62" s="3">
        <f>[1]март!K73</f>
        <v>0</v>
      </c>
      <c r="K62" s="3">
        <f>[1]фев!L62</f>
        <v>0</v>
      </c>
      <c r="L62" s="3">
        <f>[1]март!M73</f>
        <v>0</v>
      </c>
      <c r="M62" s="3">
        <f>[1]март!N73</f>
        <v>0</v>
      </c>
      <c r="N62" s="3">
        <f>[1]март!O73</f>
        <v>0</v>
      </c>
      <c r="O62" s="3">
        <f>[1]март!P73</f>
        <v>0</v>
      </c>
      <c r="P62" s="3"/>
      <c r="Q62" s="3">
        <f>[1]март!Q73</f>
        <v>0</v>
      </c>
      <c r="R62" s="3">
        <f>[1]март!R73</f>
        <v>0</v>
      </c>
      <c r="S62" s="35">
        <f t="shared" si="3"/>
        <v>0</v>
      </c>
    </row>
    <row r="63" spans="1:19" hidden="1" x14ac:dyDescent="0.2">
      <c r="A63" s="112" t="s">
        <v>234</v>
      </c>
      <c r="B63" s="3">
        <v>226</v>
      </c>
      <c r="C63" s="3">
        <f t="shared" si="0"/>
        <v>0</v>
      </c>
      <c r="D63" s="3">
        <f>[1]фев!D71</f>
        <v>0</v>
      </c>
      <c r="E63" s="3">
        <f>[1]фев!E71</f>
        <v>0</v>
      </c>
      <c r="F63" s="3">
        <f>[1]фев!F71</f>
        <v>0</v>
      </c>
      <c r="G63" s="3">
        <f>[1]фев!G71</f>
        <v>0</v>
      </c>
      <c r="H63" s="3">
        <f>[1]фев!H71</f>
        <v>0</v>
      </c>
      <c r="I63" s="3">
        <f>[1]фев!J71</f>
        <v>0</v>
      </c>
      <c r="J63" s="3">
        <f>[1]фев!K71</f>
        <v>0</v>
      </c>
      <c r="K63" s="3">
        <f>[1]фев!L71</f>
        <v>0</v>
      </c>
      <c r="L63" s="3">
        <f>[1]фев!M71</f>
        <v>0</v>
      </c>
      <c r="M63" s="3">
        <f>[1]фев!N71</f>
        <v>0</v>
      </c>
      <c r="N63" s="3">
        <f>[1]фев!O71</f>
        <v>0</v>
      </c>
      <c r="O63" s="3">
        <f>[1]фев!P71</f>
        <v>0</v>
      </c>
      <c r="P63" s="3"/>
      <c r="Q63" s="3">
        <f>[1]фев!Q71</f>
        <v>0</v>
      </c>
      <c r="R63" s="3">
        <f>[1]фев!R71</f>
        <v>0</v>
      </c>
      <c r="S63" s="35">
        <f t="shared" si="3"/>
        <v>0</v>
      </c>
    </row>
    <row r="64" spans="1:19" hidden="1" x14ac:dyDescent="0.2">
      <c r="A64" s="22" t="s">
        <v>178</v>
      </c>
      <c r="B64" s="3">
        <v>226</v>
      </c>
      <c r="C64" s="3">
        <f t="shared" si="0"/>
        <v>0</v>
      </c>
      <c r="D64" s="3">
        <f>[1]фев!D64+[1]март!D62</f>
        <v>0</v>
      </c>
      <c r="E64" s="3">
        <f>[1]фев!E64</f>
        <v>0</v>
      </c>
      <c r="F64" s="3">
        <f>[1]фев!F64</f>
        <v>0</v>
      </c>
      <c r="G64" s="3">
        <f>[1]фев!G64</f>
        <v>0</v>
      </c>
      <c r="H64" s="3"/>
      <c r="I64" s="3">
        <f>[1]фев!J64</f>
        <v>0</v>
      </c>
      <c r="J64" s="3">
        <f>[1]фев!K64</f>
        <v>0</v>
      </c>
      <c r="K64" s="3">
        <f>[1]фев!L64</f>
        <v>0</v>
      </c>
      <c r="L64" s="3">
        <f>[1]фев!M64</f>
        <v>0</v>
      </c>
      <c r="M64" s="3">
        <f>[1]фев!N64</f>
        <v>0</v>
      </c>
      <c r="N64" s="3">
        <f>[1]фев!O64</f>
        <v>0</v>
      </c>
      <c r="O64" s="3">
        <f>[1]фев!P64</f>
        <v>0</v>
      </c>
      <c r="P64" s="3"/>
      <c r="Q64" s="3">
        <f>[1]фев!Q64</f>
        <v>0</v>
      </c>
      <c r="R64" s="3">
        <f>[1]фев!R64</f>
        <v>0</v>
      </c>
      <c r="S64" s="35">
        <f t="shared" si="3"/>
        <v>0</v>
      </c>
    </row>
    <row r="65" spans="1:20" x14ac:dyDescent="0.2">
      <c r="A65" s="22" t="s">
        <v>222</v>
      </c>
      <c r="B65" s="3">
        <v>226</v>
      </c>
      <c r="C65" s="3">
        <f t="shared" si="0"/>
        <v>0</v>
      </c>
      <c r="D65" s="3">
        <f>[1]фев!D58+[1]янв!D57+[1]март!D56</f>
        <v>0</v>
      </c>
      <c r="E65" s="3">
        <f>[1]март!E56+[1]фев!E58</f>
        <v>0</v>
      </c>
      <c r="F65" s="3">
        <f>[1]март!F56+[1]фев!F58</f>
        <v>0</v>
      </c>
      <c r="G65" s="3">
        <f>[1]март!G56+[1]фев!G58</f>
        <v>0</v>
      </c>
      <c r="H65" s="3">
        <f>[1]март!H56+[1]фев!H58</f>
        <v>0</v>
      </c>
      <c r="I65" s="3">
        <f>[1]март!J56+[1]фев!J58</f>
        <v>0</v>
      </c>
      <c r="J65" s="3">
        <f>[1]март!K56+[1]фев!K58</f>
        <v>0</v>
      </c>
      <c r="K65" s="3">
        <f>[1]март!L56+[1]фев!L58</f>
        <v>0</v>
      </c>
      <c r="L65" s="3">
        <f>[1]март!M56+[1]фев!M58</f>
        <v>0</v>
      </c>
      <c r="M65" s="3">
        <f>[1]март!N56+[1]фев!N58</f>
        <v>0</v>
      </c>
      <c r="N65" s="3">
        <f>[1]март!O56+[1]фев!O58</f>
        <v>0</v>
      </c>
      <c r="O65" s="3">
        <f>[1]март!P56+[1]фев!P58</f>
        <v>0</v>
      </c>
      <c r="P65" s="3"/>
      <c r="Q65" s="3">
        <f>[1]март!Q56+[1]фев!Q58</f>
        <v>0</v>
      </c>
      <c r="R65" s="3">
        <f>[1]март!R56+[1]фев!R58</f>
        <v>0</v>
      </c>
      <c r="S65" s="35">
        <f t="shared" si="3"/>
        <v>0</v>
      </c>
    </row>
    <row r="66" spans="1:20" hidden="1" x14ac:dyDescent="0.2">
      <c r="A66" s="22" t="s">
        <v>179</v>
      </c>
      <c r="B66" s="3">
        <v>226</v>
      </c>
      <c r="C66" s="3">
        <f t="shared" si="0"/>
        <v>0</v>
      </c>
      <c r="D66" s="3">
        <f>[1]фев!D74</f>
        <v>0</v>
      </c>
      <c r="E66" s="3">
        <f>[1]март!E72</f>
        <v>0</v>
      </c>
      <c r="F66" s="3">
        <f>[1]март!F72</f>
        <v>0</v>
      </c>
      <c r="G66" s="3">
        <f>[1]март!G72</f>
        <v>0</v>
      </c>
      <c r="H66" s="3">
        <f>[1]март!H72</f>
        <v>0</v>
      </c>
      <c r="I66" s="3">
        <f>[1]март!J72</f>
        <v>0</v>
      </c>
      <c r="J66" s="3">
        <f>[1]март!K72</f>
        <v>0</v>
      </c>
      <c r="K66" s="3">
        <f>[1]март!L72</f>
        <v>0</v>
      </c>
      <c r="L66" s="3">
        <f>[1]март!M72</f>
        <v>0</v>
      </c>
      <c r="M66" s="3">
        <f>[1]март!N72</f>
        <v>0</v>
      </c>
      <c r="N66" s="3">
        <f>[1]март!O72</f>
        <v>0</v>
      </c>
      <c r="O66" s="3">
        <f>[1]март!P72</f>
        <v>0</v>
      </c>
      <c r="P66" s="3"/>
      <c r="Q66" s="3">
        <f>[1]март!Q72</f>
        <v>0</v>
      </c>
      <c r="R66" s="3">
        <f>[1]март!R72</f>
        <v>0</v>
      </c>
      <c r="S66" s="35">
        <f t="shared" si="3"/>
        <v>0</v>
      </c>
    </row>
    <row r="67" spans="1:20" hidden="1" x14ac:dyDescent="0.2">
      <c r="A67" s="14" t="s">
        <v>196</v>
      </c>
      <c r="B67" s="3">
        <v>226</v>
      </c>
      <c r="C67" s="3">
        <f t="shared" si="0"/>
        <v>0</v>
      </c>
      <c r="D67" s="3">
        <f>[1]март!D70+[1]фев!D72</f>
        <v>0</v>
      </c>
      <c r="E67" s="3">
        <f>[1]март!E70+[1]фев!E72</f>
        <v>0</v>
      </c>
      <c r="F67" s="3">
        <f>[1]март!F70+[1]фев!F72</f>
        <v>0</v>
      </c>
      <c r="G67" s="3">
        <f>[1]март!G70+[1]фев!G72</f>
        <v>0</v>
      </c>
      <c r="H67" s="3"/>
      <c r="I67" s="3">
        <f>[1]март!J70+[1]фев!J72</f>
        <v>0</v>
      </c>
      <c r="J67" s="3">
        <f>[1]март!K70+[1]фев!K72</f>
        <v>0</v>
      </c>
      <c r="K67" s="3">
        <f>[1]март!L70+[1]фев!L72</f>
        <v>0</v>
      </c>
      <c r="L67" s="3"/>
      <c r="M67" s="3"/>
      <c r="N67" s="3"/>
      <c r="O67" s="3">
        <f>[1]март!P70+[1]фев!P72</f>
        <v>0</v>
      </c>
      <c r="P67" s="3"/>
      <c r="Q67" s="3">
        <f>[1]март!Q70+[1]фев!Q72</f>
        <v>0</v>
      </c>
      <c r="R67" s="3">
        <f>[1]март!R70+[1]фев!R72</f>
        <v>0</v>
      </c>
      <c r="S67" s="35">
        <f t="shared" si="3"/>
        <v>0</v>
      </c>
    </row>
    <row r="68" spans="1:20" hidden="1" x14ac:dyDescent="0.2">
      <c r="A68" s="22" t="s">
        <v>180</v>
      </c>
      <c r="B68" s="3">
        <v>226</v>
      </c>
      <c r="C68" s="3">
        <f t="shared" si="0"/>
        <v>0</v>
      </c>
      <c r="D68" s="3">
        <f>[1]март!D49+[1]фев!D51</f>
        <v>0</v>
      </c>
      <c r="E68" s="3">
        <f>[1]март!E49+[1]фев!E51</f>
        <v>0</v>
      </c>
      <c r="F68" s="3">
        <f>[1]март!F49+[1]фев!F51</f>
        <v>0</v>
      </c>
      <c r="G68" s="3">
        <f>[1]март!G49+[1]фев!G51</f>
        <v>0</v>
      </c>
      <c r="H68" s="3">
        <f>[1]март!H49+[1]фев!H51</f>
        <v>0</v>
      </c>
      <c r="I68" s="3">
        <f>[1]март!J49+[1]фев!J51</f>
        <v>0</v>
      </c>
      <c r="J68" s="3">
        <f>[1]март!K49+[1]фев!K51</f>
        <v>0</v>
      </c>
      <c r="K68" s="3">
        <f>[1]март!L49+[1]фев!L51</f>
        <v>0</v>
      </c>
      <c r="L68" s="3">
        <f>[1]март!M49+[1]фев!M51</f>
        <v>0</v>
      </c>
      <c r="M68" s="3">
        <f>[1]март!N49+[1]фев!N51</f>
        <v>0</v>
      </c>
      <c r="N68" s="3">
        <f>[1]март!O49+[1]фев!O51</f>
        <v>0</v>
      </c>
      <c r="O68" s="3">
        <f>[1]март!P49+[1]фев!P51</f>
        <v>0</v>
      </c>
      <c r="P68" s="3"/>
      <c r="Q68" s="3">
        <f>[1]март!Q49+[1]фев!Q51</f>
        <v>0</v>
      </c>
      <c r="R68" s="3">
        <f>[1]март!R49+[1]фев!R51</f>
        <v>0</v>
      </c>
      <c r="S68" s="35">
        <f t="shared" si="3"/>
        <v>0</v>
      </c>
    </row>
    <row r="69" spans="1:20" hidden="1" x14ac:dyDescent="0.2">
      <c r="A69" s="114" t="s">
        <v>235</v>
      </c>
      <c r="B69" s="3">
        <v>226</v>
      </c>
      <c r="C69" s="3">
        <f t="shared" si="0"/>
        <v>0</v>
      </c>
      <c r="D69" s="3">
        <f>[1]март!D71+[1]фев!D72</f>
        <v>0</v>
      </c>
      <c r="E69" s="3">
        <f>[1]март!E71+[1]фев!E72</f>
        <v>0</v>
      </c>
      <c r="F69" s="3">
        <f>[1]март!F71+[1]фев!F72</f>
        <v>0</v>
      </c>
      <c r="G69" s="3">
        <f>[1]март!G71+[1]фев!G72</f>
        <v>0</v>
      </c>
      <c r="H69" s="3">
        <f>[1]март!H71+[1]фев!H72</f>
        <v>0</v>
      </c>
      <c r="I69" s="3">
        <f>[1]март!J71+[1]фев!J72</f>
        <v>0</v>
      </c>
      <c r="J69" s="3">
        <f>[1]март!K71+[1]фев!K72</f>
        <v>0</v>
      </c>
      <c r="K69" s="3">
        <f>[1]март!L71+[1]фев!L72</f>
        <v>0</v>
      </c>
      <c r="L69" s="3">
        <f>[1]март!M71+[1]фев!M72</f>
        <v>0</v>
      </c>
      <c r="M69" s="3">
        <f>[1]март!N71+[1]фев!N72</f>
        <v>0</v>
      </c>
      <c r="N69" s="3">
        <f>[1]март!O71+[1]фев!O72</f>
        <v>0</v>
      </c>
      <c r="O69" s="3">
        <f>[1]март!P71+[1]фев!P72</f>
        <v>0</v>
      </c>
      <c r="P69" s="3"/>
      <c r="Q69" s="3">
        <f>[1]март!Q71+[1]фев!Q72</f>
        <v>0</v>
      </c>
      <c r="R69" s="3">
        <f>[1]март!R71+[1]фев!R72</f>
        <v>0</v>
      </c>
      <c r="S69" s="38">
        <f t="shared" si="3"/>
        <v>0</v>
      </c>
    </row>
    <row r="70" spans="1:20" hidden="1" x14ac:dyDescent="0.2">
      <c r="A70" s="22" t="s">
        <v>39</v>
      </c>
      <c r="B70" s="3">
        <v>226</v>
      </c>
      <c r="C70" s="3">
        <f t="shared" si="0"/>
        <v>13100</v>
      </c>
      <c r="D70" s="3">
        <f>[1]март!D76+[1]фев!D76+[1]янв!D74</f>
        <v>13100</v>
      </c>
      <c r="E70" s="3">
        <f>[1]март!E76</f>
        <v>0</v>
      </c>
      <c r="F70" s="3">
        <f>[1]март!F76</f>
        <v>0</v>
      </c>
      <c r="G70" s="3">
        <f>[1]фев!G76+[1]янв!G74</f>
        <v>0</v>
      </c>
      <c r="H70" s="3">
        <f>[1]март!H76</f>
        <v>0</v>
      </c>
      <c r="I70" s="3">
        <f>[1]март!I76</f>
        <v>0</v>
      </c>
      <c r="J70" s="3">
        <f>[1]март!J76</f>
        <v>0</v>
      </c>
      <c r="K70" s="3">
        <f>[1]фев!L76</f>
        <v>0</v>
      </c>
      <c r="L70" s="3">
        <f>[1]март!M76+[1]фев!M77+[1]янв!M74</f>
        <v>0</v>
      </c>
      <c r="M70" s="3">
        <f>[1]март!N76+[1]фев!N77</f>
        <v>0</v>
      </c>
      <c r="N70" s="3">
        <f>[1]март!O76+[1]фев!O77+[1]янв!O74</f>
        <v>0</v>
      </c>
      <c r="O70" s="3">
        <f>[1]март!P76+[1]фев!P77</f>
        <v>0</v>
      </c>
      <c r="P70" s="3"/>
      <c r="Q70" s="3">
        <f>[1]март!Q76+[1]фев!Q77</f>
        <v>0</v>
      </c>
      <c r="R70" s="3">
        <f>[1]март!R76+[1]фев!R77</f>
        <v>0</v>
      </c>
      <c r="S70" s="35">
        <f>C70+F70+G70+I70+J70+K70+N70+O70++R70+Q70</f>
        <v>13100</v>
      </c>
    </row>
    <row r="71" spans="1:20" s="45" customFormat="1" x14ac:dyDescent="0.2">
      <c r="A71" s="39" t="s">
        <v>83</v>
      </c>
      <c r="B71" s="38">
        <v>241</v>
      </c>
      <c r="C71" s="35">
        <f t="shared" si="0"/>
        <v>0</v>
      </c>
      <c r="D71" s="38">
        <f>D72+D74+D75</f>
        <v>0</v>
      </c>
      <c r="E71" s="38">
        <f>E72+E74+E75</f>
        <v>0</v>
      </c>
      <c r="F71" s="38">
        <f>F72+F74+F75</f>
        <v>0</v>
      </c>
      <c r="G71" s="38">
        <f>G72+G74+G75+G73</f>
        <v>0</v>
      </c>
      <c r="H71" s="38"/>
      <c r="I71" s="38">
        <f>I72+I74+I75</f>
        <v>0</v>
      </c>
      <c r="J71" s="38">
        <f>J72+J74+J75</f>
        <v>0</v>
      </c>
      <c r="K71" s="38">
        <f>K72+K74+K75+K77</f>
        <v>61850</v>
      </c>
      <c r="L71" s="38">
        <f>L72+L74+L75</f>
        <v>0</v>
      </c>
      <c r="M71" s="38">
        <f>M72+M74+M75</f>
        <v>0</v>
      </c>
      <c r="N71" s="38">
        <f>L71+M71</f>
        <v>0</v>
      </c>
      <c r="O71" s="38">
        <f>O77</f>
        <v>0</v>
      </c>
      <c r="P71" s="38"/>
      <c r="Q71" s="38">
        <f>Q72+Q74+Q75</f>
        <v>0</v>
      </c>
      <c r="R71" s="38">
        <f>R72+R74+R75</f>
        <v>0</v>
      </c>
      <c r="S71" s="38">
        <f t="shared" si="3"/>
        <v>61850</v>
      </c>
    </row>
    <row r="72" spans="1:20" hidden="1" x14ac:dyDescent="0.2">
      <c r="A72" s="22" t="s">
        <v>84</v>
      </c>
      <c r="B72" s="3">
        <v>241</v>
      </c>
      <c r="C72" s="3">
        <f t="shared" si="0"/>
        <v>0</v>
      </c>
      <c r="D72" s="3">
        <f>[1]янв!D76</f>
        <v>0</v>
      </c>
      <c r="E72" s="3">
        <f>[1]янв!E76</f>
        <v>0</v>
      </c>
      <c r="F72" s="3">
        <f>[1]янв!F76</f>
        <v>0</v>
      </c>
      <c r="G72" s="3">
        <f>[1]янв!G76</f>
        <v>0</v>
      </c>
      <c r="H72" s="3"/>
      <c r="I72" s="3">
        <f>[1]янв!J76</f>
        <v>0</v>
      </c>
      <c r="J72" s="3">
        <f>[1]янв!K76</f>
        <v>0</v>
      </c>
      <c r="K72" s="3">
        <f>[1]янв!L76</f>
        <v>0</v>
      </c>
      <c r="L72" s="3">
        <f>[1]янв!M76</f>
        <v>0</v>
      </c>
      <c r="M72" s="3">
        <f>[1]янв!N76</f>
        <v>0</v>
      </c>
      <c r="N72" s="3">
        <f>[1]янв!O76</f>
        <v>0</v>
      </c>
      <c r="O72" s="3">
        <f>[1]янв!P76</f>
        <v>0</v>
      </c>
      <c r="P72" s="3"/>
      <c r="Q72" s="3">
        <f>[1]янв!Q76</f>
        <v>0</v>
      </c>
      <c r="R72" s="3">
        <f>[1]янв!R76</f>
        <v>0</v>
      </c>
      <c r="S72" s="38">
        <f t="shared" ref="S72:S97" si="9">C72+F72+G72+I72+J72+K72+N72+O72++R72+Q72</f>
        <v>0</v>
      </c>
    </row>
    <row r="73" spans="1:20" hidden="1" x14ac:dyDescent="0.2">
      <c r="A73" s="22" t="s">
        <v>124</v>
      </c>
      <c r="B73" s="3">
        <v>241</v>
      </c>
      <c r="C73" s="3">
        <f t="shared" si="0"/>
        <v>0</v>
      </c>
      <c r="D73" s="3"/>
      <c r="E73" s="3"/>
      <c r="F73" s="3"/>
      <c r="G73" s="3"/>
      <c r="H73" s="3"/>
      <c r="I73" s="3"/>
      <c r="J73" s="3"/>
      <c r="K73" s="3">
        <f>[1]янв!J59+[1]фев!J59+[1]март!J57</f>
        <v>0</v>
      </c>
      <c r="L73" s="3"/>
      <c r="M73" s="3"/>
      <c r="N73" s="3"/>
      <c r="O73" s="3"/>
      <c r="P73" s="3"/>
      <c r="Q73" s="3"/>
      <c r="R73" s="3"/>
      <c r="S73" s="38">
        <f t="shared" si="9"/>
        <v>0</v>
      </c>
    </row>
    <row r="74" spans="1:20" x14ac:dyDescent="0.2">
      <c r="A74" s="22" t="s">
        <v>85</v>
      </c>
      <c r="B74" s="3">
        <v>241</v>
      </c>
      <c r="C74" s="3">
        <f t="shared" si="0"/>
        <v>0</v>
      </c>
      <c r="D74" s="3">
        <f>[1]март!D80+[1]фев!D81</f>
        <v>0</v>
      </c>
      <c r="E74" s="3">
        <f>[1]март!E80+[1]фев!E81</f>
        <v>0</v>
      </c>
      <c r="F74" s="3">
        <f>[1]март!F80+[1]фев!F81</f>
        <v>0</v>
      </c>
      <c r="G74" s="3">
        <f>[1]март!G80+[1]фев!G81</f>
        <v>0</v>
      </c>
      <c r="H74" s="3">
        <f>[1]март!H80+[1]фев!H81</f>
        <v>0</v>
      </c>
      <c r="I74" s="3">
        <f>[1]март!I80+[1]фев!I81</f>
        <v>0</v>
      </c>
      <c r="J74" s="3">
        <f>[1]март!J80+[1]фев!J81</f>
        <v>0</v>
      </c>
      <c r="K74" s="3">
        <f>[1]фев!L81+[1]янв!L78+[1]март!L80</f>
        <v>61850</v>
      </c>
      <c r="L74" s="3">
        <f>[1]март!M80+[1]фев!M81</f>
        <v>0</v>
      </c>
      <c r="M74" s="3">
        <f>[1]март!N80+[1]фев!N81</f>
        <v>0</v>
      </c>
      <c r="N74" s="3">
        <f>[1]март!O80+[1]фев!O81</f>
        <v>0</v>
      </c>
      <c r="O74" s="3">
        <f>[1]март!P80+[1]фев!P81</f>
        <v>0</v>
      </c>
      <c r="P74" s="3"/>
      <c r="Q74" s="3">
        <f>[1]март!Q80+[1]фев!Q81</f>
        <v>0</v>
      </c>
      <c r="R74" s="3">
        <f>[1]март!R80+[1]фев!R81</f>
        <v>0</v>
      </c>
      <c r="S74" s="35">
        <f t="shared" si="9"/>
        <v>61850</v>
      </c>
    </row>
    <row r="75" spans="1:20" ht="15.75" customHeight="1" x14ac:dyDescent="0.2">
      <c r="A75" s="22" t="s">
        <v>73</v>
      </c>
      <c r="B75" s="3">
        <v>241</v>
      </c>
      <c r="C75" s="3">
        <f t="shared" si="0"/>
        <v>0</v>
      </c>
      <c r="D75" s="3"/>
      <c r="E75" s="3"/>
      <c r="F75" s="3"/>
      <c r="G75" s="3"/>
      <c r="H75" s="3"/>
      <c r="I75" s="3"/>
      <c r="J75" s="3"/>
      <c r="K75" s="3">
        <f>[1]март!L81+[1]фев!L82</f>
        <v>0</v>
      </c>
      <c r="L75" s="3"/>
      <c r="M75" s="3"/>
      <c r="N75" s="3"/>
      <c r="O75" s="3"/>
      <c r="P75" s="3"/>
      <c r="Q75" s="3"/>
      <c r="R75" s="3"/>
      <c r="S75" s="38">
        <f t="shared" si="9"/>
        <v>0</v>
      </c>
    </row>
    <row r="76" spans="1:20" x14ac:dyDescent="0.2">
      <c r="A76" s="25" t="s">
        <v>354</v>
      </c>
      <c r="B76" s="3">
        <v>242</v>
      </c>
      <c r="C76" s="3">
        <f t="shared" si="0"/>
        <v>0</v>
      </c>
      <c r="D76" s="3"/>
      <c r="E76" s="3"/>
      <c r="F76" s="3"/>
      <c r="G76" s="3"/>
      <c r="H76" s="3"/>
      <c r="I76" s="3"/>
      <c r="J76" s="3"/>
      <c r="K76" s="3">
        <f>[1]фев!L86</f>
        <v>0</v>
      </c>
      <c r="L76" s="3"/>
      <c r="M76" s="3"/>
      <c r="N76" s="3"/>
      <c r="O76" s="3"/>
      <c r="P76" s="3"/>
      <c r="Q76" s="3"/>
      <c r="R76" s="3"/>
      <c r="S76" s="38">
        <f t="shared" si="9"/>
        <v>0</v>
      </c>
    </row>
    <row r="77" spans="1:20" ht="15.75" hidden="1" customHeight="1" x14ac:dyDescent="0.2">
      <c r="A77" s="25" t="s">
        <v>86</v>
      </c>
      <c r="B77" s="3">
        <v>241</v>
      </c>
      <c r="C77" s="3">
        <f t="shared" si="0"/>
        <v>0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8">
        <f t="shared" si="9"/>
        <v>0</v>
      </c>
    </row>
    <row r="78" spans="1:20" hidden="1" x14ac:dyDescent="0.2">
      <c r="A78" s="7" t="s">
        <v>88</v>
      </c>
      <c r="B78" s="2">
        <v>262</v>
      </c>
      <c r="C78" s="3">
        <f t="shared" si="0"/>
        <v>0</v>
      </c>
      <c r="D78" s="3"/>
      <c r="E78" s="3"/>
      <c r="F78" s="3"/>
      <c r="G78" s="3"/>
      <c r="H78" s="3"/>
      <c r="I78" s="2"/>
      <c r="J78" s="2"/>
      <c r="K78" s="3"/>
      <c r="L78" s="3"/>
      <c r="M78" s="3">
        <f>[1]янв!L64+[1]фев!L65+[1]март!L62</f>
        <v>0</v>
      </c>
      <c r="N78" s="2">
        <f>L78+M78</f>
        <v>0</v>
      </c>
      <c r="O78" s="2" t="e">
        <f>'[3]9мес'!N43+'[3]1 кв'!N43</f>
        <v>#REF!</v>
      </c>
      <c r="P78" s="2"/>
      <c r="Q78" s="3"/>
      <c r="R78" s="3"/>
      <c r="S78" s="38" t="e">
        <f t="shared" si="9"/>
        <v>#REF!</v>
      </c>
    </row>
    <row r="79" spans="1:20" hidden="1" x14ac:dyDescent="0.2">
      <c r="A79" s="7" t="s">
        <v>89</v>
      </c>
      <c r="B79" s="2">
        <v>260</v>
      </c>
      <c r="C79" s="3">
        <f t="shared" si="0"/>
        <v>20269.330000000002</v>
      </c>
      <c r="D79" s="2">
        <f>SUM(D80:D83)</f>
        <v>20269.330000000002</v>
      </c>
      <c r="E79" s="2">
        <f t="shared" ref="E79:M79" si="10">SUM(E80:E83)</f>
        <v>0</v>
      </c>
      <c r="F79" s="2">
        <f t="shared" si="10"/>
        <v>0</v>
      </c>
      <c r="G79" s="2">
        <f t="shared" si="10"/>
        <v>630</v>
      </c>
      <c r="H79" s="2"/>
      <c r="I79" s="2">
        <f t="shared" si="10"/>
        <v>0</v>
      </c>
      <c r="J79" s="2">
        <f t="shared" si="10"/>
        <v>4489</v>
      </c>
      <c r="K79" s="2">
        <f t="shared" si="10"/>
        <v>0</v>
      </c>
      <c r="L79" s="2">
        <f t="shared" si="10"/>
        <v>369322</v>
      </c>
      <c r="M79" s="2">
        <f t="shared" si="10"/>
        <v>0</v>
      </c>
      <c r="N79" s="2">
        <f>L79+M79</f>
        <v>369322</v>
      </c>
      <c r="O79" s="2">
        <f>SUM(O80:O83)</f>
        <v>58845</v>
      </c>
      <c r="P79" s="2"/>
      <c r="Q79" s="2">
        <f>SUM(Q80:Q83)</f>
        <v>79982</v>
      </c>
      <c r="R79" s="2">
        <f>SUM(R80:R83)</f>
        <v>0</v>
      </c>
      <c r="S79" s="38">
        <f t="shared" si="9"/>
        <v>533537.33000000007</v>
      </c>
      <c r="T79" s="1">
        <f>[2]март!S85+[2]фев!S86+[2]янв!S83</f>
        <v>0</v>
      </c>
    </row>
    <row r="80" spans="1:20" hidden="1" x14ac:dyDescent="0.2">
      <c r="A80" s="24" t="s">
        <v>90</v>
      </c>
      <c r="B80" s="3">
        <v>262</v>
      </c>
      <c r="C80" s="3">
        <f t="shared" si="0"/>
        <v>0</v>
      </c>
      <c r="D80" s="3"/>
      <c r="E80" s="3">
        <f>[1]март!E88+[1]фев!E89+[1]янв!E86</f>
        <v>0</v>
      </c>
      <c r="F80" s="3">
        <f>[1]март!F88+[1]фев!F89+[1]янв!F86</f>
        <v>0</v>
      </c>
      <c r="G80" s="3">
        <f>[1]март!G88+[1]фев!G89+[1]янв!G86</f>
        <v>0</v>
      </c>
      <c r="H80" s="3"/>
      <c r="I80" s="3">
        <f>[1]март!J88+[1]фев!J89+[1]янв!J86</f>
        <v>0</v>
      </c>
      <c r="J80" s="3">
        <f>[1]март!K88+[1]фев!K89+[1]янв!K86</f>
        <v>0</v>
      </c>
      <c r="K80" s="3">
        <f>[1]март!L88+[1]фев!L89+[1]янв!L86</f>
        <v>0</v>
      </c>
      <c r="L80" s="3">
        <f>[1]март!M88+[1]фев!M89+[1]янв!M86</f>
        <v>0</v>
      </c>
      <c r="M80" s="3">
        <f>[1]март!N88+[1]фев!N89+[1]янв!N86</f>
        <v>0</v>
      </c>
      <c r="N80" s="3">
        <f>[1]март!O88+[1]фев!O89+[1]янв!O86</f>
        <v>0</v>
      </c>
      <c r="O80" s="3">
        <f>[1]март!P88+[1]фев!P89+[1]янв!P86</f>
        <v>0</v>
      </c>
      <c r="P80" s="3"/>
      <c r="Q80" s="3">
        <f>[1]март!Q88+[1]фев!Q89+[1]янв!Q86</f>
        <v>0</v>
      </c>
      <c r="R80" s="3">
        <f>[1]фев!R89+[1]янв!R86</f>
        <v>0</v>
      </c>
      <c r="S80" s="38">
        <f t="shared" si="9"/>
        <v>0</v>
      </c>
    </row>
    <row r="81" spans="1:21" hidden="1" x14ac:dyDescent="0.2">
      <c r="A81" s="7" t="s">
        <v>223</v>
      </c>
      <c r="B81" s="3">
        <v>262</v>
      </c>
      <c r="C81" s="3">
        <f t="shared" si="0"/>
        <v>0</v>
      </c>
      <c r="D81" s="3">
        <f>[1]фев!D89+[1]март!D90+[1]янв!D85</f>
        <v>0</v>
      </c>
      <c r="E81" s="3">
        <f>[1]март!E90+[1]фев!E91+[1]янв!E85</f>
        <v>0</v>
      </c>
      <c r="F81" s="3">
        <f>[1]март!F90+[1]фев!F91+[1]янв!F85</f>
        <v>0</v>
      </c>
      <c r="G81" s="3">
        <f>[1]март!G90+[1]фев!G91+[1]янв!G85</f>
        <v>0</v>
      </c>
      <c r="H81" s="3">
        <f>[1]март!H90+[1]фев!H91+[1]янв!H85</f>
        <v>0</v>
      </c>
      <c r="I81" s="3">
        <f>[1]март!J90+[1]фев!J91+[1]янв!J85</f>
        <v>0</v>
      </c>
      <c r="J81" s="3">
        <f>[1]март!K90+[1]фев!K91+[1]янв!K85</f>
        <v>0</v>
      </c>
      <c r="K81" s="3">
        <f>[1]март!L90+[1]фев!L91+[1]янв!L85</f>
        <v>0</v>
      </c>
      <c r="L81" s="3">
        <f>[1]март!M90+[1]фев!M91+[1]янв!M85</f>
        <v>0</v>
      </c>
      <c r="M81" s="3">
        <f>[1]март!N90+[1]фев!N91+[1]янв!N85</f>
        <v>0</v>
      </c>
      <c r="N81" s="3">
        <f>[1]март!O90+[1]фев!O91+[1]янв!O85</f>
        <v>0</v>
      </c>
      <c r="O81" s="3">
        <f>[1]март!P90+[1]фев!P91+[1]янв!P85</f>
        <v>0</v>
      </c>
      <c r="P81" s="3"/>
      <c r="Q81" s="3">
        <f>[1]март!Q90+[1]фев!Q91+[1]янв!Q85</f>
        <v>0</v>
      </c>
      <c r="R81" s="3">
        <f>[1]март!R90+[1]фев!R91+[1]янв!R85</f>
        <v>0</v>
      </c>
      <c r="S81" s="35">
        <f t="shared" si="9"/>
        <v>0</v>
      </c>
    </row>
    <row r="82" spans="1:21" hidden="1" x14ac:dyDescent="0.2">
      <c r="A82" s="24" t="s">
        <v>224</v>
      </c>
      <c r="B82" s="3">
        <v>262</v>
      </c>
      <c r="C82" s="3">
        <f t="shared" si="0"/>
        <v>0</v>
      </c>
      <c r="D82" s="3">
        <f>[1]март!D89+[1]фев!D90+[1]янв!D87</f>
        <v>0</v>
      </c>
      <c r="E82" s="3">
        <f>[1]март!E89+[1]фев!E90+[1]янв!E87</f>
        <v>0</v>
      </c>
      <c r="F82" s="3">
        <f>[1]март!F89+[1]фев!F90+[1]янв!F87</f>
        <v>0</v>
      </c>
      <c r="G82" s="3">
        <f>[1]март!G89+[1]фев!G90+[1]янв!G87</f>
        <v>0</v>
      </c>
      <c r="H82" s="3">
        <f>[1]март!H89+[1]фев!H90+[1]янв!H87</f>
        <v>0</v>
      </c>
      <c r="I82" s="3">
        <f>[1]март!J89+[1]фев!J90+[1]янв!J87</f>
        <v>0</v>
      </c>
      <c r="J82" s="3">
        <f>[1]март!K89+[1]фев!K90+[1]янв!K87</f>
        <v>0</v>
      </c>
      <c r="K82" s="3">
        <f>[1]март!L89+[1]фев!L90+[1]янв!L87</f>
        <v>0</v>
      </c>
      <c r="L82" s="3">
        <f>[1]март!M89+[1]фев!M90+[1]янв!M87</f>
        <v>0</v>
      </c>
      <c r="M82" s="3">
        <f>[1]март!N89+[1]фев!N90+[1]янв!N87</f>
        <v>0</v>
      </c>
      <c r="N82" s="3">
        <f>[1]март!O89+[1]фев!O90+[1]янв!O87</f>
        <v>0</v>
      </c>
      <c r="O82" s="3">
        <f>[1]март!P89+[1]фев!P90+[1]янв!P87</f>
        <v>0</v>
      </c>
      <c r="P82" s="3"/>
      <c r="Q82" s="3">
        <f>[1]март!Q89+[1]фев!Q90+[1]янв!Q87</f>
        <v>0</v>
      </c>
      <c r="R82" s="3">
        <f>[1]март!R89+[1]фев!R90</f>
        <v>0</v>
      </c>
      <c r="S82" s="35">
        <f t="shared" si="9"/>
        <v>0</v>
      </c>
    </row>
    <row r="83" spans="1:21" hidden="1" x14ac:dyDescent="0.2">
      <c r="A83" s="24" t="s">
        <v>91</v>
      </c>
      <c r="B83" s="3">
        <v>263</v>
      </c>
      <c r="C83" s="3">
        <f t="shared" si="0"/>
        <v>20269.330000000002</v>
      </c>
      <c r="D83" s="5">
        <f>[1]март!D91+[1]фев!D92+[1]янв!D88</f>
        <v>20269.330000000002</v>
      </c>
      <c r="E83" s="3">
        <f>[1]март!E91+[1]фев!E92+[1]янв!E88</f>
        <v>0</v>
      </c>
      <c r="F83" s="3">
        <f>[1]март!F91+[1]фев!F92+[1]янв!F88</f>
        <v>0</v>
      </c>
      <c r="G83" s="3">
        <f>[1]март!G91+[1]фев!G92+[1]янв!G88</f>
        <v>630</v>
      </c>
      <c r="H83" s="3"/>
      <c r="I83" s="3">
        <f>[1]март!J91+[1]фев!J92+[1]янв!J88</f>
        <v>0</v>
      </c>
      <c r="J83" s="3">
        <f>[1]март!K91+[1]фев!K92+[1]янв!K88</f>
        <v>4489</v>
      </c>
      <c r="K83" s="3">
        <f>[1]март!L91+[1]фев!L92+[1]янв!L88</f>
        <v>0</v>
      </c>
      <c r="L83" s="3">
        <f>[1]март!M91+[1]фев!M92+[1]янв!M88</f>
        <v>369322</v>
      </c>
      <c r="M83" s="3">
        <f>[1]март!N91+[1]фев!N92+[1]янв!N88</f>
        <v>0</v>
      </c>
      <c r="N83" s="3">
        <f>[1]март!O91+[1]фев!O92+[1]янв!O88</f>
        <v>369322</v>
      </c>
      <c r="O83" s="3">
        <f>[1]март!P91+[1]фев!P92+[1]янв!P88</f>
        <v>58845</v>
      </c>
      <c r="P83" s="3"/>
      <c r="Q83" s="3">
        <f>[1]март!Q91+[1]фев!Q92+[1]янв!Q88</f>
        <v>79982</v>
      </c>
      <c r="R83" s="3"/>
      <c r="S83" s="38">
        <f t="shared" si="9"/>
        <v>533537.33000000007</v>
      </c>
    </row>
    <row r="84" spans="1:21" s="45" customFormat="1" x14ac:dyDescent="0.2">
      <c r="A84" s="39" t="s">
        <v>39</v>
      </c>
      <c r="B84" s="38">
        <v>290</v>
      </c>
      <c r="C84" s="38">
        <f t="shared" si="0"/>
        <v>9850</v>
      </c>
      <c r="D84" s="38">
        <f>SUM(D85:D95)</f>
        <v>9850</v>
      </c>
      <c r="E84" s="38">
        <f t="shared" ref="E84:R84" si="11">SUM(E85:E95)</f>
        <v>0</v>
      </c>
      <c r="F84" s="38">
        <f t="shared" si="11"/>
        <v>0</v>
      </c>
      <c r="G84" s="38">
        <f t="shared" si="11"/>
        <v>0</v>
      </c>
      <c r="H84" s="38"/>
      <c r="I84" s="38">
        <f t="shared" si="11"/>
        <v>0</v>
      </c>
      <c r="J84" s="38">
        <f t="shared" si="11"/>
        <v>2962</v>
      </c>
      <c r="K84" s="38">
        <f t="shared" si="11"/>
        <v>0</v>
      </c>
      <c r="L84" s="38">
        <f>SUM(L85:L95)</f>
        <v>119000</v>
      </c>
      <c r="M84" s="38">
        <f t="shared" si="11"/>
        <v>0</v>
      </c>
      <c r="N84" s="38">
        <f t="shared" si="11"/>
        <v>119000</v>
      </c>
      <c r="O84" s="38">
        <f t="shared" si="11"/>
        <v>47200</v>
      </c>
      <c r="P84" s="38"/>
      <c r="Q84" s="38">
        <f t="shared" si="11"/>
        <v>52232</v>
      </c>
      <c r="R84" s="38">
        <f t="shared" si="11"/>
        <v>0</v>
      </c>
      <c r="S84" s="38">
        <f t="shared" si="9"/>
        <v>231244</v>
      </c>
      <c r="T84" s="45">
        <f>[2]март!S91+[2]фев!S92+[2]янв!S88</f>
        <v>523926</v>
      </c>
      <c r="U84" s="45">
        <f>T84-S206</f>
        <v>34000</v>
      </c>
    </row>
    <row r="85" spans="1:21" x14ac:dyDescent="0.2">
      <c r="A85" s="22" t="s">
        <v>92</v>
      </c>
      <c r="B85" s="3">
        <v>290</v>
      </c>
      <c r="C85" s="3">
        <f t="shared" si="0"/>
        <v>9850</v>
      </c>
      <c r="D85" s="3">
        <f>[1]март!D93+[1]фев!D94+[1]янв!D90</f>
        <v>9850</v>
      </c>
      <c r="E85" s="3">
        <f>[1]март!E93+[1]фев!E94+[1]янв!E90</f>
        <v>0</v>
      </c>
      <c r="F85" s="3">
        <f>[1]март!F93+[1]фев!F94+[1]янв!F90</f>
        <v>0</v>
      </c>
      <c r="G85" s="3">
        <f>[1]март!G93+[1]фев!G94+[1]янв!G90</f>
        <v>0</v>
      </c>
      <c r="H85" s="3"/>
      <c r="I85" s="3">
        <f>[1]март!J93+[1]фев!J94+[1]янв!J90</f>
        <v>0</v>
      </c>
      <c r="J85" s="3">
        <f>[1]март!K93+[1]фев!K94+[1]янв!K90</f>
        <v>2962</v>
      </c>
      <c r="K85" s="3">
        <f>[1]март!L93+[1]фев!L94+[1]янв!L90</f>
        <v>0</v>
      </c>
      <c r="L85" s="3">
        <f>[1]март!M93+[1]фев!M94+[1]янв!M90</f>
        <v>0</v>
      </c>
      <c r="M85" s="3">
        <f>[1]март!N93+[1]фев!N94+[1]янв!N90</f>
        <v>0</v>
      </c>
      <c r="N85" s="3">
        <f>[1]март!O93+[1]фев!O94+[1]янв!O90</f>
        <v>0</v>
      </c>
      <c r="O85" s="3">
        <f>[1]март!P93+[1]фев!P94+[1]янв!P90</f>
        <v>0</v>
      </c>
      <c r="P85" s="3"/>
      <c r="Q85" s="3">
        <f>[1]март!Q93+[1]фев!Q94+[1]янв!Q90</f>
        <v>5432</v>
      </c>
      <c r="R85" s="3">
        <f>[1]март!R93+[1]фев!R94+[1]янв!R90</f>
        <v>0</v>
      </c>
      <c r="S85" s="35">
        <f t="shared" si="9"/>
        <v>18244</v>
      </c>
    </row>
    <row r="86" spans="1:21" x14ac:dyDescent="0.2">
      <c r="A86" s="22" t="s">
        <v>93</v>
      </c>
      <c r="B86" s="3">
        <v>290</v>
      </c>
      <c r="C86" s="3">
        <f t="shared" si="0"/>
        <v>0</v>
      </c>
      <c r="D86" s="3">
        <f>[1]март!D94+[1]фев!D95+[1]янв!D91</f>
        <v>0</v>
      </c>
      <c r="E86" s="3">
        <f>[1]март!E94+[1]фев!E95+[1]янв!E91</f>
        <v>0</v>
      </c>
      <c r="F86" s="3">
        <f>[1]март!F94+[1]фев!F95+[1]янв!F91</f>
        <v>0</v>
      </c>
      <c r="G86" s="3">
        <f>[1]март!G94+[1]фев!G95+[1]янв!G91</f>
        <v>0</v>
      </c>
      <c r="H86" s="3">
        <f>[1]март!H94+[1]фев!H95+[1]янв!H91</f>
        <v>0</v>
      </c>
      <c r="I86" s="3">
        <f>[1]март!J94+[1]фев!J95+[1]янв!J91</f>
        <v>0</v>
      </c>
      <c r="J86" s="3">
        <f>[1]март!K94+[1]фев!K95+[1]янв!K91</f>
        <v>0</v>
      </c>
      <c r="K86" s="3">
        <f>[1]март!L94+[1]фев!L95+[1]янв!L91</f>
        <v>0</v>
      </c>
      <c r="L86" s="3">
        <f>[1]март!M94+[1]фев!M95+[1]янв!M91</f>
        <v>0</v>
      </c>
      <c r="M86" s="3">
        <f>[1]март!N94+[1]фев!N95+[1]янв!N91</f>
        <v>0</v>
      </c>
      <c r="N86" s="3">
        <f>[1]март!O94+[1]фев!O95+[1]янв!O91</f>
        <v>0</v>
      </c>
      <c r="O86" s="3">
        <f>[1]март!P94+[1]фев!P95+[1]янв!P91</f>
        <v>0</v>
      </c>
      <c r="P86" s="3"/>
      <c r="Q86" s="3">
        <f>[1]март!Q94+[1]фев!Q95+[1]янв!Q91</f>
        <v>0</v>
      </c>
      <c r="R86" s="3">
        <f>[1]март!R94+[1]фев!R95+[1]янв!R91</f>
        <v>0</v>
      </c>
      <c r="S86" s="35">
        <f t="shared" si="9"/>
        <v>0</v>
      </c>
    </row>
    <row r="87" spans="1:21" x14ac:dyDescent="0.2">
      <c r="A87" s="22" t="s">
        <v>94</v>
      </c>
      <c r="B87" s="3">
        <v>290</v>
      </c>
      <c r="C87" s="3">
        <f t="shared" si="0"/>
        <v>0</v>
      </c>
      <c r="D87" s="3">
        <f>[1]фев!D96+[1]март!D96+[1]янв!D92</f>
        <v>0</v>
      </c>
      <c r="E87" s="3">
        <f>[1]фев!E96</f>
        <v>0</v>
      </c>
      <c r="F87" s="3">
        <f>[1]фев!F96</f>
        <v>0</v>
      </c>
      <c r="G87" s="3">
        <f>[1]фев!G96</f>
        <v>0</v>
      </c>
      <c r="H87" s="3"/>
      <c r="I87" s="3">
        <f>[1]фев!J96</f>
        <v>0</v>
      </c>
      <c r="J87" s="3">
        <f>[1]фев!K96</f>
        <v>0</v>
      </c>
      <c r="K87" s="3">
        <f>[1]фев!L96</f>
        <v>0</v>
      </c>
      <c r="L87" s="3">
        <f>[1]март!M96+[1]фев!M96+[1]янв!M92</f>
        <v>0</v>
      </c>
      <c r="M87" s="3">
        <f>[1]март!N96+[1]фев!N96+[1]янв!N92</f>
        <v>0</v>
      </c>
      <c r="N87" s="3">
        <f>[1]март!O96+[1]фев!O96+[1]янв!O92</f>
        <v>0</v>
      </c>
      <c r="O87" s="3">
        <f>[1]фев!P96</f>
        <v>0</v>
      </c>
      <c r="P87" s="3"/>
      <c r="Q87" s="3">
        <f>[1]фев!Q96</f>
        <v>0</v>
      </c>
      <c r="R87" s="3">
        <f>[1]фев!R96</f>
        <v>0</v>
      </c>
      <c r="S87" s="35">
        <f t="shared" si="9"/>
        <v>0</v>
      </c>
    </row>
    <row r="88" spans="1:21" x14ac:dyDescent="0.2">
      <c r="A88" s="22" t="s">
        <v>225</v>
      </c>
      <c r="B88" s="3">
        <v>290</v>
      </c>
      <c r="C88" s="3">
        <f t="shared" si="0"/>
        <v>0</v>
      </c>
      <c r="D88" s="3">
        <f>[1]март!D95+[1]янв!D95</f>
        <v>0</v>
      </c>
      <c r="E88" s="3">
        <f>[1]март!E95+[1]янв!E95</f>
        <v>0</v>
      </c>
      <c r="F88" s="3">
        <f>[1]март!F95+[1]янв!F95</f>
        <v>0</v>
      </c>
      <c r="G88" s="3">
        <f>[1]март!G95+[1]янв!G95</f>
        <v>0</v>
      </c>
      <c r="H88" s="3">
        <f>[1]март!H95+[1]янв!H95</f>
        <v>0</v>
      </c>
      <c r="I88" s="3">
        <f>[1]март!J95+[1]янв!J95</f>
        <v>0</v>
      </c>
      <c r="J88" s="3">
        <f>[1]март!K95+[1]янв!K95</f>
        <v>0</v>
      </c>
      <c r="K88" s="3">
        <f>[1]март!L95+[1]янв!L95</f>
        <v>0</v>
      </c>
      <c r="L88" s="3">
        <f>[1]март!M95+[1]янв!M95</f>
        <v>0</v>
      </c>
      <c r="M88" s="3">
        <f>[1]март!N95+[1]янв!N95</f>
        <v>0</v>
      </c>
      <c r="N88" s="3">
        <f>[1]март!O95+[1]янв!O95</f>
        <v>0</v>
      </c>
      <c r="O88" s="3">
        <f>[1]март!P95+[1]янв!P95</f>
        <v>0</v>
      </c>
      <c r="P88" s="3"/>
      <c r="Q88" s="3">
        <f>[1]март!Q95+[1]янв!Q95</f>
        <v>0</v>
      </c>
      <c r="R88" s="3">
        <f>[1]март!R95+[1]янв!R95</f>
        <v>0</v>
      </c>
      <c r="S88" s="35">
        <f t="shared" si="9"/>
        <v>0</v>
      </c>
    </row>
    <row r="89" spans="1:21" hidden="1" x14ac:dyDescent="0.2">
      <c r="A89" s="22" t="s">
        <v>197</v>
      </c>
      <c r="B89" s="3">
        <v>290</v>
      </c>
      <c r="C89" s="3">
        <f>D89+E89</f>
        <v>0</v>
      </c>
      <c r="D89" s="3">
        <f>[1]фев!D99</f>
        <v>0</v>
      </c>
      <c r="E89" s="3">
        <f>[1]фев!E99</f>
        <v>0</v>
      </c>
      <c r="F89" s="3">
        <f>[1]фев!F99</f>
        <v>0</v>
      </c>
      <c r="G89" s="3">
        <f>[1]фев!G99</f>
        <v>0</v>
      </c>
      <c r="H89" s="3"/>
      <c r="I89" s="3">
        <f>[1]фев!J99</f>
        <v>0</v>
      </c>
      <c r="J89" s="3">
        <f>[1]фев!K99</f>
        <v>0</v>
      </c>
      <c r="K89" s="3">
        <f>[1]фев!L99</f>
        <v>0</v>
      </c>
      <c r="L89" s="3">
        <f>[1]фев!M99</f>
        <v>0</v>
      </c>
      <c r="M89" s="3">
        <f>[1]фев!N99</f>
        <v>0</v>
      </c>
      <c r="N89" s="3">
        <f>[1]фев!O99</f>
        <v>0</v>
      </c>
      <c r="O89" s="3">
        <f>[1]фев!P99</f>
        <v>0</v>
      </c>
      <c r="P89" s="3"/>
      <c r="Q89" s="3">
        <f>[1]фев!Q99</f>
        <v>0</v>
      </c>
      <c r="R89" s="3">
        <f>[1]фев!R99</f>
        <v>0</v>
      </c>
      <c r="S89" s="35">
        <f t="shared" si="9"/>
        <v>0</v>
      </c>
    </row>
    <row r="90" spans="1:21" hidden="1" x14ac:dyDescent="0.2">
      <c r="A90" s="22" t="s">
        <v>181</v>
      </c>
      <c r="B90" s="3">
        <v>290</v>
      </c>
      <c r="C90" s="3">
        <f>D90+E90</f>
        <v>0</v>
      </c>
      <c r="D90" s="3">
        <f>[1]март!D97+[1]янв!D94+[1]фев!D98</f>
        <v>0</v>
      </c>
      <c r="E90" s="3">
        <f>[1]март!E97+[1]фев!E98+[1]янв!E94</f>
        <v>0</v>
      </c>
      <c r="F90" s="3">
        <f>[1]март!F97+[1]фев!F98+[1]янв!F94</f>
        <v>0</v>
      </c>
      <c r="G90" s="3">
        <f>[1]март!G97+[1]фев!G98+[1]янв!G94</f>
        <v>0</v>
      </c>
      <c r="H90" s="3"/>
      <c r="I90" s="3">
        <f>[1]март!J97+[1]фев!J98+[1]янв!J94</f>
        <v>0</v>
      </c>
      <c r="J90" s="3">
        <f>[1]март!K97+[1]фев!K98+[1]янв!K94</f>
        <v>0</v>
      </c>
      <c r="K90" s="3">
        <f>[1]март!L97+[1]фев!L98+[1]янв!L94</f>
        <v>0</v>
      </c>
      <c r="L90" s="3">
        <f>[1]март!M97+[1]фев!M98+[1]янв!M94</f>
        <v>0</v>
      </c>
      <c r="M90" s="3">
        <f>[1]март!N97+[1]фев!N98+[1]янв!N94</f>
        <v>0</v>
      </c>
      <c r="N90" s="3">
        <f>[1]март!O97+[1]фев!O98+[1]янв!O94</f>
        <v>0</v>
      </c>
      <c r="O90" s="3">
        <f>[1]март!P97+[1]фев!P98+[1]янв!P94</f>
        <v>0</v>
      </c>
      <c r="P90" s="3"/>
      <c r="Q90" s="3">
        <f>[1]март!Q97+[1]фев!Q98+[1]янв!Q94</f>
        <v>0</v>
      </c>
      <c r="R90" s="3">
        <f>[1]март!R97+[1]фев!R98+[1]янв!R94</f>
        <v>0</v>
      </c>
      <c r="S90" s="35">
        <f t="shared" si="9"/>
        <v>0</v>
      </c>
    </row>
    <row r="91" spans="1:21" hidden="1" x14ac:dyDescent="0.2">
      <c r="A91" s="22" t="s">
        <v>185</v>
      </c>
      <c r="B91" s="3">
        <v>290</v>
      </c>
      <c r="C91" s="3">
        <f>D91+E91</f>
        <v>0</v>
      </c>
      <c r="D91" s="3">
        <f>[1]фев!D102</f>
        <v>0</v>
      </c>
      <c r="E91" s="3">
        <f>[1]фев!E102</f>
        <v>0</v>
      </c>
      <c r="F91" s="3">
        <f>[1]фев!F102</f>
        <v>0</v>
      </c>
      <c r="G91" s="3">
        <f>[1]фев!G102</f>
        <v>0</v>
      </c>
      <c r="H91" s="3"/>
      <c r="I91" s="3">
        <f>[1]фев!J102</f>
        <v>0</v>
      </c>
      <c r="J91" s="3">
        <f>[1]фев!K102</f>
        <v>0</v>
      </c>
      <c r="K91" s="3">
        <f>[1]фев!L102</f>
        <v>0</v>
      </c>
      <c r="L91" s="3">
        <f>[1]фев!M102</f>
        <v>0</v>
      </c>
      <c r="M91" s="3">
        <f>[1]фев!N102</f>
        <v>0</v>
      </c>
      <c r="N91" s="3">
        <f>[1]фев!O102</f>
        <v>0</v>
      </c>
      <c r="O91" s="3">
        <f>[1]фев!P102</f>
        <v>0</v>
      </c>
      <c r="P91" s="3"/>
      <c r="Q91" s="3">
        <f>[1]фев!Q102</f>
        <v>0</v>
      </c>
      <c r="R91" s="3">
        <f>[1]фев!R102</f>
        <v>0</v>
      </c>
      <c r="S91" s="35">
        <f t="shared" si="9"/>
        <v>0</v>
      </c>
    </row>
    <row r="92" spans="1:21" ht="13.5" hidden="1" customHeight="1" x14ac:dyDescent="0.2">
      <c r="A92" s="22" t="s">
        <v>198</v>
      </c>
      <c r="B92" s="3">
        <v>290</v>
      </c>
      <c r="C92" s="3">
        <f t="shared" si="0"/>
        <v>0</v>
      </c>
      <c r="D92" s="3"/>
      <c r="E92" s="3">
        <f>[1]март!E96+[1]янв!E96</f>
        <v>0</v>
      </c>
      <c r="F92" s="3">
        <f>[1]март!F96+[1]янв!F96</f>
        <v>0</v>
      </c>
      <c r="G92" s="3">
        <f>[1]март!G96+[1]янв!G96</f>
        <v>0</v>
      </c>
      <c r="H92" s="3">
        <f>[1]март!H96+[1]янв!H96</f>
        <v>0</v>
      </c>
      <c r="I92" s="3">
        <f>[1]март!J96+[1]янв!J96</f>
        <v>0</v>
      </c>
      <c r="J92" s="3">
        <f>[1]март!K96+[1]янв!K96</f>
        <v>0</v>
      </c>
      <c r="K92" s="3">
        <f>[1]март!L96+[1]янв!L96</f>
        <v>0</v>
      </c>
      <c r="L92" s="3"/>
      <c r="M92" s="3">
        <f>[1]март!N96+[1]янв!N96</f>
        <v>0</v>
      </c>
      <c r="N92" s="3"/>
      <c r="O92" s="3">
        <f>[1]март!P96+[1]фев!P101</f>
        <v>0</v>
      </c>
      <c r="P92" s="3"/>
      <c r="Q92" s="3">
        <f>[1]март!Q96+[1]фев!Q101</f>
        <v>0</v>
      </c>
      <c r="R92" s="3">
        <f>[1]март!R96+[1]фев!R101</f>
        <v>0</v>
      </c>
      <c r="S92" s="35">
        <f t="shared" si="9"/>
        <v>0</v>
      </c>
    </row>
    <row r="93" spans="1:21" hidden="1" x14ac:dyDescent="0.2">
      <c r="A93" s="22" t="s">
        <v>95</v>
      </c>
      <c r="B93" s="3">
        <v>290</v>
      </c>
      <c r="C93" s="3">
        <f t="shared" si="0"/>
        <v>0</v>
      </c>
      <c r="D93" s="3">
        <f>[1]фев!D100</f>
        <v>0</v>
      </c>
      <c r="E93" s="3">
        <f>[1]март!E98+[1]фев!E100</f>
        <v>0</v>
      </c>
      <c r="F93" s="3">
        <f>[1]фев!F100</f>
        <v>0</v>
      </c>
      <c r="G93" s="3">
        <f>[1]фев!G100</f>
        <v>0</v>
      </c>
      <c r="H93" s="3"/>
      <c r="I93" s="3">
        <f>[1]фев!J100</f>
        <v>0</v>
      </c>
      <c r="J93" s="3">
        <f>[1]фев!K100</f>
        <v>0</v>
      </c>
      <c r="K93" s="3">
        <f>[1]фев!L100</f>
        <v>0</v>
      </c>
      <c r="L93" s="3">
        <f>[1]фев!M100</f>
        <v>0</v>
      </c>
      <c r="M93" s="3">
        <f>[1]фев!N100</f>
        <v>0</v>
      </c>
      <c r="N93" s="3">
        <f>[1]фев!O100</f>
        <v>0</v>
      </c>
      <c r="O93" s="3">
        <f>[1]фев!P100</f>
        <v>0</v>
      </c>
      <c r="P93" s="3"/>
      <c r="Q93" s="3">
        <f>[1]фев!Q100</f>
        <v>0</v>
      </c>
      <c r="R93" s="3">
        <f>[1]фев!R100</f>
        <v>0</v>
      </c>
      <c r="S93" s="35">
        <f t="shared" si="9"/>
        <v>0</v>
      </c>
    </row>
    <row r="94" spans="1:21" x14ac:dyDescent="0.2">
      <c r="A94" s="22" t="s">
        <v>96</v>
      </c>
      <c r="B94" s="3">
        <v>290</v>
      </c>
      <c r="C94" s="3">
        <f t="shared" si="0"/>
        <v>0</v>
      </c>
      <c r="D94" s="3">
        <f>[1]фев!D104</f>
        <v>0</v>
      </c>
      <c r="E94" s="3">
        <f>[1]фев!E104</f>
        <v>0</v>
      </c>
      <c r="F94" s="3">
        <f>[1]фев!F104</f>
        <v>0</v>
      </c>
      <c r="G94" s="3">
        <f>[1]фев!G104</f>
        <v>0</v>
      </c>
      <c r="H94" s="3"/>
      <c r="I94" s="3">
        <f>[1]фев!J104</f>
        <v>0</v>
      </c>
      <c r="J94" s="3">
        <f>[1]фев!K104</f>
        <v>0</v>
      </c>
      <c r="K94" s="3">
        <f>[1]фев!L104</f>
        <v>0</v>
      </c>
      <c r="L94" s="3">
        <f>[1]фев!M104+[1]март!M99</f>
        <v>0</v>
      </c>
      <c r="M94" s="3">
        <f>[1]фев!N104</f>
        <v>0</v>
      </c>
      <c r="N94" s="3">
        <f>[1]фев!O104+[1]март!O99</f>
        <v>0</v>
      </c>
      <c r="O94" s="3">
        <f>[1]фев!P104</f>
        <v>0</v>
      </c>
      <c r="P94" s="3"/>
      <c r="Q94" s="3">
        <f>[1]фев!Q104</f>
        <v>0</v>
      </c>
      <c r="R94" s="3">
        <f>[1]фев!R104</f>
        <v>0</v>
      </c>
      <c r="S94" s="35">
        <f t="shared" si="9"/>
        <v>0</v>
      </c>
    </row>
    <row r="95" spans="1:21" x14ac:dyDescent="0.2">
      <c r="A95" s="22" t="s">
        <v>355</v>
      </c>
      <c r="B95" s="3">
        <v>290</v>
      </c>
      <c r="C95" s="3">
        <f t="shared" si="0"/>
        <v>0</v>
      </c>
      <c r="D95" s="3">
        <f>[1]март!D99+[1]фев!D103+[1]янв!D97</f>
        <v>0</v>
      </c>
      <c r="E95" s="3">
        <f>[1]март!E99+[1]фев!E103+[1]янв!E97</f>
        <v>0</v>
      </c>
      <c r="F95" s="3">
        <f>[1]март!F99+[1]фев!F103+[1]янв!F97</f>
        <v>0</v>
      </c>
      <c r="G95" s="3">
        <f>[1]март!G99+[1]фев!G103+[1]янв!G97</f>
        <v>0</v>
      </c>
      <c r="H95" s="3">
        <f>[1]март!H99+[1]фев!H103+[1]янв!H97</f>
        <v>0</v>
      </c>
      <c r="I95" s="3">
        <f>[1]март!J99+[1]фев!J103+[1]янв!J97</f>
        <v>0</v>
      </c>
      <c r="J95" s="3">
        <f>[1]март!K99+[1]фев!K103+[1]янв!K97</f>
        <v>0</v>
      </c>
      <c r="K95" s="3">
        <f>[1]март!L99+[1]фев!L103+[1]янв!L97</f>
        <v>0</v>
      </c>
      <c r="L95" s="3">
        <f>[1]фев!M103+[1]март!M100+[1]янв!M97</f>
        <v>119000</v>
      </c>
      <c r="M95" s="3">
        <f>[1]март!N99+[1]фев!N103+[1]янв!N97</f>
        <v>0</v>
      </c>
      <c r="N95" s="3">
        <f>[1]фев!O103+[1]март!O100+[1]янв!M97</f>
        <v>119000</v>
      </c>
      <c r="O95" s="3">
        <f>[1]март!P99+[1]фев!P103+[1]янв!P97</f>
        <v>47200</v>
      </c>
      <c r="P95" s="3"/>
      <c r="Q95" s="3">
        <f>[1]март!Q99+[1]фев!Q103+[1]янв!Q97</f>
        <v>46800</v>
      </c>
      <c r="R95" s="3">
        <f>[1]март!R99+[1]фев!R103+[1]янв!R97</f>
        <v>0</v>
      </c>
      <c r="S95" s="35">
        <f>C95+F95+G95+I95+J95+K95+N95+O95++R95+Q95</f>
        <v>213000</v>
      </c>
    </row>
    <row r="96" spans="1:21" hidden="1" x14ac:dyDescent="0.2">
      <c r="A96" s="33" t="s">
        <v>236</v>
      </c>
      <c r="B96" s="2">
        <v>310</v>
      </c>
      <c r="C96" s="3">
        <f t="shared" si="0"/>
        <v>0</v>
      </c>
      <c r="D96" s="3">
        <f>[1]март!D104</f>
        <v>0</v>
      </c>
      <c r="E96" s="3">
        <f>[1]янв!E79+[1]фев!E81+[1]март!E78</f>
        <v>0</v>
      </c>
      <c r="F96" s="3">
        <f>[1]янв!F79+[1]фев!F81+[1]март!F78</f>
        <v>0</v>
      </c>
      <c r="G96" s="3">
        <f>[1]янв!G79+[1]фев!G81+[1]март!G78</f>
        <v>0</v>
      </c>
      <c r="H96" s="3">
        <f>[1]янв!H79+[1]фев!H81+[1]март!H78</f>
        <v>0</v>
      </c>
      <c r="I96" s="3">
        <f>[1]янв!J79+[1]фев!J81+[1]март!J78</f>
        <v>0</v>
      </c>
      <c r="J96" s="3">
        <f>[1]янв!K79+[1]фев!K81+[1]март!K78</f>
        <v>0</v>
      </c>
      <c r="K96" s="3"/>
      <c r="L96" s="3">
        <f>[1]янв!M79+[1]фев!M81+[1]март!M78</f>
        <v>0</v>
      </c>
      <c r="M96" s="3">
        <f>[1]янв!N79+[1]фев!N81+[1]март!N78</f>
        <v>0</v>
      </c>
      <c r="N96" s="3">
        <f>[1]янв!O79+[1]фев!O81+[1]март!O78</f>
        <v>0</v>
      </c>
      <c r="O96" s="3">
        <f>[1]янв!P79+[1]фев!P81+[1]март!P78</f>
        <v>0</v>
      </c>
      <c r="P96" s="3"/>
      <c r="Q96" s="3">
        <f>[1]янв!Q79+[1]фев!Q81+[1]март!Q78</f>
        <v>0</v>
      </c>
      <c r="R96" s="3">
        <f>[1]янв!R79+[1]фев!R81+[1]март!R78</f>
        <v>0</v>
      </c>
      <c r="S96" s="35">
        <f t="shared" si="9"/>
        <v>0</v>
      </c>
    </row>
    <row r="97" spans="1:21" x14ac:dyDescent="0.2">
      <c r="A97" s="21" t="s">
        <v>372</v>
      </c>
      <c r="B97" s="2">
        <v>310</v>
      </c>
      <c r="C97" s="3">
        <f t="shared" si="0"/>
        <v>17200</v>
      </c>
      <c r="D97" s="3">
        <f>[1]фев!D107</f>
        <v>17200</v>
      </c>
      <c r="E97" s="3">
        <f>[1]март!E103</f>
        <v>0</v>
      </c>
      <c r="F97" s="3">
        <f>[1]март!F103</f>
        <v>0</v>
      </c>
      <c r="G97" s="3">
        <f>[1]март!G103</f>
        <v>0</v>
      </c>
      <c r="H97" s="3">
        <f>[1]март!H103</f>
        <v>0</v>
      </c>
      <c r="I97" s="3">
        <f>[1]март!J103</f>
        <v>0</v>
      </c>
      <c r="J97" s="3">
        <f>[1]март!K103</f>
        <v>0</v>
      </c>
      <c r="K97" s="3">
        <f>[1]март!L103</f>
        <v>0</v>
      </c>
      <c r="L97" s="3">
        <f>[1]март!M103</f>
        <v>0</v>
      </c>
      <c r="M97" s="3">
        <f>[1]март!N103</f>
        <v>0</v>
      </c>
      <c r="N97" s="3">
        <f>[1]март!O103</f>
        <v>0</v>
      </c>
      <c r="O97" s="3">
        <f>[1]март!P103</f>
        <v>0</v>
      </c>
      <c r="P97" s="3"/>
      <c r="Q97" s="3">
        <f>[1]март!Q103</f>
        <v>0</v>
      </c>
      <c r="R97" s="3">
        <f>[1]март!R103</f>
        <v>0</v>
      </c>
      <c r="S97" s="35">
        <f t="shared" si="9"/>
        <v>17200</v>
      </c>
    </row>
    <row r="98" spans="1:21" hidden="1" x14ac:dyDescent="0.2">
      <c r="A98" s="21" t="s">
        <v>182</v>
      </c>
      <c r="B98" s="2">
        <v>310</v>
      </c>
      <c r="C98" s="3">
        <f t="shared" si="0"/>
        <v>0</v>
      </c>
      <c r="D98" s="3">
        <f>[1]март!D101+[1]янв!D98</f>
        <v>0</v>
      </c>
      <c r="E98" s="3">
        <f>[1]март!E101+[1]фев!E105</f>
        <v>0</v>
      </c>
      <c r="F98" s="3">
        <f>[1]март!F101+[1]фев!F105</f>
        <v>0</v>
      </c>
      <c r="G98" s="3">
        <f>[1]март!G101+[1]фев!G105</f>
        <v>0</v>
      </c>
      <c r="H98" s="3">
        <f>[1]янв!I98</f>
        <v>0</v>
      </c>
      <c r="I98" s="3">
        <f>[1]янв!K98</f>
        <v>0</v>
      </c>
      <c r="J98" s="3">
        <f>[1]янв!L98</f>
        <v>0</v>
      </c>
      <c r="K98" s="3">
        <f>[1]март!L101+[1]фев!L105</f>
        <v>0</v>
      </c>
      <c r="L98" s="3">
        <f>[1]март!M101+[1]фев!M105</f>
        <v>0</v>
      </c>
      <c r="M98" s="3">
        <f>[1]март!N101+[1]фев!N105</f>
        <v>0</v>
      </c>
      <c r="N98" s="3">
        <f>[1]март!O101+[1]фев!O105</f>
        <v>0</v>
      </c>
      <c r="O98" s="3">
        <f>[1]март!P101+[1]фев!P105</f>
        <v>0</v>
      </c>
      <c r="P98" s="3"/>
      <c r="Q98" s="3">
        <f>[1]март!Q101+[1]фев!Q105</f>
        <v>0</v>
      </c>
      <c r="R98" s="3">
        <f>[1]март!R101+[1]фев!R105</f>
        <v>0</v>
      </c>
      <c r="S98" s="35">
        <f>C98+F98+G98+I98+J98+K98+N98+O98++R98+Q98+H98</f>
        <v>0</v>
      </c>
    </row>
    <row r="99" spans="1:21" x14ac:dyDescent="0.2">
      <c r="A99" s="22" t="s">
        <v>125</v>
      </c>
      <c r="B99" s="2">
        <v>310</v>
      </c>
      <c r="C99" s="3">
        <f t="shared" si="0"/>
        <v>0</v>
      </c>
      <c r="D99" s="3">
        <f>[1]март!D105+[1]фев!D108+[1]янв!D101</f>
        <v>0</v>
      </c>
      <c r="E99" s="3">
        <f>[1]март!E105+[1]фев!E108+[1]янв!E101</f>
        <v>0</v>
      </c>
      <c r="F99" s="3">
        <f>[1]март!F105+[1]фев!F108+[1]янв!F101</f>
        <v>0</v>
      </c>
      <c r="G99" s="3">
        <f>[1]март!G105+[1]фев!G108+[1]янв!G101</f>
        <v>0</v>
      </c>
      <c r="H99" s="3">
        <f>[1]март!H105+[1]фев!H108+[1]янв!H101</f>
        <v>0</v>
      </c>
      <c r="I99" s="3">
        <f>[1]март!J105+[1]фев!J108+[1]янв!J101</f>
        <v>0</v>
      </c>
      <c r="J99" s="3">
        <f>[1]март!K105+[1]фев!K108+[1]янв!K101</f>
        <v>0</v>
      </c>
      <c r="K99" s="3">
        <f>[1]март!L105+[1]фев!L108+[1]янв!L101</f>
        <v>0</v>
      </c>
      <c r="L99" s="3">
        <f>[1]март!M105+[1]фев!M108+[1]янв!M101</f>
        <v>0</v>
      </c>
      <c r="M99" s="3">
        <f>[1]март!N105+[1]фев!N108+[1]янв!N101</f>
        <v>0</v>
      </c>
      <c r="N99" s="3">
        <f>[1]март!O105+[1]фев!O108+[1]янв!O101</f>
        <v>0</v>
      </c>
      <c r="O99" s="3">
        <f>[1]март!P105+[1]фев!P108+[1]янв!P101</f>
        <v>0</v>
      </c>
      <c r="P99" s="3"/>
      <c r="Q99" s="3">
        <f>[1]март!Q105+[1]фев!Q108+[1]янв!Q101</f>
        <v>0</v>
      </c>
      <c r="R99" s="3">
        <f>[1]март!R105+[1]фев!R108+[1]янв!R101</f>
        <v>0</v>
      </c>
      <c r="S99" s="35">
        <f>C99+F99+G99+I99+J99+K99+N99+O99++R99+Q99</f>
        <v>0</v>
      </c>
    </row>
    <row r="100" spans="1:21" x14ac:dyDescent="0.2">
      <c r="A100" s="33" t="s">
        <v>337</v>
      </c>
      <c r="B100" s="2">
        <v>310</v>
      </c>
      <c r="C100" s="2">
        <f t="shared" si="0"/>
        <v>233552</v>
      </c>
      <c r="D100" s="2">
        <f>[1]март!D106+[1]фев!D109</f>
        <v>229232</v>
      </c>
      <c r="E100" s="2">
        <f>[1]март!E106+[1]фев!E109</f>
        <v>4320</v>
      </c>
      <c r="F100" s="2">
        <f>[1]март!F106+[1]фев!F109</f>
        <v>0</v>
      </c>
      <c r="G100" s="2">
        <f>[1]март!G106+[1]фев!G109</f>
        <v>20701</v>
      </c>
      <c r="H100" s="2">
        <f>[1]март!H106+[1]фев!H109</f>
        <v>0</v>
      </c>
      <c r="I100" s="2">
        <f>[1]март!J106+[1]фев!J109</f>
        <v>0</v>
      </c>
      <c r="J100" s="2">
        <f>[1]март!K106+[1]фев!K109</f>
        <v>7000</v>
      </c>
      <c r="K100" s="2">
        <f>[1]март!L106+[1]фев!L109</f>
        <v>0</v>
      </c>
      <c r="L100" s="2">
        <f>[1]март!M106+[1]фев!M109</f>
        <v>406599</v>
      </c>
      <c r="M100" s="2">
        <f>[1]март!N106+[1]фев!N109</f>
        <v>0</v>
      </c>
      <c r="N100" s="2">
        <f>[1]март!O106+[1]фев!O109</f>
        <v>406599</v>
      </c>
      <c r="O100" s="2">
        <f>[1]март!P106+[1]фев!P109</f>
        <v>0</v>
      </c>
      <c r="P100" s="2"/>
      <c r="Q100" s="2">
        <f>[1]март!Q106+[1]фев!Q109</f>
        <v>0</v>
      </c>
      <c r="R100" s="2">
        <f>[1]март!R106+[1]фев!R109</f>
        <v>16200</v>
      </c>
      <c r="S100" s="38">
        <f>C100+F100+G100+I100+J100+K100+N100+O100++R100+Q100</f>
        <v>684052</v>
      </c>
    </row>
    <row r="101" spans="1:21" s="45" customFormat="1" ht="14.25" customHeight="1" x14ac:dyDescent="0.2">
      <c r="A101" s="39" t="s">
        <v>97</v>
      </c>
      <c r="B101" s="38">
        <v>340</v>
      </c>
      <c r="C101" s="38">
        <f t="shared" si="0"/>
        <v>211755</v>
      </c>
      <c r="D101" s="38">
        <f>SUM(D102:D116)</f>
        <v>211755</v>
      </c>
      <c r="E101" s="38">
        <f>SUM(E102:E116)</f>
        <v>0</v>
      </c>
      <c r="F101" s="38">
        <f>SUM(F102:F116)</f>
        <v>0</v>
      </c>
      <c r="G101" s="38">
        <f t="shared" ref="G101:Q101" si="12">SUM(G102:G116)</f>
        <v>19426</v>
      </c>
      <c r="H101" s="38">
        <f t="shared" si="12"/>
        <v>0</v>
      </c>
      <c r="I101" s="38">
        <f t="shared" si="12"/>
        <v>0</v>
      </c>
      <c r="J101" s="38">
        <f>SUM(J102:J116)</f>
        <v>7000</v>
      </c>
      <c r="K101" s="38">
        <f t="shared" si="12"/>
        <v>0</v>
      </c>
      <c r="L101" s="38">
        <f>SUM(L102:L116)</f>
        <v>411599</v>
      </c>
      <c r="M101" s="38">
        <f t="shared" si="12"/>
        <v>0</v>
      </c>
      <c r="N101" s="38">
        <f>L101+M101</f>
        <v>411599</v>
      </c>
      <c r="O101" s="38">
        <f t="shared" si="12"/>
        <v>0</v>
      </c>
      <c r="P101" s="38"/>
      <c r="Q101" s="38">
        <f t="shared" si="12"/>
        <v>0</v>
      </c>
      <c r="R101" s="38">
        <f>SUM(R102:R116)</f>
        <v>10800</v>
      </c>
      <c r="S101" s="38">
        <f>C101+F101+G101+I101+J101+K101+N101+O101++R101+Q101+H101</f>
        <v>660580</v>
      </c>
      <c r="T101" s="45">
        <f>[2]март!S106+[2]фев!S109+[2]янв!S102</f>
        <v>734610</v>
      </c>
      <c r="U101" s="45">
        <f>T101-S223</f>
        <v>0</v>
      </c>
    </row>
    <row r="102" spans="1:21" x14ac:dyDescent="0.2">
      <c r="A102" s="22" t="s">
        <v>98</v>
      </c>
      <c r="B102" s="3">
        <v>340</v>
      </c>
      <c r="C102" s="3">
        <f t="shared" si="0"/>
        <v>0</v>
      </c>
      <c r="D102" s="3">
        <f>[1]март!D108+[1]фев!D111</f>
        <v>0</v>
      </c>
      <c r="E102" s="3">
        <f>[1]март!E108+[1]фев!E111</f>
        <v>0</v>
      </c>
      <c r="F102" s="3">
        <f>[1]март!F108+[1]фев!F111</f>
        <v>0</v>
      </c>
      <c r="G102" s="3">
        <f>[1]март!G108+[1]фев!G111</f>
        <v>0</v>
      </c>
      <c r="H102" s="3">
        <f>[1]март!H108+[1]фев!H111</f>
        <v>0</v>
      </c>
      <c r="I102" s="3">
        <f>[1]март!J108+[1]фев!J111</f>
        <v>0</v>
      </c>
      <c r="J102" s="3">
        <f>[1]март!K108+[1]фев!K111</f>
        <v>0</v>
      </c>
      <c r="K102" s="3">
        <f>[1]март!L108+[1]фев!L111</f>
        <v>0</v>
      </c>
      <c r="L102" s="3">
        <f>[1]март!M108+[1]фев!M111</f>
        <v>260000</v>
      </c>
      <c r="M102" s="3">
        <f>[1]март!N108+[1]фев!N111</f>
        <v>0</v>
      </c>
      <c r="N102" s="3">
        <f>[1]март!O108+[1]фев!O111</f>
        <v>260000</v>
      </c>
      <c r="O102" s="3">
        <f>[1]март!P108+[1]фев!P111</f>
        <v>0</v>
      </c>
      <c r="P102" s="3"/>
      <c r="Q102" s="3">
        <f>[1]март!Q108+[1]фев!Q111</f>
        <v>0</v>
      </c>
      <c r="R102" s="3">
        <f>[1]март!R108+[1]фев!R111</f>
        <v>0</v>
      </c>
      <c r="S102" s="35">
        <f t="shared" ref="S102:S107" si="13">C102+F102+G102+I102+J102+K102+N102+O102++R102+Q102</f>
        <v>260000</v>
      </c>
    </row>
    <row r="103" spans="1:21" x14ac:dyDescent="0.2">
      <c r="A103" s="22" t="s">
        <v>99</v>
      </c>
      <c r="B103" s="3">
        <v>340</v>
      </c>
      <c r="C103" s="3">
        <f t="shared" si="0"/>
        <v>0</v>
      </c>
      <c r="D103" s="3">
        <f>[1]март!D109+[1]фев!D112+[1]янв!D105</f>
        <v>0</v>
      </c>
      <c r="E103" s="3">
        <f>[1]март!E109+[1]фев!E112+[1]янв!E105</f>
        <v>0</v>
      </c>
      <c r="F103" s="3">
        <f>[1]март!F109+[1]фев!F112+[1]янв!F105</f>
        <v>0</v>
      </c>
      <c r="G103" s="3">
        <f>[1]март!G109+[1]фев!G112+[1]янв!G105</f>
        <v>0</v>
      </c>
      <c r="H103" s="3">
        <f>[1]март!H109+[1]фев!H112+[1]янв!H105</f>
        <v>0</v>
      </c>
      <c r="I103" s="3">
        <f>[1]март!J109+[1]фев!J112+[1]янв!J105</f>
        <v>0</v>
      </c>
      <c r="J103" s="3">
        <f>[1]март!K109+[1]фев!K112+[1]янв!K105</f>
        <v>0</v>
      </c>
      <c r="K103" s="3">
        <f>[1]март!L109+[1]фев!L112+[1]янв!L105</f>
        <v>0</v>
      </c>
      <c r="L103" s="3">
        <f>[1]март!M109+[1]фев!M112+[1]янв!M105</f>
        <v>41500</v>
      </c>
      <c r="M103" s="3">
        <f>[1]март!N109+[1]фев!N112+[1]янв!N105</f>
        <v>0</v>
      </c>
      <c r="N103" s="3">
        <f>[1]март!O109+[1]фев!O112+[1]янв!O105</f>
        <v>41500</v>
      </c>
      <c r="O103" s="3">
        <f>[1]март!P109+[1]фев!P112</f>
        <v>0</v>
      </c>
      <c r="P103" s="3"/>
      <c r="Q103" s="3">
        <f>[1]март!Q109+[1]фев!Q112</f>
        <v>0</v>
      </c>
      <c r="R103" s="3">
        <f>[1]март!R109+[1]фев!R112</f>
        <v>0</v>
      </c>
      <c r="S103" s="35">
        <f t="shared" si="13"/>
        <v>41500</v>
      </c>
    </row>
    <row r="104" spans="1:21" x14ac:dyDescent="0.2">
      <c r="A104" s="22" t="s">
        <v>100</v>
      </c>
      <c r="B104" s="3">
        <v>340</v>
      </c>
      <c r="C104" s="3">
        <f t="shared" si="0"/>
        <v>50000</v>
      </c>
      <c r="D104" s="3">
        <f>[1]фев!D113+[1]янв!D106</f>
        <v>50000</v>
      </c>
      <c r="E104" s="3">
        <f>[1]фев!E113+[1]янв!E106</f>
        <v>0</v>
      </c>
      <c r="F104" s="3">
        <f>[1]фев!F113+[1]янв!F106</f>
        <v>0</v>
      </c>
      <c r="G104" s="3">
        <f>[1]фев!G113+[1]янв!G106</f>
        <v>12000</v>
      </c>
      <c r="H104" s="3">
        <f>[1]фев!H113+[1]янв!H106</f>
        <v>0</v>
      </c>
      <c r="I104" s="3">
        <f>[1]фев!J113+[1]янв!J106</f>
        <v>0</v>
      </c>
      <c r="J104" s="3">
        <f>[1]фев!K113+[1]янв!K106</f>
        <v>6000</v>
      </c>
      <c r="K104" s="3">
        <f>[1]фев!L113+[1]янв!L106</f>
        <v>0</v>
      </c>
      <c r="L104" s="3">
        <f>[1]фев!M113+[1]янв!M106+[1]март!M110</f>
        <v>30000</v>
      </c>
      <c r="M104" s="3">
        <f>[1]фев!N113+[1]янв!N106</f>
        <v>0</v>
      </c>
      <c r="N104" s="3">
        <f>[1]фев!O113+[1]янв!O106</f>
        <v>20000</v>
      </c>
      <c r="O104" s="3">
        <f>[1]фев!P113+[1]янв!P106</f>
        <v>0</v>
      </c>
      <c r="P104" s="3"/>
      <c r="Q104" s="3">
        <f>[1]фев!Q113+[1]янв!Q106</f>
        <v>0</v>
      </c>
      <c r="R104" s="3">
        <f>[1]фев!R113+[1]янв!R106</f>
        <v>5000</v>
      </c>
      <c r="S104" s="35">
        <f t="shared" si="13"/>
        <v>93000</v>
      </c>
    </row>
    <row r="105" spans="1:21" x14ac:dyDescent="0.2">
      <c r="A105" s="22" t="s">
        <v>101</v>
      </c>
      <c r="B105" s="3">
        <v>340</v>
      </c>
      <c r="C105" s="3">
        <f t="shared" si="0"/>
        <v>1675</v>
      </c>
      <c r="D105" s="3">
        <f>[1]март!D111+[1]фев!D114+[1]янв!D107</f>
        <v>1675</v>
      </c>
      <c r="E105" s="3">
        <f>[1]март!E111+[1]фев!E114+[1]янв!E107</f>
        <v>0</v>
      </c>
      <c r="F105" s="3">
        <f>[1]март!F111+[1]фев!F114+[1]янв!F107</f>
        <v>0</v>
      </c>
      <c r="G105" s="3">
        <f>[1]март!G111+[1]фев!G114+[1]янв!G107</f>
        <v>2665</v>
      </c>
      <c r="H105" s="3">
        <f>[1]март!H111+[1]фев!H114+[1]янв!H107</f>
        <v>0</v>
      </c>
      <c r="I105" s="3">
        <f>[1]март!J111+[1]фев!J114+[1]янв!J107</f>
        <v>0</v>
      </c>
      <c r="J105" s="3">
        <f>[1]март!K111+[1]фев!K114+[1]янв!K107</f>
        <v>0</v>
      </c>
      <c r="K105" s="3">
        <f>[1]март!L111+[1]фев!L114+[1]янв!L107</f>
        <v>0</v>
      </c>
      <c r="L105" s="3">
        <f>[1]март!M111+[1]фев!M114+[1]янв!M107</f>
        <v>0</v>
      </c>
      <c r="M105" s="3">
        <f>[1]март!N111+[1]фев!N114+[1]янв!N107</f>
        <v>0</v>
      </c>
      <c r="N105" s="3">
        <f>[1]март!O111+[1]фев!O114+[1]янв!O107</f>
        <v>0</v>
      </c>
      <c r="O105" s="3">
        <f>[1]март!P111+[1]фев!P114+[1]янв!P107</f>
        <v>0</v>
      </c>
      <c r="P105" s="3"/>
      <c r="Q105" s="3">
        <f>[1]март!Q111+[1]фев!Q114+[1]янв!Q107</f>
        <v>0</v>
      </c>
      <c r="R105" s="3">
        <f>[1]март!R111+[1]фев!R114+[1]янв!R107</f>
        <v>800</v>
      </c>
      <c r="S105" s="35">
        <f t="shared" si="13"/>
        <v>5140</v>
      </c>
    </row>
    <row r="106" spans="1:21" x14ac:dyDescent="0.2">
      <c r="A106" s="22" t="s">
        <v>238</v>
      </c>
      <c r="B106" s="3">
        <v>340</v>
      </c>
      <c r="C106" s="3">
        <f>D106+E106</f>
        <v>3600</v>
      </c>
      <c r="D106" s="3">
        <f>[1]март!D115+[1]фев!D116</f>
        <v>3600</v>
      </c>
      <c r="E106" s="3">
        <f>[1]март!E115+[1]фев!E116</f>
        <v>0</v>
      </c>
      <c r="F106" s="3">
        <f>[1]март!F115+[1]фев!F116</f>
        <v>0</v>
      </c>
      <c r="G106" s="3">
        <f>[1]март!G115+[1]фев!G116</f>
        <v>4761</v>
      </c>
      <c r="H106" s="3">
        <f>[1]март!H115+[1]фев!H116</f>
        <v>0</v>
      </c>
      <c r="I106" s="3">
        <f>[1]март!J115+[1]фев!J116</f>
        <v>0</v>
      </c>
      <c r="J106" s="3">
        <f>[1]март!K115+[1]фев!K116</f>
        <v>1000</v>
      </c>
      <c r="K106" s="3">
        <f>[1]март!L115+[1]фев!L116</f>
        <v>0</v>
      </c>
      <c r="L106" s="3">
        <f>[1]март!M115+[1]фев!M116</f>
        <v>2000</v>
      </c>
      <c r="M106" s="3">
        <f>[1]март!N115+[1]фев!N116</f>
        <v>0</v>
      </c>
      <c r="N106" s="3">
        <f>[1]март!O115+[1]фев!O116</f>
        <v>2000</v>
      </c>
      <c r="O106" s="3">
        <f>[1]март!P115+[1]фев!P116</f>
        <v>0</v>
      </c>
      <c r="P106" s="3"/>
      <c r="Q106" s="3">
        <f>[1]март!Q115+[1]фев!Q116</f>
        <v>0</v>
      </c>
      <c r="R106" s="3">
        <f>[1]март!R115+[1]фев!R116</f>
        <v>5000</v>
      </c>
      <c r="S106" s="35">
        <f t="shared" si="13"/>
        <v>16361</v>
      </c>
    </row>
    <row r="107" spans="1:21" x14ac:dyDescent="0.2">
      <c r="A107" s="22" t="s">
        <v>102</v>
      </c>
      <c r="B107" s="3">
        <v>340</v>
      </c>
      <c r="C107" s="3">
        <f t="shared" si="0"/>
        <v>0</v>
      </c>
      <c r="D107" s="3">
        <f>[1]март!D112+[1]фев!D115+[1]янв!D108</f>
        <v>0</v>
      </c>
      <c r="E107" s="3">
        <f>[1]март!E112+[1]фев!E115+[1]янв!E108</f>
        <v>0</v>
      </c>
      <c r="F107" s="3">
        <f>[1]март!F112+[1]фев!F115+[1]янв!F108</f>
        <v>0</v>
      </c>
      <c r="G107" s="3">
        <f>[1]март!G112+[1]фев!G115+[1]янв!G108</f>
        <v>0</v>
      </c>
      <c r="H107" s="3">
        <f>[1]март!H112+[1]фев!H115+[1]янв!H108</f>
        <v>0</v>
      </c>
      <c r="I107" s="3">
        <f>[1]март!J112+[1]фев!J115+[1]янв!J108</f>
        <v>0</v>
      </c>
      <c r="J107" s="3">
        <f>[1]март!K112+[1]фев!K115+[1]янв!K108</f>
        <v>0</v>
      </c>
      <c r="K107" s="3">
        <f>[1]март!L112+[1]фев!L115+[1]янв!L108</f>
        <v>0</v>
      </c>
      <c r="L107" s="3">
        <f>[1]март!M112+[1]фев!M115+[1]янв!M108</f>
        <v>0</v>
      </c>
      <c r="M107" s="3">
        <f>[1]март!N112+[1]фев!N115+[1]янв!N108</f>
        <v>0</v>
      </c>
      <c r="N107" s="3">
        <f>[1]март!O112+[1]фев!O115+[1]янв!O108</f>
        <v>0</v>
      </c>
      <c r="O107" s="3">
        <f>[1]март!P112+[1]фев!P115+[1]янв!P108</f>
        <v>0</v>
      </c>
      <c r="P107" s="3"/>
      <c r="Q107" s="3">
        <f>[1]март!Q112+[1]фев!Q115+[1]янв!Q108</f>
        <v>0</v>
      </c>
      <c r="R107" s="3">
        <f>[1]март!R112+[1]фев!R115+[1]янв!R108</f>
        <v>0</v>
      </c>
      <c r="S107" s="35">
        <f t="shared" si="13"/>
        <v>0</v>
      </c>
    </row>
    <row r="108" spans="1:21" hidden="1" x14ac:dyDescent="0.2">
      <c r="A108" s="22" t="s">
        <v>226</v>
      </c>
      <c r="B108" s="3">
        <v>340</v>
      </c>
      <c r="C108" s="3">
        <f t="shared" ref="C108:C117" si="14">D108+E108</f>
        <v>156480</v>
      </c>
      <c r="D108" s="3">
        <f>[1]март!D120+[1]фев!D122</f>
        <v>156480</v>
      </c>
      <c r="E108" s="3">
        <f>[1]март!E120+[1]фев!E122</f>
        <v>0</v>
      </c>
      <c r="F108" s="3">
        <f>[1]март!F120+[1]фев!F122</f>
        <v>0</v>
      </c>
      <c r="G108" s="3">
        <f>[1]март!G120+[1]фев!G122</f>
        <v>0</v>
      </c>
      <c r="H108" s="3">
        <f>[1]март!H120+[1]фев!H122</f>
        <v>0</v>
      </c>
      <c r="I108" s="3">
        <f>[1]март!J120+[1]фев!J122</f>
        <v>0</v>
      </c>
      <c r="J108" s="3">
        <f>[1]март!K120+[1]фев!K122</f>
        <v>0</v>
      </c>
      <c r="K108" s="3">
        <f>[1]март!L120+[1]фев!L122</f>
        <v>0</v>
      </c>
      <c r="L108" s="3">
        <f>[1]март!M120+[1]фев!M122</f>
        <v>78099</v>
      </c>
      <c r="M108" s="3">
        <f>[1]март!N120+[1]фев!N122</f>
        <v>0</v>
      </c>
      <c r="N108" s="3">
        <f>[1]март!O120+[1]фев!O122</f>
        <v>78099</v>
      </c>
      <c r="O108" s="3">
        <f>[1]март!P120+[1]фев!P122</f>
        <v>0</v>
      </c>
      <c r="P108" s="3"/>
      <c r="Q108" s="3">
        <f>[1]март!Q120+[1]фев!Q122</f>
        <v>0</v>
      </c>
      <c r="R108" s="3">
        <f>[1]март!R120+[1]фев!R122</f>
        <v>0</v>
      </c>
      <c r="S108" s="35">
        <f t="shared" ref="S108:S117" si="15">C108+F108+G108+I108+J108+K108+N108+O108++R108+Q108+H108</f>
        <v>234579</v>
      </c>
    </row>
    <row r="109" spans="1:21" x14ac:dyDescent="0.2">
      <c r="A109" s="22" t="s">
        <v>103</v>
      </c>
      <c r="B109" s="3">
        <v>340</v>
      </c>
      <c r="C109" s="3">
        <f t="shared" si="14"/>
        <v>0</v>
      </c>
      <c r="D109" s="6">
        <f>[1]март!D116+[1]фев!D117+[1]янв!D110</f>
        <v>0</v>
      </c>
      <c r="E109" s="6">
        <f>[1]март!E116+[1]фев!E117+[1]янв!E110</f>
        <v>0</v>
      </c>
      <c r="F109" s="6">
        <f>[1]март!F116+[1]фев!F117+[1]янв!F110</f>
        <v>0</v>
      </c>
      <c r="G109" s="6">
        <f>[1]март!G116+[1]фев!G117+[1]янв!G110</f>
        <v>0</v>
      </c>
      <c r="H109" s="6">
        <f>[1]март!H116+[1]фев!H117+[1]янв!H110</f>
        <v>0</v>
      </c>
      <c r="I109" s="6">
        <f>[1]март!J116+[1]фев!J117+[1]янв!J110</f>
        <v>0</v>
      </c>
      <c r="J109" s="6">
        <f>[1]март!K116+[1]фев!K117+[1]янв!K110</f>
        <v>0</v>
      </c>
      <c r="K109" s="6">
        <f>[1]март!L116+[1]фев!L117+[1]янв!L110</f>
        <v>0</v>
      </c>
      <c r="L109" s="6">
        <f>[1]март!M116+[1]фев!M117+[1]янв!M110</f>
        <v>0</v>
      </c>
      <c r="M109" s="6">
        <f>[1]март!N116+[1]фев!N117+[1]янв!N110</f>
        <v>0</v>
      </c>
      <c r="N109" s="6">
        <f>[1]март!O116+[1]фев!O117+[1]янв!O110</f>
        <v>0</v>
      </c>
      <c r="O109" s="6">
        <f>[1]март!P116+[1]фев!P117+[1]янв!P110</f>
        <v>0</v>
      </c>
      <c r="P109" s="6"/>
      <c r="Q109" s="6">
        <f>[1]март!Q116+[1]фев!Q117+[1]янв!Q110</f>
        <v>0</v>
      </c>
      <c r="R109" s="6">
        <f>[1]март!R116+[1]фев!R117+[1]янв!R110</f>
        <v>0</v>
      </c>
      <c r="S109" s="35">
        <f t="shared" si="15"/>
        <v>0</v>
      </c>
    </row>
    <row r="110" spans="1:21" x14ac:dyDescent="0.2">
      <c r="A110" s="22" t="s">
        <v>104</v>
      </c>
      <c r="B110" s="3">
        <v>340</v>
      </c>
      <c r="C110" s="3">
        <f t="shared" si="14"/>
        <v>0</v>
      </c>
      <c r="D110" s="3">
        <f>[1]март!D118+[1]фев!D119+[1]янв!D112</f>
        <v>0</v>
      </c>
      <c r="E110" s="3">
        <f>[1]март!E118+[1]фев!E119+[1]янв!E112</f>
        <v>0</v>
      </c>
      <c r="F110" s="3">
        <f>[1]март!F118+[1]фев!F119+[1]янв!F112</f>
        <v>0</v>
      </c>
      <c r="G110" s="3">
        <f>[1]март!G118+[1]фев!G119+[1]янв!G112</f>
        <v>0</v>
      </c>
      <c r="H110" s="3">
        <f>[1]март!H118+[1]фев!H119+[1]янв!H112</f>
        <v>0</v>
      </c>
      <c r="I110" s="3">
        <f>[1]март!J118+[1]фев!J119+[1]янв!J112</f>
        <v>0</v>
      </c>
      <c r="J110" s="3">
        <f>[1]март!K118+[1]фев!K119+[1]янв!K112</f>
        <v>0</v>
      </c>
      <c r="K110" s="3">
        <f>[1]март!L118+[1]фев!L119+[1]янв!L112</f>
        <v>0</v>
      </c>
      <c r="L110" s="3">
        <f>[1]март!M118+[1]фев!M119+[1]янв!M112</f>
        <v>0</v>
      </c>
      <c r="M110" s="3">
        <f>[1]март!N118+[1]фев!N119+[1]янв!N112</f>
        <v>0</v>
      </c>
      <c r="N110" s="3">
        <f>[1]март!O118+[1]фев!O119+[1]янв!O112</f>
        <v>0</v>
      </c>
      <c r="O110" s="3">
        <f>[1]март!P118+[1]фев!P119+[1]янв!P112</f>
        <v>0</v>
      </c>
      <c r="P110" s="3"/>
      <c r="Q110" s="3">
        <f>[1]март!Q118+[1]фев!Q119+[1]янв!Q112</f>
        <v>0</v>
      </c>
      <c r="R110" s="3">
        <f>[1]март!R118+[1]фев!R119+[1]янв!R112</f>
        <v>0</v>
      </c>
      <c r="S110" s="35">
        <f t="shared" si="15"/>
        <v>0</v>
      </c>
    </row>
    <row r="111" spans="1:21" hidden="1" x14ac:dyDescent="0.2">
      <c r="A111" s="22" t="s">
        <v>125</v>
      </c>
      <c r="B111" s="3">
        <v>340</v>
      </c>
      <c r="C111" s="3">
        <f t="shared" si="14"/>
        <v>0</v>
      </c>
      <c r="D111" s="6">
        <f>[1]фев!D118</f>
        <v>0</v>
      </c>
      <c r="E111" s="6">
        <f>[1]фев!E118</f>
        <v>0</v>
      </c>
      <c r="F111" s="6">
        <f>[1]фев!F118</f>
        <v>0</v>
      </c>
      <c r="G111" s="6">
        <f>[1]фев!G118</f>
        <v>0</v>
      </c>
      <c r="H111" s="6">
        <f>[1]фев!H118</f>
        <v>0</v>
      </c>
      <c r="I111" s="6">
        <f>[1]фев!J118</f>
        <v>0</v>
      </c>
      <c r="J111" s="6">
        <f>[1]фев!K118</f>
        <v>0</v>
      </c>
      <c r="K111" s="6">
        <f>[1]фев!L118</f>
        <v>0</v>
      </c>
      <c r="L111" s="6">
        <f>[1]фев!M118</f>
        <v>0</v>
      </c>
      <c r="M111" s="6">
        <f>[1]фев!N118</f>
        <v>0</v>
      </c>
      <c r="N111" s="6">
        <f>[1]фев!O118</f>
        <v>0</v>
      </c>
      <c r="O111" s="6">
        <f>[1]фев!P118</f>
        <v>0</v>
      </c>
      <c r="P111" s="6"/>
      <c r="Q111" s="6">
        <f>[1]фев!Q118</f>
        <v>0</v>
      </c>
      <c r="R111" s="6">
        <f>[1]фев!R118</f>
        <v>0</v>
      </c>
      <c r="S111" s="35">
        <f t="shared" si="15"/>
        <v>0</v>
      </c>
    </row>
    <row r="112" spans="1:21" hidden="1" x14ac:dyDescent="0.2">
      <c r="A112" s="112" t="s">
        <v>338</v>
      </c>
      <c r="B112" s="3">
        <v>340</v>
      </c>
      <c r="C112" s="3">
        <f t="shared" si="14"/>
        <v>0</v>
      </c>
      <c r="D112" s="6">
        <f>[1]март!D119</f>
        <v>0</v>
      </c>
      <c r="E112" s="6">
        <f>[1]март!E119</f>
        <v>0</v>
      </c>
      <c r="F112" s="6">
        <f>[1]март!F119</f>
        <v>0</v>
      </c>
      <c r="G112" s="6">
        <f>[1]март!G119</f>
        <v>0</v>
      </c>
      <c r="H112" s="6">
        <f>[1]март!H119</f>
        <v>0</v>
      </c>
      <c r="I112" s="6">
        <f>[1]март!J119</f>
        <v>0</v>
      </c>
      <c r="J112" s="6">
        <f>[1]март!K119</f>
        <v>0</v>
      </c>
      <c r="K112" s="6">
        <f>[1]фев!L121</f>
        <v>0</v>
      </c>
      <c r="L112" s="6">
        <f>[1]март!M119</f>
        <v>0</v>
      </c>
      <c r="M112" s="6">
        <f>[1]март!N119</f>
        <v>0</v>
      </c>
      <c r="N112" s="6">
        <f>[1]март!O119</f>
        <v>0</v>
      </c>
      <c r="O112" s="6">
        <f>[1]март!P119</f>
        <v>0</v>
      </c>
      <c r="P112" s="6"/>
      <c r="Q112" s="6">
        <f>[1]март!Q119</f>
        <v>0</v>
      </c>
      <c r="R112" s="6">
        <f>[1]март!R119</f>
        <v>0</v>
      </c>
      <c r="S112" s="35">
        <f t="shared" si="15"/>
        <v>0</v>
      </c>
    </row>
    <row r="113" spans="1:21" hidden="1" x14ac:dyDescent="0.2">
      <c r="A113" s="112" t="s">
        <v>373</v>
      </c>
      <c r="B113" s="3">
        <v>340</v>
      </c>
      <c r="C113" s="3">
        <f t="shared" si="14"/>
        <v>0</v>
      </c>
      <c r="D113" s="6">
        <f>[1]март!D114</f>
        <v>0</v>
      </c>
      <c r="E113" s="6">
        <f>[1]март!E113</f>
        <v>0</v>
      </c>
      <c r="F113" s="6">
        <f>[1]март!F113</f>
        <v>0</v>
      </c>
      <c r="G113" s="6">
        <f>[1]март!G113</f>
        <v>0</v>
      </c>
      <c r="H113" s="6">
        <f>[1]март!H113</f>
        <v>0</v>
      </c>
      <c r="I113" s="6">
        <f>[1]март!J113</f>
        <v>0</v>
      </c>
      <c r="J113" s="6">
        <f>[1]март!K113</f>
        <v>0</v>
      </c>
      <c r="K113" s="6">
        <f>[1]март!L113</f>
        <v>0</v>
      </c>
      <c r="L113" s="6">
        <f>[1]март!M113</f>
        <v>0</v>
      </c>
      <c r="M113" s="6">
        <f>[1]март!N113</f>
        <v>0</v>
      </c>
      <c r="N113" s="6">
        <f>[1]март!O113</f>
        <v>0</v>
      </c>
      <c r="O113" s="6">
        <f>[1]март!P113</f>
        <v>0</v>
      </c>
      <c r="P113" s="6"/>
      <c r="Q113" s="6">
        <f>[1]март!Q113</f>
        <v>0</v>
      </c>
      <c r="R113" s="6">
        <f>[1]март!R113</f>
        <v>0</v>
      </c>
      <c r="S113" s="35">
        <f t="shared" si="15"/>
        <v>0</v>
      </c>
    </row>
    <row r="114" spans="1:21" x14ac:dyDescent="0.2">
      <c r="A114" s="22" t="s">
        <v>105</v>
      </c>
      <c r="B114" s="3">
        <v>340</v>
      </c>
      <c r="C114" s="3">
        <f t="shared" si="14"/>
        <v>0</v>
      </c>
      <c r="D114" s="3">
        <f>[1]март!D121+[1]фев!D123</f>
        <v>0</v>
      </c>
      <c r="E114" s="3">
        <f>[1]март!E121+[1]фев!E123</f>
        <v>0</v>
      </c>
      <c r="F114" s="3">
        <f>[1]март!F121+[1]фев!F123</f>
        <v>0</v>
      </c>
      <c r="G114" s="3">
        <f>[1]март!G121+[1]фев!G123</f>
        <v>0</v>
      </c>
      <c r="H114" s="3">
        <f>[1]март!H121+[1]фев!H123</f>
        <v>0</v>
      </c>
      <c r="I114" s="3">
        <f>[1]март!J121+[1]фев!J123</f>
        <v>0</v>
      </c>
      <c r="J114" s="3">
        <f>[1]март!K121+[1]фев!K123</f>
        <v>0</v>
      </c>
      <c r="K114" s="3">
        <f>[1]март!L121+[1]фев!L123</f>
        <v>0</v>
      </c>
      <c r="L114" s="3">
        <f>[1]март!M121+[1]фев!M123+[1]янв!M114</f>
        <v>0</v>
      </c>
      <c r="M114" s="3">
        <f>[1]март!N121+[1]фев!N123</f>
        <v>0</v>
      </c>
      <c r="N114" s="3">
        <f>[1]март!O121+[1]фев!O123</f>
        <v>0</v>
      </c>
      <c r="O114" s="3">
        <f>[1]март!P121+[1]фев!P123</f>
        <v>0</v>
      </c>
      <c r="P114" s="3"/>
      <c r="Q114" s="3">
        <f>[1]март!Q121+[1]фев!Q123</f>
        <v>0</v>
      </c>
      <c r="R114" s="3">
        <f>[1]март!R121+[1]фев!R123</f>
        <v>0</v>
      </c>
      <c r="S114" s="35">
        <f t="shared" si="15"/>
        <v>0</v>
      </c>
    </row>
    <row r="115" spans="1:21" hidden="1" x14ac:dyDescent="0.2">
      <c r="A115" s="22" t="s">
        <v>126</v>
      </c>
      <c r="B115" s="3">
        <v>340</v>
      </c>
      <c r="C115" s="3">
        <f t="shared" si="14"/>
        <v>0</v>
      </c>
      <c r="D115" s="3">
        <f>[1]фев!D124</f>
        <v>0</v>
      </c>
      <c r="E115" s="3">
        <f>[1]фев!E124</f>
        <v>0</v>
      </c>
      <c r="F115" s="3">
        <f>[1]фев!F124</f>
        <v>0</v>
      </c>
      <c r="G115" s="3">
        <f>[1]фев!G124</f>
        <v>0</v>
      </c>
      <c r="H115" s="3">
        <f>[1]фев!H124</f>
        <v>0</v>
      </c>
      <c r="I115" s="3">
        <f>[1]фев!J124</f>
        <v>0</v>
      </c>
      <c r="J115" s="3">
        <f>[1]фев!K124</f>
        <v>0</v>
      </c>
      <c r="K115" s="3">
        <f>[1]фев!L124</f>
        <v>0</v>
      </c>
      <c r="L115" s="3">
        <f>[1]фев!M124</f>
        <v>0</v>
      </c>
      <c r="M115" s="3">
        <f>[1]фев!N124</f>
        <v>0</v>
      </c>
      <c r="N115" s="3">
        <f>[1]фев!O124</f>
        <v>0</v>
      </c>
      <c r="O115" s="3">
        <f>[1]фев!P124</f>
        <v>0</v>
      </c>
      <c r="P115" s="3"/>
      <c r="Q115" s="3">
        <f>[1]фев!Q124</f>
        <v>0</v>
      </c>
      <c r="R115" s="3">
        <f>[1]фев!R124</f>
        <v>0</v>
      </c>
      <c r="S115" s="38">
        <f t="shared" si="15"/>
        <v>0</v>
      </c>
    </row>
    <row r="116" spans="1:21" hidden="1" x14ac:dyDescent="0.2">
      <c r="A116" s="22" t="s">
        <v>106</v>
      </c>
      <c r="B116" s="3">
        <v>340</v>
      </c>
      <c r="C116" s="3">
        <f t="shared" si="14"/>
        <v>0</v>
      </c>
      <c r="D116" s="3">
        <f>[1]март!D123+[1]фев!D125</f>
        <v>0</v>
      </c>
      <c r="E116" s="3">
        <f>[1]март!E123+[1]фев!E125</f>
        <v>0</v>
      </c>
      <c r="F116" s="3">
        <f>[1]март!F123+[1]фев!F125</f>
        <v>0</v>
      </c>
      <c r="G116" s="3">
        <f>[1]март!G123+[1]фев!G125</f>
        <v>0</v>
      </c>
      <c r="H116" s="3">
        <f>[1]март!H123+[1]фев!H125</f>
        <v>0</v>
      </c>
      <c r="I116" s="3">
        <f>[1]март!J123+[1]фев!J125</f>
        <v>0</v>
      </c>
      <c r="J116" s="3">
        <f>[1]март!K123+[1]фев!K125</f>
        <v>0</v>
      </c>
      <c r="K116" s="3">
        <f>[1]март!L123+[1]фев!L125</f>
        <v>0</v>
      </c>
      <c r="L116" s="3">
        <f>[1]март!M123+[1]фев!M125</f>
        <v>0</v>
      </c>
      <c r="M116" s="3">
        <f>[1]март!N123+[1]фев!N125</f>
        <v>0</v>
      </c>
      <c r="N116" s="3">
        <f>[1]март!O123+[1]фев!O125</f>
        <v>0</v>
      </c>
      <c r="O116" s="3">
        <f>[1]март!P123+[1]фев!P125</f>
        <v>0</v>
      </c>
      <c r="P116" s="3"/>
      <c r="Q116" s="3">
        <f>[1]март!Q123+[1]фев!Q125</f>
        <v>0</v>
      </c>
      <c r="R116" s="3">
        <f>[1]март!R123+[1]фев!R125</f>
        <v>0</v>
      </c>
      <c r="S116" s="38">
        <f t="shared" si="15"/>
        <v>0</v>
      </c>
    </row>
    <row r="117" spans="1:21" hidden="1" x14ac:dyDescent="0.2">
      <c r="A117" s="22" t="s">
        <v>107</v>
      </c>
      <c r="B117" s="3">
        <v>640</v>
      </c>
      <c r="C117" s="3">
        <f t="shared" si="14"/>
        <v>0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8">
        <f t="shared" si="15"/>
        <v>0</v>
      </c>
    </row>
    <row r="118" spans="1:21" s="45" customFormat="1" x14ac:dyDescent="0.2">
      <c r="A118" s="42" t="s">
        <v>108</v>
      </c>
      <c r="B118" s="42"/>
      <c r="C118" s="43">
        <f t="shared" ref="C118:O118" si="16">C5+C100+C101+C99+C98+C97+C96</f>
        <v>2284568.31</v>
      </c>
      <c r="D118" s="43">
        <f>D5+D100+D101+D99+D98+D97+D96</f>
        <v>2280248.31</v>
      </c>
      <c r="E118" s="43">
        <f t="shared" si="16"/>
        <v>4320</v>
      </c>
      <c r="F118" s="43">
        <f t="shared" si="16"/>
        <v>0</v>
      </c>
      <c r="G118" s="44">
        <f t="shared" si="16"/>
        <v>42427</v>
      </c>
      <c r="H118" s="43">
        <f t="shared" si="16"/>
        <v>0</v>
      </c>
      <c r="I118" s="43">
        <f t="shared" si="16"/>
        <v>0</v>
      </c>
      <c r="J118" s="44">
        <f t="shared" si="16"/>
        <v>211363.1</v>
      </c>
      <c r="K118" s="43">
        <f t="shared" si="16"/>
        <v>313850</v>
      </c>
      <c r="L118" s="43">
        <f t="shared" si="16"/>
        <v>7977115.3300000001</v>
      </c>
      <c r="M118" s="44">
        <f t="shared" si="16"/>
        <v>128300.04000000001</v>
      </c>
      <c r="N118" s="44">
        <f t="shared" si="16"/>
        <v>8105415.3700000001</v>
      </c>
      <c r="O118" s="44" t="e">
        <f t="shared" si="16"/>
        <v>#REF!</v>
      </c>
      <c r="P118" s="44"/>
      <c r="Q118" s="44">
        <f>Q5+Q100+Q101+Q99+Q98+Q97+Q96</f>
        <v>132214</v>
      </c>
      <c r="R118" s="44">
        <f>R5+R100+R101+R99+R98+R97+R96</f>
        <v>329477.61</v>
      </c>
      <c r="S118" s="44" t="e">
        <f>S5+S100+S101+S99+S98+S97+S96</f>
        <v>#REF!</v>
      </c>
      <c r="T118" s="46">
        <f>[2]март!S129</f>
        <v>7587739.1400000006</v>
      </c>
      <c r="U118" s="46">
        <f>T118-S240</f>
        <v>400.00000000093132</v>
      </c>
    </row>
    <row r="119" spans="1:21" hidden="1" x14ac:dyDescent="0.2">
      <c r="A119" s="11"/>
      <c r="B119" s="8"/>
      <c r="C119" s="9">
        <f>[1]март!C125+[1]фев!C127+[1]янв!C118</f>
        <v>0</v>
      </c>
      <c r="D119" s="9">
        <f>[1]март!D125+[1]фев!D127+[1]янв!D118</f>
        <v>0</v>
      </c>
      <c r="E119" s="9">
        <f>[1]март!E125+[1]фев!E127+[1]янв!E118</f>
        <v>0</v>
      </c>
      <c r="F119" s="9">
        <f>[1]март!F125+[1]фев!F127+[1]янв!F118</f>
        <v>0</v>
      </c>
      <c r="G119" s="9">
        <f>[1]март!G125+[1]фев!G127+[1]янв!G118</f>
        <v>0</v>
      </c>
      <c r="H119" s="9">
        <f>[1]март!H125+[1]фев!H127+[1]янв!H118</f>
        <v>0</v>
      </c>
      <c r="I119" s="9">
        <f>[1]март!J125+[1]фев!J127+[1]янв!J118</f>
        <v>0</v>
      </c>
      <c r="J119" s="9">
        <f>[1]март!K125+[1]фев!K127+[1]янв!K118</f>
        <v>0</v>
      </c>
      <c r="K119" s="9">
        <f>[1]март!L125+[1]фев!L127+[1]янв!L118</f>
        <v>0</v>
      </c>
      <c r="L119" s="9">
        <f>[1]март!M125+[1]фев!M127+[1]янв!M118</f>
        <v>0</v>
      </c>
      <c r="M119" s="9">
        <f>[1]март!N125+[1]фев!N127+[1]янв!N118</f>
        <v>0</v>
      </c>
      <c r="N119" s="9">
        <f>[1]март!O125+[1]фев!O127+[1]янв!O118</f>
        <v>0</v>
      </c>
      <c r="O119" s="9">
        <f>[1]март!P125+[1]фев!P127+[1]янв!P118</f>
        <v>0</v>
      </c>
      <c r="P119" s="9"/>
      <c r="Q119" s="9">
        <f>[1]март!Q125+[1]фев!Q127+[1]янв!Q118</f>
        <v>0</v>
      </c>
      <c r="R119" s="9">
        <f>[1]март!R125+[1]фев!R127+[1]янв!R118</f>
        <v>0</v>
      </c>
      <c r="S119" s="9">
        <f>[1]март!S125+[1]фев!S127+[1]янв!S118</f>
        <v>0</v>
      </c>
    </row>
    <row r="120" spans="1:21" hidden="1" x14ac:dyDescent="0.2">
      <c r="A120" s="11"/>
      <c r="B120" s="8"/>
      <c r="C120" s="8">
        <f>C118-C119</f>
        <v>2284568.31</v>
      </c>
      <c r="D120" s="10">
        <f t="shared" ref="D120:O120" si="17">D118-D119</f>
        <v>2280248.31</v>
      </c>
      <c r="E120" s="8">
        <f t="shared" si="17"/>
        <v>4320</v>
      </c>
      <c r="F120" s="8">
        <f t="shared" si="17"/>
        <v>0</v>
      </c>
      <c r="G120" s="8">
        <f t="shared" si="17"/>
        <v>42427</v>
      </c>
      <c r="H120" s="8">
        <f t="shared" si="17"/>
        <v>0</v>
      </c>
      <c r="I120" s="8">
        <f t="shared" si="17"/>
        <v>0</v>
      </c>
      <c r="J120" s="8">
        <f t="shared" si="17"/>
        <v>211363.1</v>
      </c>
      <c r="K120" s="8">
        <f t="shared" si="17"/>
        <v>313850</v>
      </c>
      <c r="L120" s="8">
        <f t="shared" si="17"/>
        <v>7977115.3300000001</v>
      </c>
      <c r="M120" s="8">
        <f t="shared" si="17"/>
        <v>128300.04000000001</v>
      </c>
      <c r="N120" s="8">
        <f t="shared" si="17"/>
        <v>8105415.3700000001</v>
      </c>
      <c r="O120" s="8" t="e">
        <f t="shared" si="17"/>
        <v>#REF!</v>
      </c>
      <c r="P120" s="8"/>
      <c r="Q120" s="8">
        <f>Q118-Q119</f>
        <v>132214</v>
      </c>
      <c r="R120" s="18">
        <f>R118-R119</f>
        <v>329477.61</v>
      </c>
      <c r="S120" s="8" t="e">
        <f>S118-S119</f>
        <v>#REF!</v>
      </c>
    </row>
    <row r="121" spans="1:21" ht="13.5" thickBot="1" x14ac:dyDescent="0.25">
      <c r="A121" s="11"/>
      <c r="B121" s="8"/>
      <c r="C121" s="8"/>
      <c r="D121" s="10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</row>
    <row r="122" spans="1:21" ht="13.5" thickBot="1" x14ac:dyDescent="0.25">
      <c r="A122" s="11"/>
      <c r="D122" s="4"/>
      <c r="G122" s="17"/>
      <c r="H122" s="17"/>
      <c r="I122" s="17"/>
      <c r="J122" s="26"/>
      <c r="L122" s="19"/>
      <c r="O122" s="508" t="s">
        <v>227</v>
      </c>
      <c r="P122" s="509"/>
      <c r="Q122" s="509"/>
      <c r="R122" s="510"/>
      <c r="S122" s="12" t="e">
        <f>S118</f>
        <v>#REF!</v>
      </c>
    </row>
    <row r="123" spans="1:21" ht="13.5" thickBot="1" x14ac:dyDescent="0.25">
      <c r="A123" s="11"/>
      <c r="O123" s="508" t="s">
        <v>374</v>
      </c>
      <c r="P123" s="509"/>
      <c r="Q123" s="509"/>
      <c r="R123" s="510"/>
      <c r="S123" s="12" t="e">
        <f>N2+S2-S118</f>
        <v>#REF!</v>
      </c>
    </row>
    <row r="124" spans="1:21" ht="15" x14ac:dyDescent="0.2">
      <c r="A124" s="511" t="s">
        <v>351</v>
      </c>
      <c r="B124" s="511"/>
      <c r="C124" s="511"/>
      <c r="D124" s="511"/>
      <c r="E124" s="511"/>
      <c r="F124" s="511"/>
      <c r="G124" s="511"/>
      <c r="H124" s="511"/>
      <c r="I124" s="23"/>
      <c r="J124" s="23"/>
      <c r="K124" s="512" t="s">
        <v>200</v>
      </c>
      <c r="L124" s="512"/>
      <c r="M124" s="512"/>
      <c r="N124" s="513">
        <v>69654.48</v>
      </c>
      <c r="O124" s="513"/>
      <c r="P124" s="94"/>
      <c r="Q124" s="512" t="s">
        <v>213</v>
      </c>
      <c r="R124" s="512"/>
      <c r="S124" s="95">
        <v>8066595.2999999998</v>
      </c>
    </row>
    <row r="125" spans="1:21" x14ac:dyDescent="0.2">
      <c r="A125" s="505" t="s">
        <v>45</v>
      </c>
      <c r="B125" s="505" t="s">
        <v>46</v>
      </c>
      <c r="C125" s="505" t="s">
        <v>193</v>
      </c>
      <c r="D125" s="514" t="s">
        <v>47</v>
      </c>
      <c r="E125" s="515"/>
      <c r="F125" s="505" t="s">
        <v>87</v>
      </c>
      <c r="G125" s="505" t="s">
        <v>214</v>
      </c>
      <c r="H125" s="505" t="s">
        <v>215</v>
      </c>
      <c r="I125" s="505" t="s">
        <v>48</v>
      </c>
      <c r="J125" s="505" t="s">
        <v>117</v>
      </c>
      <c r="K125" s="507" t="s">
        <v>49</v>
      </c>
      <c r="L125" s="507" t="s">
        <v>50</v>
      </c>
      <c r="M125" s="507" t="s">
        <v>43</v>
      </c>
      <c r="N125" s="507" t="s">
        <v>51</v>
      </c>
      <c r="O125" s="507" t="s">
        <v>44</v>
      </c>
      <c r="P125" s="34"/>
      <c r="Q125" s="507" t="s">
        <v>194</v>
      </c>
      <c r="R125" s="507" t="s">
        <v>52</v>
      </c>
      <c r="S125" s="507" t="s">
        <v>53</v>
      </c>
    </row>
    <row r="126" spans="1:21" ht="51" x14ac:dyDescent="0.2">
      <c r="A126" s="506"/>
      <c r="B126" s="506"/>
      <c r="C126" s="506"/>
      <c r="D126" s="35" t="s">
        <v>54</v>
      </c>
      <c r="E126" s="35" t="s">
        <v>195</v>
      </c>
      <c r="F126" s="506"/>
      <c r="G126" s="506"/>
      <c r="H126" s="506"/>
      <c r="I126" s="506"/>
      <c r="J126" s="506"/>
      <c r="K126" s="506"/>
      <c r="L126" s="506"/>
      <c r="M126" s="506"/>
      <c r="N126" s="506"/>
      <c r="O126" s="506"/>
      <c r="P126" s="36"/>
      <c r="Q126" s="506"/>
      <c r="R126" s="506"/>
      <c r="S126" s="506"/>
    </row>
    <row r="127" spans="1:21" x14ac:dyDescent="0.2">
      <c r="A127" s="37" t="s">
        <v>55</v>
      </c>
      <c r="B127" s="38">
        <v>200</v>
      </c>
      <c r="C127" s="38">
        <f>D127+E127</f>
        <v>1849857.6500000001</v>
      </c>
      <c r="D127" s="38">
        <f>SUM(D128+D134+D193+D200+D201+D206+D198+D199)</f>
        <v>1849857.6500000001</v>
      </c>
      <c r="E127" s="38">
        <f>SUM(E128+E134+E193+E200+E201+E206+E198)</f>
        <v>0</v>
      </c>
      <c r="F127" s="38">
        <f>SUM(F128+F134+F193+F200+F201+F206+F198)</f>
        <v>0</v>
      </c>
      <c r="G127" s="38">
        <f>[2]март!G4+[2]фев!G4+[2]янв!G4</f>
        <v>262580.02</v>
      </c>
      <c r="H127" s="38">
        <f>[2]март!H4+[2]фев!H4+[2]янв!H4</f>
        <v>0</v>
      </c>
      <c r="I127" s="38">
        <f>SUM(I128+I134+I193+I200+I201+I206+I198)</f>
        <v>0</v>
      </c>
      <c r="J127" s="38">
        <f>SUM(J128+J134+J193+J200+J201+J206+J198)</f>
        <v>227455.97</v>
      </c>
      <c r="K127" s="38">
        <f>SUM(K128+K134+K193+K200+K201+K206+K198)</f>
        <v>294627</v>
      </c>
      <c r="L127" s="38">
        <f>SUM(L128+L134+L193+L200+L201+L206+L198)</f>
        <v>2804982.17</v>
      </c>
      <c r="M127" s="38">
        <f>SUM(M128+M134+M193+M200+M201+M206+M198)</f>
        <v>47190.29</v>
      </c>
      <c r="N127" s="38">
        <f>L127+M127</f>
        <v>2852172.46</v>
      </c>
      <c r="O127" s="38">
        <f>SUM(O128+O134+O193+O200+O201+O206+O198)</f>
        <v>933212.67</v>
      </c>
      <c r="P127" s="38"/>
      <c r="Q127" s="38">
        <f>SUM(Q128+Q134+Q193+Q200+Q201+Q206+Q198)</f>
        <v>34900</v>
      </c>
      <c r="R127" s="38">
        <f>SUM(R128+R134+R193+R200+R201+R206+R198)</f>
        <v>188808.37</v>
      </c>
      <c r="S127" s="38">
        <f>C127+F127+G127+I127+J127+K127+N127+O127++R127+Q127+H127</f>
        <v>6643614.1399999997</v>
      </c>
    </row>
    <row r="128" spans="1:21" x14ac:dyDescent="0.2">
      <c r="A128" s="39" t="s">
        <v>56</v>
      </c>
      <c r="B128" s="38">
        <v>210</v>
      </c>
      <c r="C128" s="38">
        <f t="shared" ref="C128:C229" si="18">D128+E128</f>
        <v>1219764</v>
      </c>
      <c r="D128" s="38">
        <f>SUM(D129+D130+D133)</f>
        <v>1219764</v>
      </c>
      <c r="E128" s="38">
        <f t="shared" ref="E128:R128" si="19">SUM(E129+E130+E133)</f>
        <v>0</v>
      </c>
      <c r="F128" s="38">
        <f t="shared" si="19"/>
        <v>0</v>
      </c>
      <c r="G128" s="38">
        <f>[2]март!G5+[2]фев!G5+[2]янв!G5</f>
        <v>146397</v>
      </c>
      <c r="H128" s="38">
        <f>[2]март!H5+[2]фев!H5+[2]янв!H5</f>
        <v>0</v>
      </c>
      <c r="I128" s="38">
        <f t="shared" si="19"/>
        <v>0</v>
      </c>
      <c r="J128" s="38">
        <f t="shared" si="19"/>
        <v>159948</v>
      </c>
      <c r="K128" s="38">
        <f t="shared" si="19"/>
        <v>0</v>
      </c>
      <c r="L128" s="38">
        <f t="shared" si="19"/>
        <v>0</v>
      </c>
      <c r="M128" s="38">
        <f t="shared" si="19"/>
        <v>14400</v>
      </c>
      <c r="N128" s="38">
        <f t="shared" si="19"/>
        <v>14400</v>
      </c>
      <c r="O128" s="38">
        <f t="shared" si="19"/>
        <v>0</v>
      </c>
      <c r="P128" s="38"/>
      <c r="Q128" s="38">
        <f t="shared" si="19"/>
        <v>0</v>
      </c>
      <c r="R128" s="38">
        <f t="shared" si="19"/>
        <v>93807</v>
      </c>
      <c r="S128" s="38">
        <f>C128+F128+G128+I128+J128+K128+N128+O128++R128+Q128</f>
        <v>1634316</v>
      </c>
    </row>
    <row r="129" spans="1:19" x14ac:dyDescent="0.2">
      <c r="A129" s="22" t="s">
        <v>57</v>
      </c>
      <c r="B129" s="3">
        <v>211</v>
      </c>
      <c r="C129" s="3">
        <f t="shared" si="18"/>
        <v>1219764</v>
      </c>
      <c r="D129" s="40">
        <f>[2]март!D6+[2]фев!D6+[2]янв!D6</f>
        <v>1219764</v>
      </c>
      <c r="E129" s="40">
        <f>[2]март!E6+[2]фев!E6+[2]янв!E6</f>
        <v>0</v>
      </c>
      <c r="F129" s="40">
        <f>[2]март!F6+[2]фев!F6+[2]янв!F6</f>
        <v>0</v>
      </c>
      <c r="G129" s="40">
        <f>[2]март!G6+[2]фев!G6+[2]янв!G6</f>
        <v>144397</v>
      </c>
      <c r="H129" s="40">
        <f>[2]март!H6+[2]фев!H6+[2]янв!H6</f>
        <v>0</v>
      </c>
      <c r="I129" s="40">
        <f>[2]март!J6+[2]фев!J6+[2]янв!J6</f>
        <v>0</v>
      </c>
      <c r="J129" s="40">
        <f>[2]март!K6+[2]фев!K6+[2]янв!K6</f>
        <v>159948</v>
      </c>
      <c r="K129" s="40">
        <f>[2]март!L6+[2]фев!L6+[2]янв!L6</f>
        <v>0</v>
      </c>
      <c r="L129" s="40">
        <f>[2]март!M6+[2]фев!M6+[2]янв!M6</f>
        <v>0</v>
      </c>
      <c r="M129" s="40">
        <f>[2]март!N6+[2]фев!N6+[2]янв!N6</f>
        <v>0</v>
      </c>
      <c r="N129" s="40">
        <f>[2]март!O6+[2]фев!O6+[2]янв!O6</f>
        <v>0</v>
      </c>
      <c r="O129" s="40">
        <f>[2]март!P6+[2]фев!P6+[2]янв!P6</f>
        <v>0</v>
      </c>
      <c r="P129" s="40"/>
      <c r="Q129" s="40">
        <f>[2]март!Q6+[2]фев!Q6+[2]янв!Q6</f>
        <v>0</v>
      </c>
      <c r="R129" s="40">
        <f>[2]март!R6+[2]фев!R6+[2]янв!R6</f>
        <v>93807</v>
      </c>
      <c r="S129" s="38">
        <f>C129+F129+G129+I129+J129+K129+N129+O129++R129+Q129</f>
        <v>1617916</v>
      </c>
    </row>
    <row r="130" spans="1:19" x14ac:dyDescent="0.2">
      <c r="A130" s="39" t="s">
        <v>58</v>
      </c>
      <c r="B130" s="38">
        <v>212</v>
      </c>
      <c r="C130" s="38">
        <f t="shared" si="18"/>
        <v>0</v>
      </c>
      <c r="D130" s="38">
        <f>SUM(D131:D132)</f>
        <v>0</v>
      </c>
      <c r="E130" s="38">
        <f t="shared" ref="E130:R130" si="20">SUM(E131:E132)</f>
        <v>0</v>
      </c>
      <c r="F130" s="38">
        <f t="shared" si="20"/>
        <v>0</v>
      </c>
      <c r="G130" s="38">
        <f t="shared" si="20"/>
        <v>2000</v>
      </c>
      <c r="H130" s="38"/>
      <c r="I130" s="38">
        <f t="shared" si="20"/>
        <v>0</v>
      </c>
      <c r="J130" s="38">
        <f t="shared" si="20"/>
        <v>0</v>
      </c>
      <c r="K130" s="38">
        <f t="shared" si="20"/>
        <v>0</v>
      </c>
      <c r="L130" s="38">
        <f t="shared" si="20"/>
        <v>0</v>
      </c>
      <c r="M130" s="38">
        <f t="shared" si="20"/>
        <v>14400</v>
      </c>
      <c r="N130" s="38">
        <f t="shared" si="20"/>
        <v>14400</v>
      </c>
      <c r="O130" s="38">
        <f t="shared" si="20"/>
        <v>0</v>
      </c>
      <c r="P130" s="38"/>
      <c r="Q130" s="38">
        <f t="shared" si="20"/>
        <v>0</v>
      </c>
      <c r="R130" s="38">
        <f t="shared" si="20"/>
        <v>0</v>
      </c>
      <c r="S130" s="38">
        <f t="shared" ref="S130:S193" si="21">C130+F130+G130+I130+J130+K130+N130+O130++R130+Q130</f>
        <v>16400</v>
      </c>
    </row>
    <row r="131" spans="1:19" x14ac:dyDescent="0.2">
      <c r="A131" s="22" t="s">
        <v>59</v>
      </c>
      <c r="B131" s="3">
        <v>212</v>
      </c>
      <c r="C131" s="3">
        <f t="shared" si="18"/>
        <v>0</v>
      </c>
      <c r="D131" s="40">
        <f>[2]март!D8+[2]фев!D8+[2]янв!D8</f>
        <v>0</v>
      </c>
      <c r="E131" s="40">
        <f>[2]март!E8+[2]фев!E8+[2]янв!E8</f>
        <v>0</v>
      </c>
      <c r="F131" s="40">
        <f>[2]март!F8+[2]фев!F8+[2]янв!F8</f>
        <v>0</v>
      </c>
      <c r="G131" s="40">
        <f>[2]март!G8+[2]фев!G8+[2]янв!G8</f>
        <v>2000</v>
      </c>
      <c r="H131" s="40"/>
      <c r="I131" s="40">
        <f>[2]март!J8+[2]фев!J8+[2]янв!J8</f>
        <v>0</v>
      </c>
      <c r="J131" s="40">
        <f>[2]март!K8+[2]фев!K8+[2]янв!K8</f>
        <v>0</v>
      </c>
      <c r="K131" s="40">
        <f>[2]март!L8+[2]фев!L8+[2]янв!L8</f>
        <v>0</v>
      </c>
      <c r="L131" s="40">
        <f>[2]март!M8+[2]фев!M8+[2]янв!M8</f>
        <v>0</v>
      </c>
      <c r="M131" s="40">
        <f>[2]март!N8+[2]фев!N8+[2]янв!N8</f>
        <v>14400</v>
      </c>
      <c r="N131" s="40">
        <f>[2]март!O8+[2]фев!O8+[2]янв!O8</f>
        <v>14400</v>
      </c>
      <c r="O131" s="40">
        <f>[2]март!P8+[2]фев!P8+[2]янв!P8</f>
        <v>0</v>
      </c>
      <c r="P131" s="40"/>
      <c r="Q131" s="40">
        <f>[2]март!Q8+[2]фев!Q8+[2]янв!Q8</f>
        <v>0</v>
      </c>
      <c r="R131" s="40">
        <f>[2]март!R8+[2]фев!R8+[2]янв!R8</f>
        <v>0</v>
      </c>
      <c r="S131" s="35">
        <f t="shared" si="21"/>
        <v>16400</v>
      </c>
    </row>
    <row r="132" spans="1:19" x14ac:dyDescent="0.2">
      <c r="A132" s="22" t="s">
        <v>60</v>
      </c>
      <c r="B132" s="3">
        <v>212</v>
      </c>
      <c r="C132" s="3">
        <f t="shared" si="18"/>
        <v>0</v>
      </c>
      <c r="D132" s="40">
        <f>[2]март!D9+[2]фев!D9+[2]янв!D9</f>
        <v>0</v>
      </c>
      <c r="E132" s="40">
        <f>[2]март!E9+[2]фев!E9+[2]янв!E9</f>
        <v>0</v>
      </c>
      <c r="F132" s="40">
        <f>[2]март!F9+[2]фев!F9+[2]янв!F9</f>
        <v>0</v>
      </c>
      <c r="G132" s="40">
        <f>[2]март!G9+[2]фев!G9+[2]янв!G9</f>
        <v>0</v>
      </c>
      <c r="H132" s="40"/>
      <c r="I132" s="40">
        <f>[2]март!J9+[2]фев!J9+[2]янв!J9</f>
        <v>0</v>
      </c>
      <c r="J132" s="40">
        <f>[2]март!K9+[2]фев!K9+[2]янв!K9</f>
        <v>0</v>
      </c>
      <c r="K132" s="40">
        <f>[2]март!L9+[2]фев!L9+[2]янв!L9</f>
        <v>0</v>
      </c>
      <c r="L132" s="40">
        <f>[2]март!M9+[2]фев!M9+[2]янв!M9</f>
        <v>0</v>
      </c>
      <c r="M132" s="40">
        <f>[2]март!N9+[2]фев!N9+[2]янв!N9</f>
        <v>0</v>
      </c>
      <c r="N132" s="40">
        <f>[2]март!O9+[2]фев!O9+[2]янв!O9</f>
        <v>0</v>
      </c>
      <c r="O132" s="40">
        <f>[2]март!P9+[2]фев!P9+[2]янв!P9</f>
        <v>0</v>
      </c>
      <c r="P132" s="40"/>
      <c r="Q132" s="40">
        <f>[2]март!Q9+[2]фев!Q9+[2]янв!Q9</f>
        <v>0</v>
      </c>
      <c r="R132" s="40">
        <f>[2]март!R9+[2]фев!R9+[2]янв!R9</f>
        <v>0</v>
      </c>
      <c r="S132" s="38">
        <f t="shared" si="21"/>
        <v>0</v>
      </c>
    </row>
    <row r="133" spans="1:19" x14ac:dyDescent="0.2">
      <c r="A133" s="21" t="s">
        <v>61</v>
      </c>
      <c r="B133" s="2">
        <v>213</v>
      </c>
      <c r="C133" s="2">
        <f t="shared" si="18"/>
        <v>0</v>
      </c>
      <c r="D133" s="40">
        <f>[2]март!D10+[2]фев!D10+[2]янв!D10</f>
        <v>0</v>
      </c>
      <c r="E133" s="40">
        <f>[2]март!E10+[2]фев!E10+[2]янв!E10</f>
        <v>0</v>
      </c>
      <c r="F133" s="40">
        <f>[2]март!F10+[2]фев!F10+[2]янв!F10</f>
        <v>0</v>
      </c>
      <c r="G133" s="40">
        <f>[2]март!G10+[2]фев!G10+[2]янв!G10</f>
        <v>0</v>
      </c>
      <c r="H133" s="40"/>
      <c r="I133" s="40">
        <f>[2]март!J10+[2]фев!J10+[2]янв!J10</f>
        <v>0</v>
      </c>
      <c r="J133" s="40">
        <f>[2]март!K10+[2]фев!K10+[2]янв!K10</f>
        <v>0</v>
      </c>
      <c r="K133" s="40">
        <f>[2]март!L10+[2]фев!L10+[2]янв!L10</f>
        <v>0</v>
      </c>
      <c r="L133" s="40">
        <f>[2]март!M10+[2]фев!M10+[2]янв!M10</f>
        <v>0</v>
      </c>
      <c r="M133" s="40">
        <f>[2]март!N10+[2]фев!N10+[2]янв!N10</f>
        <v>0</v>
      </c>
      <c r="N133" s="40">
        <f>[2]март!O10+[2]фев!O10+[2]янв!O10</f>
        <v>0</v>
      </c>
      <c r="O133" s="40">
        <f>[2]март!P10+[2]фев!P10+[2]янв!P10</f>
        <v>0</v>
      </c>
      <c r="P133" s="40"/>
      <c r="Q133" s="40">
        <f>[2]март!Q10+[2]фев!Q10+[2]янв!Q10</f>
        <v>0</v>
      </c>
      <c r="R133" s="40">
        <f>[2]март!R10+[2]фев!R10+[2]янв!R10</f>
        <v>0</v>
      </c>
      <c r="S133" s="38">
        <f t="shared" si="21"/>
        <v>0</v>
      </c>
    </row>
    <row r="134" spans="1:19" x14ac:dyDescent="0.2">
      <c r="A134" s="39" t="s">
        <v>62</v>
      </c>
      <c r="B134" s="38">
        <v>220</v>
      </c>
      <c r="C134" s="38">
        <f t="shared" si="18"/>
        <v>586844.65000000014</v>
      </c>
      <c r="D134" s="38">
        <f>SUM(D135+D137+D140+D145+D156+D144+D136)</f>
        <v>586844.65000000014</v>
      </c>
      <c r="E134" s="38">
        <f t="shared" ref="E134:R134" si="22">SUM(E135+E137+E140+E145+E156+E144)</f>
        <v>0</v>
      </c>
      <c r="F134" s="38">
        <f t="shared" si="22"/>
        <v>0</v>
      </c>
      <c r="G134" s="38">
        <f t="shared" si="22"/>
        <v>115607.02</v>
      </c>
      <c r="H134" s="38">
        <f t="shared" si="22"/>
        <v>0</v>
      </c>
      <c r="I134" s="38">
        <f t="shared" si="22"/>
        <v>0</v>
      </c>
      <c r="J134" s="38">
        <f t="shared" si="22"/>
        <v>67030.97</v>
      </c>
      <c r="K134" s="38">
        <f t="shared" si="22"/>
        <v>79000</v>
      </c>
      <c r="L134" s="38">
        <f>SUM(L135+L137+L140+L145+L156+L144+L136)</f>
        <v>2410117.17</v>
      </c>
      <c r="M134" s="38">
        <f>SUM(M135+M137+M140+M145+M156+M144+M136)</f>
        <v>32790.29</v>
      </c>
      <c r="N134" s="38">
        <f>SUM(N135+N137+N140+N145+N156+N144+N136)</f>
        <v>2439850.7399999998</v>
      </c>
      <c r="O134" s="38">
        <f t="shared" si="22"/>
        <v>885149.67</v>
      </c>
      <c r="P134" s="38"/>
      <c r="Q134" s="38">
        <f t="shared" si="22"/>
        <v>0</v>
      </c>
      <c r="R134" s="38">
        <f t="shared" si="22"/>
        <v>93205.37</v>
      </c>
      <c r="S134" s="38">
        <f t="shared" si="21"/>
        <v>4266688.42</v>
      </c>
    </row>
    <row r="135" spans="1:19" x14ac:dyDescent="0.2">
      <c r="A135" s="22" t="s">
        <v>63</v>
      </c>
      <c r="B135" s="3">
        <v>221</v>
      </c>
      <c r="C135" s="3">
        <f t="shared" si="18"/>
        <v>49095.47</v>
      </c>
      <c r="D135" s="40">
        <f>[2]янв!D12+[2]март!D12</f>
        <v>49095.47</v>
      </c>
      <c r="E135" s="40">
        <f>[2]март!E12+[2]фев!E12+[2]янв!E12</f>
        <v>0</v>
      </c>
      <c r="F135" s="40">
        <f>[2]март!F12+[2]фев!F12+[2]янв!F12</f>
        <v>0</v>
      </c>
      <c r="G135" s="40">
        <f>[2]март!G12+[2]фев!G12+[2]янв!G12</f>
        <v>42124.3</v>
      </c>
      <c r="H135" s="40">
        <f>[2]март!H12+[2]фев!H12+[2]янв!H12</f>
        <v>0</v>
      </c>
      <c r="I135" s="40">
        <f>[2]март!J12+[2]фев!J12+[2]янв!J12</f>
        <v>0</v>
      </c>
      <c r="J135" s="40">
        <f>[2]март!K12+[2]фев!K12+[2]янв!K12</f>
        <v>7149.97</v>
      </c>
      <c r="K135" s="40">
        <f>[2]март!L12+[2]фев!L12+[2]янв!L12</f>
        <v>0</v>
      </c>
      <c r="L135" s="40">
        <f>[2]март!M12+[2]фев!M12+[2]янв!M12</f>
        <v>38459.64</v>
      </c>
      <c r="M135" s="40">
        <f>[2]март!N12+[2]фев!N12+[2]янв!N12</f>
        <v>2780</v>
      </c>
      <c r="N135" s="40">
        <f>[2]март!O12+[2]фев!O12+[2]янв!O12</f>
        <v>41239.64</v>
      </c>
      <c r="O135" s="40">
        <f>[2]март!P12+[2]фев!P12+[2]янв!P12</f>
        <v>0</v>
      </c>
      <c r="P135" s="40"/>
      <c r="Q135" s="40">
        <f>[2]март!Q12+[2]фев!Q12+[2]янв!Q12</f>
        <v>0</v>
      </c>
      <c r="R135" s="40">
        <f>[2]март!R12+[2]фев!R12+[2]янв!R12</f>
        <v>14131.37</v>
      </c>
      <c r="S135" s="38">
        <f>C135+F135+G135+I135+J135+K135+N135+O135++R135+Q135+H135</f>
        <v>153740.75</v>
      </c>
    </row>
    <row r="136" spans="1:19" x14ac:dyDescent="0.2">
      <c r="A136" s="27" t="s">
        <v>330</v>
      </c>
      <c r="B136" s="28">
        <v>221</v>
      </c>
      <c r="C136" s="28">
        <f t="shared" si="18"/>
        <v>0</v>
      </c>
      <c r="D136" s="40"/>
      <c r="E136" s="40"/>
      <c r="F136" s="40"/>
      <c r="G136" s="40"/>
      <c r="H136" s="40"/>
      <c r="I136" s="40"/>
      <c r="J136" s="40"/>
      <c r="K136" s="40"/>
      <c r="L136" s="40">
        <f>[2]фев!M13+[2]янв!M13</f>
        <v>0</v>
      </c>
      <c r="M136" s="40">
        <f>[2]фев!N13+[2]янв!N13</f>
        <v>0</v>
      </c>
      <c r="N136" s="40">
        <f>[2]фев!O13+[2]янв!O13</f>
        <v>0</v>
      </c>
      <c r="O136" s="40"/>
      <c r="P136" s="40"/>
      <c r="Q136" s="40"/>
      <c r="R136" s="40"/>
      <c r="S136" s="38">
        <f t="shared" si="21"/>
        <v>0</v>
      </c>
    </row>
    <row r="137" spans="1:19" x14ac:dyDescent="0.2">
      <c r="A137" s="39" t="s">
        <v>64</v>
      </c>
      <c r="B137" s="38">
        <v>222</v>
      </c>
      <c r="C137" s="38">
        <f t="shared" si="18"/>
        <v>0</v>
      </c>
      <c r="D137" s="38">
        <f>D138+D139</f>
        <v>0</v>
      </c>
      <c r="E137" s="38">
        <f t="shared" ref="E137:R137" si="23">E138+E139</f>
        <v>0</v>
      </c>
      <c r="F137" s="38">
        <f t="shared" si="23"/>
        <v>0</v>
      </c>
      <c r="G137" s="38">
        <f>G138+G139</f>
        <v>0</v>
      </c>
      <c r="H137" s="38"/>
      <c r="I137" s="38">
        <f t="shared" si="23"/>
        <v>0</v>
      </c>
      <c r="J137" s="38">
        <f t="shared" si="23"/>
        <v>0</v>
      </c>
      <c r="K137" s="38">
        <f t="shared" si="23"/>
        <v>0</v>
      </c>
      <c r="L137" s="38">
        <f t="shared" si="23"/>
        <v>10900</v>
      </c>
      <c r="M137" s="38">
        <f t="shared" si="23"/>
        <v>0</v>
      </c>
      <c r="N137" s="38">
        <f t="shared" si="23"/>
        <v>10900</v>
      </c>
      <c r="O137" s="38">
        <f t="shared" si="23"/>
        <v>0</v>
      </c>
      <c r="P137" s="38"/>
      <c r="Q137" s="38">
        <f t="shared" si="23"/>
        <v>0</v>
      </c>
      <c r="R137" s="38">
        <f t="shared" si="23"/>
        <v>0</v>
      </c>
      <c r="S137" s="38">
        <f t="shared" si="21"/>
        <v>10900</v>
      </c>
    </row>
    <row r="138" spans="1:19" x14ac:dyDescent="0.2">
      <c r="A138" s="22" t="s">
        <v>65</v>
      </c>
      <c r="B138" s="3">
        <v>222</v>
      </c>
      <c r="C138" s="3">
        <f t="shared" si="18"/>
        <v>0</v>
      </c>
      <c r="D138" s="40">
        <f>[2]март!D14+[2]фев!D15+[2]янв!D15</f>
        <v>0</v>
      </c>
      <c r="E138" s="40">
        <f>[2]март!E14+[2]фев!E15+[2]янв!E15</f>
        <v>0</v>
      </c>
      <c r="F138" s="40">
        <f>[2]март!F14+[2]фев!F15+[2]янв!F15</f>
        <v>0</v>
      </c>
      <c r="G138" s="40">
        <f>[2]март!G14+[2]фев!G15+[2]янв!G15</f>
        <v>0</v>
      </c>
      <c r="H138" s="40"/>
      <c r="I138" s="40">
        <f>[2]март!J14+[2]фев!J15+[2]янв!J15</f>
        <v>0</v>
      </c>
      <c r="J138" s="40">
        <f>[2]март!K14+[2]фев!K15+[2]янв!K15</f>
        <v>0</v>
      </c>
      <c r="K138" s="40">
        <f>[2]март!L14+[2]фев!L15+[2]янв!L15</f>
        <v>0</v>
      </c>
      <c r="L138" s="40">
        <f>[2]март!M14+[2]фев!M15+[2]янв!M15</f>
        <v>10000</v>
      </c>
      <c r="M138" s="40">
        <f>[2]март!N14+[2]фев!N15+[2]янв!N15</f>
        <v>0</v>
      </c>
      <c r="N138" s="40">
        <f>[2]март!O14+[2]фев!O15+[2]янв!O15</f>
        <v>10000</v>
      </c>
      <c r="O138" s="40">
        <f>[2]март!P14+[2]фев!P15+[2]янв!P15</f>
        <v>0</v>
      </c>
      <c r="P138" s="40"/>
      <c r="Q138" s="40">
        <f>[2]март!Q14+[2]фев!Q15+[2]янв!Q15</f>
        <v>0</v>
      </c>
      <c r="R138" s="40">
        <f>[2]март!R14+[2]фев!R15+[2]янв!R15</f>
        <v>0</v>
      </c>
      <c r="S138" s="35">
        <f t="shared" si="21"/>
        <v>10000</v>
      </c>
    </row>
    <row r="139" spans="1:19" x14ac:dyDescent="0.2">
      <c r="A139" s="22" t="s">
        <v>66</v>
      </c>
      <c r="B139" s="3">
        <v>222</v>
      </c>
      <c r="C139" s="3">
        <f t="shared" si="18"/>
        <v>0</v>
      </c>
      <c r="D139" s="40">
        <f>[2]март!D15+[2]фев!D16+[2]янв!D16</f>
        <v>0</v>
      </c>
      <c r="E139" s="40">
        <f>[2]март!E15+[2]фев!E16+[2]янв!E16</f>
        <v>0</v>
      </c>
      <c r="F139" s="40">
        <f>[2]март!F15+[2]фев!F16+[2]янв!F16</f>
        <v>0</v>
      </c>
      <c r="G139" s="40">
        <f>[2]март!G15+[2]фев!G16+[2]янв!G16</f>
        <v>0</v>
      </c>
      <c r="H139" s="40"/>
      <c r="I139" s="40">
        <f>[2]март!J15+[2]фев!J16+[2]янв!J16</f>
        <v>0</v>
      </c>
      <c r="J139" s="40">
        <f>[2]март!K15+[2]фев!K16+[2]янв!K16</f>
        <v>0</v>
      </c>
      <c r="K139" s="40">
        <f>[2]март!L15+[2]фев!L16+[2]янв!L16</f>
        <v>0</v>
      </c>
      <c r="L139" s="40">
        <f>[2]март!M15+[2]фев!M16+[2]янв!M16</f>
        <v>900</v>
      </c>
      <c r="M139" s="40">
        <f>[2]март!N15+[2]фев!N16+[2]янв!N16</f>
        <v>0</v>
      </c>
      <c r="N139" s="40">
        <f>[2]март!O15+[2]фев!O16+[2]янв!O16</f>
        <v>900</v>
      </c>
      <c r="O139" s="40">
        <f>[2]март!P15+[2]фев!P16+[2]янв!P16</f>
        <v>0</v>
      </c>
      <c r="P139" s="40"/>
      <c r="Q139" s="40">
        <f>[2]март!Q15+[2]фев!Q16+[2]янв!Q16</f>
        <v>0</v>
      </c>
      <c r="R139" s="40">
        <f>[2]март!R15+[2]фев!R16+[2]янв!R16</f>
        <v>0</v>
      </c>
      <c r="S139" s="35">
        <f t="shared" si="21"/>
        <v>900</v>
      </c>
    </row>
    <row r="140" spans="1:19" x14ac:dyDescent="0.2">
      <c r="A140" s="39" t="s">
        <v>67</v>
      </c>
      <c r="B140" s="38">
        <v>223</v>
      </c>
      <c r="C140" s="38">
        <f t="shared" si="18"/>
        <v>312582.2</v>
      </c>
      <c r="D140" s="38">
        <f>SUM(D141:D143)</f>
        <v>312582.2</v>
      </c>
      <c r="E140" s="38">
        <f>SUM(E141:E143)</f>
        <v>0</v>
      </c>
      <c r="F140" s="38">
        <f>SUM(F141:F143)</f>
        <v>0</v>
      </c>
      <c r="G140" s="38">
        <f>SUM(G141:G143)</f>
        <v>0</v>
      </c>
      <c r="H140" s="38"/>
      <c r="I140" s="38">
        <f t="shared" ref="I140:R140" si="24">SUM(I141:I143)</f>
        <v>0</v>
      </c>
      <c r="J140" s="38">
        <f t="shared" si="24"/>
        <v>0</v>
      </c>
      <c r="K140" s="38">
        <f t="shared" si="24"/>
        <v>0</v>
      </c>
      <c r="L140" s="38">
        <f t="shared" si="24"/>
        <v>1766108.32</v>
      </c>
      <c r="M140" s="38">
        <f t="shared" si="24"/>
        <v>0</v>
      </c>
      <c r="N140" s="38">
        <f>L140+M140</f>
        <v>1766108.32</v>
      </c>
      <c r="O140" s="38">
        <f t="shared" si="24"/>
        <v>870852.70000000007</v>
      </c>
      <c r="P140" s="38"/>
      <c r="Q140" s="38">
        <f t="shared" si="24"/>
        <v>0</v>
      </c>
      <c r="R140" s="38">
        <f t="shared" si="24"/>
        <v>0</v>
      </c>
      <c r="S140" s="38">
        <f t="shared" si="21"/>
        <v>2949543.22</v>
      </c>
    </row>
    <row r="141" spans="1:19" x14ac:dyDescent="0.2">
      <c r="A141" s="22" t="s">
        <v>68</v>
      </c>
      <c r="B141" s="3">
        <v>223</v>
      </c>
      <c r="C141" s="3">
        <f t="shared" si="18"/>
        <v>141479</v>
      </c>
      <c r="D141" s="40">
        <f>[2]март!D17+[2]фев!D18+[2]янв!D18</f>
        <v>141479</v>
      </c>
      <c r="E141" s="40">
        <f>[2]март!E17+[2]фев!E18+[2]янв!E18</f>
        <v>0</v>
      </c>
      <c r="F141" s="40">
        <f>[2]март!F17+[2]фев!F18+[2]янв!F18</f>
        <v>0</v>
      </c>
      <c r="G141" s="40">
        <f>[2]март!G17+[2]фев!G18+[2]янв!G18</f>
        <v>0</v>
      </c>
      <c r="H141" s="40"/>
      <c r="I141" s="40">
        <f>[2]март!J17+[2]фев!J18+[2]янв!J18</f>
        <v>0</v>
      </c>
      <c r="J141" s="40">
        <f>[2]март!K17+[2]фев!K18+[2]янв!K18</f>
        <v>0</v>
      </c>
      <c r="K141" s="40">
        <f>[2]март!L17+[2]фев!L18+[2]янв!L18</f>
        <v>0</v>
      </c>
      <c r="L141" s="40">
        <f>[2]март!M17+[2]фев!M18+[2]янв!M18</f>
        <v>270000</v>
      </c>
      <c r="M141" s="40">
        <f>[2]март!N17+[2]фев!N18+[2]янв!N18</f>
        <v>0</v>
      </c>
      <c r="N141" s="40">
        <f>[2]март!O17+[2]фев!O18+[2]янв!O18</f>
        <v>270000</v>
      </c>
      <c r="O141" s="40">
        <f>[2]март!P17+[2]фев!P18+[2]янв!P18</f>
        <v>752532.31</v>
      </c>
      <c r="P141" s="40"/>
      <c r="Q141" s="40">
        <f>[2]март!Q17+[2]фев!Q18+[2]янв!Q18</f>
        <v>0</v>
      </c>
      <c r="R141" s="40">
        <f>[2]март!R17+[2]фев!R18+[2]янв!R18</f>
        <v>0</v>
      </c>
      <c r="S141" s="35">
        <f t="shared" si="21"/>
        <v>1164011.31</v>
      </c>
    </row>
    <row r="142" spans="1:19" x14ac:dyDescent="0.2">
      <c r="A142" s="22" t="s">
        <v>69</v>
      </c>
      <c r="B142" s="3">
        <v>223</v>
      </c>
      <c r="C142" s="3">
        <f t="shared" si="18"/>
        <v>158624</v>
      </c>
      <c r="D142" s="40">
        <f>[2]март!D18+[2]фев!D19+[2]янв!D19</f>
        <v>158624</v>
      </c>
      <c r="E142" s="40">
        <f>[2]март!E18+[2]фев!E19+[2]янв!E19</f>
        <v>0</v>
      </c>
      <c r="F142" s="40">
        <f>[2]март!F18+[2]фев!F19+[2]янв!F19</f>
        <v>0</v>
      </c>
      <c r="G142" s="40">
        <f>[2]март!G18+[2]фев!G19+[2]янв!G19</f>
        <v>0</v>
      </c>
      <c r="H142" s="40"/>
      <c r="I142" s="40">
        <f>[2]март!J18+[2]фев!J19+[2]янв!J19</f>
        <v>0</v>
      </c>
      <c r="J142" s="40">
        <f>[2]март!K18+[2]фев!K19+[2]янв!K19</f>
        <v>0</v>
      </c>
      <c r="K142" s="40">
        <f>[2]март!L18+[2]фев!L19+[2]янв!L19</f>
        <v>0</v>
      </c>
      <c r="L142" s="40">
        <f>[2]март!M18+[2]фев!M19+[2]янв!M19</f>
        <v>1124886</v>
      </c>
      <c r="M142" s="40">
        <f>[2]март!N18+[2]фев!N19+[2]янв!N19</f>
        <v>0</v>
      </c>
      <c r="N142" s="40">
        <f>[2]март!O18+[2]фев!O19+[2]янв!O19</f>
        <v>1124886</v>
      </c>
      <c r="O142" s="40">
        <f>[2]март!P18+[2]фев!P19+[2]янв!P19</f>
        <v>96107</v>
      </c>
      <c r="P142" s="40"/>
      <c r="Q142" s="40">
        <f>[2]март!Q18+[2]фев!Q19+[2]янв!Q19</f>
        <v>0</v>
      </c>
      <c r="R142" s="40">
        <f>[2]март!R18+[2]фев!R19+[2]янв!R19</f>
        <v>0</v>
      </c>
      <c r="S142" s="35">
        <f t="shared" si="21"/>
        <v>1379617</v>
      </c>
    </row>
    <row r="143" spans="1:19" x14ac:dyDescent="0.2">
      <c r="A143" s="14" t="s">
        <v>70</v>
      </c>
      <c r="B143" s="3">
        <v>223</v>
      </c>
      <c r="C143" s="3">
        <f t="shared" si="18"/>
        <v>12479.2</v>
      </c>
      <c r="D143" s="40">
        <f>[2]март!D19+[2]фев!D20+[2]янв!D20</f>
        <v>12479.2</v>
      </c>
      <c r="E143" s="40">
        <f>[2]март!E19+[2]фев!E20+[2]янв!E20</f>
        <v>0</v>
      </c>
      <c r="F143" s="40">
        <f>[2]март!F19+[2]фев!F20+[2]янв!F20</f>
        <v>0</v>
      </c>
      <c r="G143" s="40">
        <f>[2]март!G19+[2]фев!G20+[2]янв!G20</f>
        <v>0</v>
      </c>
      <c r="H143" s="40"/>
      <c r="I143" s="40">
        <f>[2]март!J19+[2]фев!J20+[2]янв!J20</f>
        <v>0</v>
      </c>
      <c r="J143" s="40">
        <f>[2]март!K19+[2]фев!K20+[2]янв!K20</f>
        <v>0</v>
      </c>
      <c r="K143" s="40">
        <f>[2]март!L19+[2]фев!L20+[2]янв!L20</f>
        <v>0</v>
      </c>
      <c r="L143" s="40">
        <f>[2]март!M19+[2]фев!M20+[2]янв!M20</f>
        <v>371222.32</v>
      </c>
      <c r="M143" s="40">
        <f>[2]март!N19+[2]фев!N20+[2]янв!N20</f>
        <v>0</v>
      </c>
      <c r="N143" s="40">
        <f>[2]март!O19+[2]фев!O20+[2]янв!O20</f>
        <v>371222.32</v>
      </c>
      <c r="O143" s="40">
        <f>[2]март!P19+[2]фев!P20+[2]янв!P20</f>
        <v>22213.39</v>
      </c>
      <c r="P143" s="40"/>
      <c r="Q143" s="40">
        <f>[2]март!Q19+[2]фев!Q20+[2]янв!Q20</f>
        <v>0</v>
      </c>
      <c r="R143" s="40">
        <f>[2]март!R19+[2]фев!R20+[2]янв!R20</f>
        <v>0</v>
      </c>
      <c r="S143" s="35">
        <f t="shared" si="21"/>
        <v>405914.91000000003</v>
      </c>
    </row>
    <row r="144" spans="1:19" x14ac:dyDescent="0.2">
      <c r="A144" s="24" t="s">
        <v>118</v>
      </c>
      <c r="B144" s="3">
        <v>224</v>
      </c>
      <c r="C144" s="3">
        <f t="shared" si="18"/>
        <v>0</v>
      </c>
      <c r="D144" s="40">
        <f>[2]март!D20+[2]фев!D21+[2]янв!D21</f>
        <v>0</v>
      </c>
      <c r="E144" s="40">
        <f>[2]март!E20+[2]фев!E21+[2]янв!E21</f>
        <v>0</v>
      </c>
      <c r="F144" s="40">
        <f>[2]март!F20+[2]фев!F21+[2]янв!F21</f>
        <v>0</v>
      </c>
      <c r="G144" s="40">
        <f>[2]март!G20+[2]фев!G21+[2]янв!G21</f>
        <v>0</v>
      </c>
      <c r="H144" s="40"/>
      <c r="I144" s="40">
        <f>[2]март!J20+[2]фев!J21+[2]янв!J21</f>
        <v>0</v>
      </c>
      <c r="J144" s="40">
        <f>[2]март!K20+[2]фев!K21+[2]янв!K21</f>
        <v>0</v>
      </c>
      <c r="K144" s="40">
        <f>[2]март!L20+[2]фев!L21+[2]янв!L21</f>
        <v>0</v>
      </c>
      <c r="L144" s="40">
        <f>[2]март!M20+[2]фев!M21+[2]янв!M21</f>
        <v>0</v>
      </c>
      <c r="M144" s="40">
        <f>[2]март!N20+[2]фев!N21+[2]янв!N21</f>
        <v>0</v>
      </c>
      <c r="N144" s="40">
        <f>[2]март!O20+[2]фев!O21+[2]янв!O21</f>
        <v>0</v>
      </c>
      <c r="O144" s="40">
        <f>[2]март!P20+[2]фев!P21+[2]янв!P21</f>
        <v>0</v>
      </c>
      <c r="P144" s="40"/>
      <c r="Q144" s="40">
        <f>[2]март!Q20+[2]фев!Q21+[2]янв!Q21</f>
        <v>0</v>
      </c>
      <c r="R144" s="40">
        <f>[2]март!R20+[2]фев!R21+[2]янв!R21</f>
        <v>0</v>
      </c>
      <c r="S144" s="38">
        <f t="shared" si="21"/>
        <v>0</v>
      </c>
    </row>
    <row r="145" spans="1:19" x14ac:dyDescent="0.2">
      <c r="A145" s="41" t="s">
        <v>71</v>
      </c>
      <c r="B145" s="38">
        <v>225</v>
      </c>
      <c r="C145" s="38">
        <f t="shared" si="18"/>
        <v>7982.53</v>
      </c>
      <c r="D145" s="38">
        <f>SUM(D146:D155)</f>
        <v>7982.53</v>
      </c>
      <c r="E145" s="38">
        <f t="shared" ref="E145:R145" si="25">SUM(E146:E155)</f>
        <v>0</v>
      </c>
      <c r="F145" s="38">
        <f t="shared" si="25"/>
        <v>0</v>
      </c>
      <c r="G145" s="38">
        <f t="shared" si="25"/>
        <v>0</v>
      </c>
      <c r="H145" s="38">
        <f t="shared" si="25"/>
        <v>0</v>
      </c>
      <c r="I145" s="38">
        <f t="shared" si="25"/>
        <v>0</v>
      </c>
      <c r="J145" s="38">
        <f t="shared" si="25"/>
        <v>400</v>
      </c>
      <c r="K145" s="38">
        <f t="shared" si="25"/>
        <v>0</v>
      </c>
      <c r="L145" s="38">
        <f t="shared" si="25"/>
        <v>133743.35999999999</v>
      </c>
      <c r="M145" s="38">
        <f t="shared" si="25"/>
        <v>0</v>
      </c>
      <c r="N145" s="38">
        <f t="shared" si="25"/>
        <v>133743.35999999999</v>
      </c>
      <c r="O145" s="38">
        <f t="shared" si="25"/>
        <v>14296.97</v>
      </c>
      <c r="P145" s="38"/>
      <c r="Q145" s="38">
        <f t="shared" si="25"/>
        <v>0</v>
      </c>
      <c r="R145" s="38">
        <f t="shared" si="25"/>
        <v>2850</v>
      </c>
      <c r="S145" s="38">
        <f>C145+F145+G145+I145+J145+K145+N145+O145++R145+Q145+H145</f>
        <v>159272.85999999999</v>
      </c>
    </row>
    <row r="146" spans="1:19" x14ac:dyDescent="0.2">
      <c r="A146" s="24" t="s">
        <v>72</v>
      </c>
      <c r="B146" s="3">
        <v>225</v>
      </c>
      <c r="C146" s="3">
        <f t="shared" si="18"/>
        <v>0</v>
      </c>
      <c r="D146" s="3">
        <f>[2]фев!D23+[2]март!D22</f>
        <v>0</v>
      </c>
      <c r="E146" s="3">
        <f>[2]фев!E23</f>
        <v>0</v>
      </c>
      <c r="F146" s="3">
        <f>[2]фев!F23</f>
        <v>0</v>
      </c>
      <c r="G146" s="3">
        <f>[2]фев!G23</f>
        <v>0</v>
      </c>
      <c r="H146" s="3"/>
      <c r="I146" s="3">
        <f>[2]фев!J23</f>
        <v>0</v>
      </c>
      <c r="J146" s="3">
        <f>[2]фев!K23</f>
        <v>0</v>
      </c>
      <c r="K146" s="3">
        <f>[2]март!L22</f>
        <v>0</v>
      </c>
      <c r="L146" s="3">
        <f>[2]фев!M23</f>
        <v>0</v>
      </c>
      <c r="M146" s="3">
        <f>[2]фев!N23</f>
        <v>0</v>
      </c>
      <c r="N146" s="3">
        <f>[2]фев!O23</f>
        <v>0</v>
      </c>
      <c r="O146" s="3">
        <f>[2]март!P22</f>
        <v>0</v>
      </c>
      <c r="P146" s="3"/>
      <c r="Q146" s="3">
        <f>[2]фев!Q23</f>
        <v>0</v>
      </c>
      <c r="R146" s="3">
        <f>[2]фев!R23</f>
        <v>0</v>
      </c>
      <c r="S146" s="35">
        <f t="shared" si="21"/>
        <v>0</v>
      </c>
    </row>
    <row r="147" spans="1:19" x14ac:dyDescent="0.2">
      <c r="A147" s="24" t="s">
        <v>73</v>
      </c>
      <c r="B147" s="3">
        <v>225</v>
      </c>
      <c r="C147" s="3">
        <f t="shared" si="18"/>
        <v>2382.5299999999997</v>
      </c>
      <c r="D147" s="3">
        <f>[2]март!D23+[2]фев!D24+[2]янв!D24</f>
        <v>2382.5299999999997</v>
      </c>
      <c r="E147" s="3">
        <f>[2]март!E23+[2]фев!E24+[2]янв!E24</f>
        <v>0</v>
      </c>
      <c r="F147" s="3">
        <f>[2]март!F23+[2]фев!F24+[2]янв!F24</f>
        <v>0</v>
      </c>
      <c r="G147" s="3">
        <f>[2]март!G23+[2]фев!G24+[2]янв!G24</f>
        <v>0</v>
      </c>
      <c r="H147" s="3">
        <f>[2]март!H23+[2]фев!H24+[2]янв!H24</f>
        <v>0</v>
      </c>
      <c r="I147" s="3">
        <f>[2]март!J23+[2]фев!J24+[2]янв!J24</f>
        <v>0</v>
      </c>
      <c r="J147" s="3">
        <f>[2]март!K23+[2]фев!K24+[2]янв!K24</f>
        <v>0</v>
      </c>
      <c r="K147" s="3">
        <f>[2]март!L23+[2]фев!L24+[2]янв!L24</f>
        <v>0</v>
      </c>
      <c r="L147" s="3">
        <f>[2]март!M23+[2]фев!M24+[2]янв!M24</f>
        <v>130243.36</v>
      </c>
      <c r="M147" s="3">
        <f>[2]март!N23+[2]фев!N24+[2]янв!N24</f>
        <v>0</v>
      </c>
      <c r="N147" s="3">
        <f>[2]март!O23+[2]фев!O24+[2]янв!O24</f>
        <v>130243.36</v>
      </c>
      <c r="O147" s="3">
        <f>[2]март!P23+[2]фев!P24+[2]янв!P24</f>
        <v>14296.97</v>
      </c>
      <c r="P147" s="3"/>
      <c r="Q147" s="3">
        <f>[2]март!Q23+[2]фев!Q24+[2]янв!Q24</f>
        <v>0</v>
      </c>
      <c r="R147" s="3">
        <f>[2]март!R23+[2]фев!R24+[2]янв!R24</f>
        <v>0</v>
      </c>
      <c r="S147" s="35">
        <f t="shared" si="21"/>
        <v>146922.86000000002</v>
      </c>
    </row>
    <row r="148" spans="1:19" x14ac:dyDescent="0.2">
      <c r="A148" s="29" t="s">
        <v>216</v>
      </c>
      <c r="B148" s="3">
        <v>225</v>
      </c>
      <c r="C148" s="3">
        <f t="shared" si="18"/>
        <v>0</v>
      </c>
      <c r="D148" s="3"/>
      <c r="E148" s="3">
        <f>[2]март!E24+[2]фев!E25</f>
        <v>0</v>
      </c>
      <c r="F148" s="3">
        <f>[2]март!F24+[2]фев!F25</f>
        <v>0</v>
      </c>
      <c r="G148" s="3">
        <f>[2]март!G25</f>
        <v>0</v>
      </c>
      <c r="H148" s="3"/>
      <c r="I148" s="3">
        <f>[2]март!J24+[2]фев!J25</f>
        <v>0</v>
      </c>
      <c r="J148" s="3">
        <f>[2]янв!K25</f>
        <v>400</v>
      </c>
      <c r="K148" s="3">
        <f>[2]март!L24+[2]фев!L25</f>
        <v>0</v>
      </c>
      <c r="L148" s="3"/>
      <c r="M148" s="3">
        <f>[2]март!N24+[2]фев!N25</f>
        <v>0</v>
      </c>
      <c r="N148" s="3"/>
      <c r="O148" s="3">
        <f>[2]март!P24+[2]фев!P25</f>
        <v>0</v>
      </c>
      <c r="P148" s="3"/>
      <c r="Q148" s="3">
        <f>[2]март!Q24+[2]фев!Q25</f>
        <v>0</v>
      </c>
      <c r="R148" s="3">
        <f>[2]март!R24+[2]фев!R25</f>
        <v>0</v>
      </c>
      <c r="S148" s="35">
        <f t="shared" si="21"/>
        <v>400</v>
      </c>
    </row>
    <row r="149" spans="1:19" x14ac:dyDescent="0.2">
      <c r="A149" s="29" t="s">
        <v>231</v>
      </c>
      <c r="B149" s="3">
        <v>225</v>
      </c>
      <c r="C149" s="3">
        <f t="shared" si="18"/>
        <v>0</v>
      </c>
      <c r="D149" s="5">
        <f>[2]янв!D26</f>
        <v>0</v>
      </c>
      <c r="E149" s="5">
        <f>[2]янв!E26</f>
        <v>0</v>
      </c>
      <c r="F149" s="5">
        <f>[2]янв!F26</f>
        <v>0</v>
      </c>
      <c r="G149" s="5">
        <f>[2]янв!G26</f>
        <v>0</v>
      </c>
      <c r="H149" s="5">
        <f>[2]янв!H26</f>
        <v>0</v>
      </c>
      <c r="I149" s="5">
        <f>[2]янв!J26</f>
        <v>0</v>
      </c>
      <c r="J149" s="5">
        <f>[2]янв!K26</f>
        <v>0</v>
      </c>
      <c r="K149" s="5">
        <f>[2]янв!L26</f>
        <v>0</v>
      </c>
      <c r="L149" s="5">
        <f>[2]янв!M26</f>
        <v>0</v>
      </c>
      <c r="M149" s="5">
        <f>[2]янв!N26</f>
        <v>0</v>
      </c>
      <c r="N149" s="5">
        <f>[2]янв!O26</f>
        <v>0</v>
      </c>
      <c r="O149" s="5">
        <f>[2]янв!P26</f>
        <v>0</v>
      </c>
      <c r="P149" s="5"/>
      <c r="Q149" s="5">
        <f>[2]янв!Q26</f>
        <v>0</v>
      </c>
      <c r="R149" s="5">
        <f>[2]янв!R26</f>
        <v>0</v>
      </c>
      <c r="S149" s="35">
        <f t="shared" si="21"/>
        <v>0</v>
      </c>
    </row>
    <row r="150" spans="1:19" x14ac:dyDescent="0.2">
      <c r="A150" s="30" t="s">
        <v>122</v>
      </c>
      <c r="B150" s="3">
        <v>225</v>
      </c>
      <c r="C150" s="3">
        <f t="shared" si="18"/>
        <v>0</v>
      </c>
      <c r="D150" s="5">
        <f>[2]янв!D27</f>
        <v>0</v>
      </c>
      <c r="E150" s="5">
        <f>[2]янв!E27</f>
        <v>0</v>
      </c>
      <c r="F150" s="5">
        <f>[2]янв!F27</f>
        <v>0</v>
      </c>
      <c r="G150" s="5">
        <f>[2]янв!G27</f>
        <v>0</v>
      </c>
      <c r="H150" s="5">
        <f>[2]янв!H27</f>
        <v>0</v>
      </c>
      <c r="I150" s="5">
        <f>[2]янв!I27</f>
        <v>0</v>
      </c>
      <c r="J150" s="5">
        <f>[2]янв!J27</f>
        <v>0</v>
      </c>
      <c r="K150" s="5">
        <f>[2]янв!K27</f>
        <v>0</v>
      </c>
      <c r="L150" s="5">
        <f>[2]янв!M27</f>
        <v>0</v>
      </c>
      <c r="M150" s="5">
        <f>[2]янв!N27</f>
        <v>0</v>
      </c>
      <c r="N150" s="5">
        <f>L150</f>
        <v>0</v>
      </c>
      <c r="O150" s="5"/>
      <c r="P150" s="5"/>
      <c r="Q150" s="5"/>
      <c r="R150" s="5"/>
      <c r="S150" s="35">
        <f t="shared" si="21"/>
        <v>0</v>
      </c>
    </row>
    <row r="151" spans="1:19" x14ac:dyDescent="0.2">
      <c r="A151" s="24" t="s">
        <v>216</v>
      </c>
      <c r="B151" s="3">
        <v>225</v>
      </c>
      <c r="C151" s="3">
        <f t="shared" si="18"/>
        <v>4300</v>
      </c>
      <c r="D151" s="3">
        <f>[2]март!D25</f>
        <v>4300</v>
      </c>
      <c r="E151" s="3">
        <f>[2]март!E25</f>
        <v>0</v>
      </c>
      <c r="F151" s="3">
        <f>[2]март!F25</f>
        <v>0</v>
      </c>
      <c r="G151" s="3">
        <f>[2]март!G25</f>
        <v>0</v>
      </c>
      <c r="H151" s="3">
        <f>[2]март!H25</f>
        <v>0</v>
      </c>
      <c r="I151" s="3">
        <f>[2]март!J25</f>
        <v>0</v>
      </c>
      <c r="J151" s="3">
        <f>[2]март!K25</f>
        <v>0</v>
      </c>
      <c r="K151" s="3">
        <f>[2]март!L25</f>
        <v>0</v>
      </c>
      <c r="L151" s="3">
        <f>[2]март!M25</f>
        <v>0</v>
      </c>
      <c r="M151" s="3">
        <f>[2]март!N25</f>
        <v>0</v>
      </c>
      <c r="N151" s="3">
        <f>[2]март!O25</f>
        <v>0</v>
      </c>
      <c r="O151" s="3">
        <f>[2]март!P25</f>
        <v>0</v>
      </c>
      <c r="P151" s="3"/>
      <c r="Q151" s="3">
        <f>[2]март!Q25</f>
        <v>0</v>
      </c>
      <c r="R151" s="3">
        <f>[2]март!R25</f>
        <v>0</v>
      </c>
      <c r="S151" s="35">
        <f t="shared" si="21"/>
        <v>4300</v>
      </c>
    </row>
    <row r="152" spans="1:19" ht="15" x14ac:dyDescent="0.25">
      <c r="A152" s="31" t="s">
        <v>331</v>
      </c>
      <c r="B152" s="3">
        <v>225</v>
      </c>
      <c r="C152" s="3">
        <f t="shared" si="18"/>
        <v>1300</v>
      </c>
      <c r="D152" s="3">
        <f>[2]март!D26+[2]фев!D27</f>
        <v>1300</v>
      </c>
      <c r="E152" s="3">
        <f>[2]март!E26+[2]фев!E27</f>
        <v>0</v>
      </c>
      <c r="F152" s="3">
        <f>[2]март!F26+[2]фев!F27</f>
        <v>0</v>
      </c>
      <c r="G152" s="3">
        <f>[2]март!G26+[2]фев!G27</f>
        <v>0</v>
      </c>
      <c r="H152" s="3">
        <f>[2]март!H26+[2]фев!H276</f>
        <v>0</v>
      </c>
      <c r="I152" s="3">
        <f>[2]март!I26+[2]фев!I27</f>
        <v>0</v>
      </c>
      <c r="J152" s="3">
        <f>[2]март!J26+[2]фев!J27</f>
        <v>0</v>
      </c>
      <c r="K152" s="3">
        <f>[2]март!K26+[2]фев!K27</f>
        <v>0</v>
      </c>
      <c r="L152" s="3">
        <f>[2]март!M26+[2]фев!M27</f>
        <v>0</v>
      </c>
      <c r="M152" s="3">
        <f>[2]март!N26+[2]фев!N27</f>
        <v>0</v>
      </c>
      <c r="N152" s="3">
        <f>L152</f>
        <v>0</v>
      </c>
      <c r="O152" s="3">
        <f>[2]март!P26+[2]фев!P29</f>
        <v>0</v>
      </c>
      <c r="P152" s="3"/>
      <c r="Q152" s="3">
        <f>[2]март!Q26+[2]фев!Q29</f>
        <v>0</v>
      </c>
      <c r="R152" s="3">
        <f>[2]март!R26+[2]фев!R29</f>
        <v>0</v>
      </c>
      <c r="S152" s="35">
        <f t="shared" si="21"/>
        <v>1300</v>
      </c>
    </row>
    <row r="153" spans="1:19" x14ac:dyDescent="0.2">
      <c r="A153" s="22" t="s">
        <v>217</v>
      </c>
      <c r="B153" s="3">
        <v>225</v>
      </c>
      <c r="C153" s="3">
        <f t="shared" si="18"/>
        <v>0</v>
      </c>
      <c r="D153" s="3">
        <f>[2]март!D24+[2]фев!D28+[2]янв!D42</f>
        <v>0</v>
      </c>
      <c r="E153" s="3">
        <f>[2]март!E24+[2]фев!E28+[2]янв!E42</f>
        <v>0</v>
      </c>
      <c r="F153" s="3">
        <f>[2]март!F24+[2]фев!F28+[2]янв!F42</f>
        <v>0</v>
      </c>
      <c r="G153" s="3">
        <f>[2]март!G24+[2]фев!G28+[2]янв!G42</f>
        <v>0</v>
      </c>
      <c r="H153" s="3">
        <f>[2]март!H24+[2]фев!H26</f>
        <v>0</v>
      </c>
      <c r="I153" s="3">
        <f>[2]март!J24+[2]фев!J28+[2]янв!J42</f>
        <v>0</v>
      </c>
      <c r="J153" s="3">
        <f>[2]март!K24+[2]фев!K28+[2]янв!K42</f>
        <v>0</v>
      </c>
      <c r="K153" s="3">
        <f>[2]март!L24+[2]фев!L28+[2]янв!L42</f>
        <v>0</v>
      </c>
      <c r="L153" s="3">
        <f>[2]март!M24+[2]фев!M28+[2]янв!M42</f>
        <v>0</v>
      </c>
      <c r="M153" s="3">
        <f>[2]март!N24+[2]фев!N28+[2]янв!N42</f>
        <v>0</v>
      </c>
      <c r="N153" s="3">
        <f>[2]март!O24+[2]фев!O28+[2]янв!O42</f>
        <v>0</v>
      </c>
      <c r="O153" s="3">
        <f>[2]март!P24+[2]фев!P28+[2]янв!P42</f>
        <v>0</v>
      </c>
      <c r="P153" s="3"/>
      <c r="Q153" s="3">
        <f>[2]март!Q24+[2]фев!Q28+[2]янв!Q42</f>
        <v>0</v>
      </c>
      <c r="R153" s="3">
        <f>[2]март!R24+[2]фев!R28+[2]янв!R42</f>
        <v>0</v>
      </c>
      <c r="S153" s="35">
        <f>C153+F153+G153+I153+J153+K153+N153+O153++R153+Q153+H153</f>
        <v>0</v>
      </c>
    </row>
    <row r="154" spans="1:19" x14ac:dyDescent="0.2">
      <c r="A154" s="29" t="s">
        <v>332</v>
      </c>
      <c r="B154" s="3">
        <v>226</v>
      </c>
      <c r="C154" s="3">
        <f>D154+E154</f>
        <v>0</v>
      </c>
      <c r="D154" s="3"/>
      <c r="E154" s="3"/>
      <c r="F154" s="3"/>
      <c r="G154" s="3"/>
      <c r="H154" s="3"/>
      <c r="I154" s="3"/>
      <c r="J154" s="3"/>
      <c r="K154" s="3"/>
      <c r="L154" s="3">
        <f>[2]март!M27</f>
        <v>0</v>
      </c>
      <c r="M154" s="3">
        <f>[2]март!N27</f>
        <v>0</v>
      </c>
      <c r="N154" s="3">
        <f>[2]март!O27</f>
        <v>0</v>
      </c>
      <c r="O154" s="3"/>
      <c r="P154" s="3"/>
      <c r="Q154" s="3"/>
      <c r="R154" s="3"/>
      <c r="S154" s="35">
        <f t="shared" si="21"/>
        <v>0</v>
      </c>
    </row>
    <row r="155" spans="1:19" x14ac:dyDescent="0.2">
      <c r="A155" s="24" t="s">
        <v>174</v>
      </c>
      <c r="B155" s="3">
        <v>225</v>
      </c>
      <c r="C155" s="3">
        <f t="shared" si="18"/>
        <v>0</v>
      </c>
      <c r="D155" s="3">
        <f>[2]март!D28+[2]фев!D30+[2]янв!D29</f>
        <v>0</v>
      </c>
      <c r="E155" s="3">
        <f>[2]март!E28+[2]фев!E30+[2]янв!E29</f>
        <v>0</v>
      </c>
      <c r="F155" s="3">
        <f>[2]март!F28+[2]фев!F30+[2]янв!F29</f>
        <v>0</v>
      </c>
      <c r="G155" s="3">
        <f>[2]март!G28+[2]фев!G30+[2]янв!G29</f>
        <v>0</v>
      </c>
      <c r="H155" s="3">
        <f>[2]март!H28+[2]фев!H30+[2]янв!H29</f>
        <v>0</v>
      </c>
      <c r="I155" s="3">
        <f>[2]март!J28+[2]фев!J30+[2]янв!J29</f>
        <v>0</v>
      </c>
      <c r="J155" s="3">
        <f>[2]март!K28+[2]фев!K30+[2]янв!K29</f>
        <v>0</v>
      </c>
      <c r="K155" s="3">
        <f>[2]март!L28+[2]фев!L30+[2]янв!L29</f>
        <v>0</v>
      </c>
      <c r="L155" s="3">
        <f>[2]март!M28+[2]фев!M30+[2]янв!M29</f>
        <v>3500</v>
      </c>
      <c r="M155" s="3">
        <f>[2]март!N28+[2]фев!N30+[2]янв!N29</f>
        <v>0</v>
      </c>
      <c r="N155" s="3">
        <f>[2]март!O28+[2]фев!O30+[2]янв!O29</f>
        <v>3500</v>
      </c>
      <c r="O155" s="3">
        <f>[2]март!P28+[2]фев!P30+[2]янв!P29</f>
        <v>0</v>
      </c>
      <c r="P155" s="3"/>
      <c r="Q155" s="3">
        <f>[2]март!Q28+[2]фев!Q30+[2]янв!Q29</f>
        <v>0</v>
      </c>
      <c r="R155" s="3">
        <f>[2]март!R28+[2]фев!R30+[2]янв!R29</f>
        <v>2850</v>
      </c>
      <c r="S155" s="35">
        <f>C155+F155+G155+I155+J155+K155+N155+O155++R155+Q155+H155</f>
        <v>6350</v>
      </c>
    </row>
    <row r="156" spans="1:19" x14ac:dyDescent="0.2">
      <c r="A156" s="39" t="s">
        <v>74</v>
      </c>
      <c r="B156" s="38">
        <v>226</v>
      </c>
      <c r="C156" s="38">
        <f t="shared" si="18"/>
        <v>217184.45</v>
      </c>
      <c r="D156" s="38">
        <f>SUM(D157:D192)</f>
        <v>217184.45</v>
      </c>
      <c r="E156" s="38">
        <f t="shared" ref="E156:R156" si="26">SUM(E157:E192)</f>
        <v>0</v>
      </c>
      <c r="F156" s="38">
        <f t="shared" si="26"/>
        <v>0</v>
      </c>
      <c r="G156" s="38">
        <f t="shared" si="26"/>
        <v>73482.720000000001</v>
      </c>
      <c r="H156" s="38">
        <f t="shared" si="26"/>
        <v>0</v>
      </c>
      <c r="I156" s="38">
        <f t="shared" si="26"/>
        <v>0</v>
      </c>
      <c r="J156" s="38">
        <f>SUM(J157:J192)</f>
        <v>59481</v>
      </c>
      <c r="K156" s="38">
        <f t="shared" si="26"/>
        <v>79000</v>
      </c>
      <c r="L156" s="38">
        <f t="shared" si="26"/>
        <v>460905.85</v>
      </c>
      <c r="M156" s="38">
        <f t="shared" si="26"/>
        <v>30010.29</v>
      </c>
      <c r="N156" s="38">
        <f t="shared" si="26"/>
        <v>487859.42000000004</v>
      </c>
      <c r="O156" s="38">
        <f t="shared" si="26"/>
        <v>0</v>
      </c>
      <c r="P156" s="38"/>
      <c r="Q156" s="38">
        <f t="shared" si="26"/>
        <v>0</v>
      </c>
      <c r="R156" s="38">
        <f t="shared" si="26"/>
        <v>76224</v>
      </c>
      <c r="S156" s="38">
        <f>C156+F156+G156+I156+J156+K156+N156+O156++R156+Q156+H156</f>
        <v>993231.59000000008</v>
      </c>
    </row>
    <row r="157" spans="1:19" x14ac:dyDescent="0.2">
      <c r="A157" s="22" t="s">
        <v>75</v>
      </c>
      <c r="B157" s="3">
        <v>226</v>
      </c>
      <c r="C157" s="3">
        <f t="shared" si="18"/>
        <v>0</v>
      </c>
      <c r="D157" s="3">
        <f>[2]март!D30+[2]фев!D32+[2]янв!D31</f>
        <v>0</v>
      </c>
      <c r="E157" s="3">
        <f>[2]март!E30+[2]фев!E32+[2]янв!E31</f>
        <v>0</v>
      </c>
      <c r="F157" s="3">
        <f>[2]март!F30+[2]фев!F32+[2]янв!F31</f>
        <v>0</v>
      </c>
      <c r="G157" s="3">
        <f>[2]март!G30+[2]фев!G32+[2]янв!G31</f>
        <v>8084</v>
      </c>
      <c r="H157" s="3"/>
      <c r="I157" s="3">
        <f>[2]март!J30+[2]фев!J32+[2]янв!J31</f>
        <v>0</v>
      </c>
      <c r="J157" s="3">
        <f>[2]март!K30+[2]фев!K32+[2]янв!K31</f>
        <v>0</v>
      </c>
      <c r="K157" s="3">
        <f>[2]март!L30+[2]фев!L32+[2]янв!L31</f>
        <v>0</v>
      </c>
      <c r="L157" s="3">
        <f>[2]март!M30+[2]фев!M32+[2]янв!M31</f>
        <v>0</v>
      </c>
      <c r="M157" s="3">
        <f>[2]март!N30+[2]фев!N32+[2]янв!N31</f>
        <v>0</v>
      </c>
      <c r="N157" s="3">
        <f>[2]март!O30+[2]фев!O32+[2]янв!O31</f>
        <v>0</v>
      </c>
      <c r="O157" s="3">
        <f>[2]март!P30+[2]фев!P32+[2]янв!P31</f>
        <v>0</v>
      </c>
      <c r="P157" s="3"/>
      <c r="Q157" s="3">
        <f>[2]март!Q30+[2]фев!Q32+[2]янв!Q31</f>
        <v>0</v>
      </c>
      <c r="R157" s="3">
        <f>[2]март!R30+[2]фев!R32+[2]янв!R31</f>
        <v>0</v>
      </c>
      <c r="S157" s="35">
        <f t="shared" si="21"/>
        <v>8084</v>
      </c>
    </row>
    <row r="158" spans="1:19" x14ac:dyDescent="0.2">
      <c r="A158" s="22" t="s">
        <v>119</v>
      </c>
      <c r="B158" s="3">
        <v>226</v>
      </c>
      <c r="C158" s="3">
        <f t="shared" si="18"/>
        <v>0</v>
      </c>
      <c r="D158" s="3">
        <f>[2]март!D33+[2]фев!D35+[2]янв!D34</f>
        <v>0</v>
      </c>
      <c r="E158" s="3">
        <f>[2]март!E33+[2]фев!E35+[2]янв!E34</f>
        <v>0</v>
      </c>
      <c r="F158" s="3">
        <f>[2]март!F33+[2]фев!F35+[2]янв!F34</f>
        <v>0</v>
      </c>
      <c r="G158" s="3">
        <f>[2]март!G33+[2]фев!G35+[2]янв!G34</f>
        <v>0</v>
      </c>
      <c r="H158" s="3">
        <f>[2]март!H33+[2]фев!H35+[2]янв!H34</f>
        <v>0</v>
      </c>
      <c r="I158" s="3">
        <f>[2]март!J33+[2]фев!J35+[2]янв!J34</f>
        <v>0</v>
      </c>
      <c r="J158" s="3">
        <f>[2]март!K33+[2]фев!K35+[2]янв!K34</f>
        <v>0</v>
      </c>
      <c r="K158" s="3">
        <f>[2]март!L33+[2]фев!L35+[2]янв!L34</f>
        <v>0</v>
      </c>
      <c r="L158" s="3">
        <f>[2]март!M33+[2]фев!M35+[2]янв!M34</f>
        <v>0</v>
      </c>
      <c r="M158" s="3">
        <f>[2]март!N33+[2]фев!N35+[2]янв!N34</f>
        <v>0</v>
      </c>
      <c r="N158" s="3">
        <f>[2]март!O33+[2]фев!O35+[2]янв!O34</f>
        <v>0</v>
      </c>
      <c r="O158" s="3">
        <f>[2]март!P33+[2]фев!P35+[2]янв!P34</f>
        <v>0</v>
      </c>
      <c r="P158" s="3"/>
      <c r="Q158" s="3">
        <f>[2]март!Q33+[2]фев!Q35+[2]янв!Q34</f>
        <v>0</v>
      </c>
      <c r="R158" s="3">
        <f>[2]март!R33+[2]фев!R35+[2]янв!R34</f>
        <v>54529</v>
      </c>
      <c r="S158" s="35">
        <f t="shared" si="21"/>
        <v>54529</v>
      </c>
    </row>
    <row r="159" spans="1:19" x14ac:dyDescent="0.2">
      <c r="A159" s="22" t="s">
        <v>218</v>
      </c>
      <c r="B159" s="3">
        <v>226</v>
      </c>
      <c r="C159" s="3">
        <f t="shared" si="18"/>
        <v>0</v>
      </c>
      <c r="D159" s="3">
        <f>[2]март!D31+[2]фев!D33</f>
        <v>0</v>
      </c>
      <c r="E159" s="3">
        <f>[2]март!E31+[2]фев!E33</f>
        <v>0</v>
      </c>
      <c r="F159" s="3">
        <f>[2]март!F31+[2]фев!F33</f>
        <v>0</v>
      </c>
      <c r="G159" s="3">
        <f>[2]март!G31+[2]фев!G33</f>
        <v>0</v>
      </c>
      <c r="H159" s="3">
        <f>[2]март!H31+[2]фев!H33</f>
        <v>0</v>
      </c>
      <c r="I159" s="3">
        <f>[2]март!J31+[2]фев!J33</f>
        <v>0</v>
      </c>
      <c r="J159" s="3">
        <f>[2]март!K31+[2]фев!K33</f>
        <v>0</v>
      </c>
      <c r="K159" s="3">
        <f>[2]март!L31+[2]фев!L33</f>
        <v>0</v>
      </c>
      <c r="L159" s="3">
        <f>[2]март!M31+[2]фев!M33</f>
        <v>0</v>
      </c>
      <c r="M159" s="3">
        <f>[2]март!N31+[2]фев!N33</f>
        <v>0</v>
      </c>
      <c r="N159" s="3">
        <f>[2]март!O31+[2]фев!O33</f>
        <v>0</v>
      </c>
      <c r="O159" s="3">
        <f>[2]март!P31+[2]фев!P33</f>
        <v>0</v>
      </c>
      <c r="P159" s="3"/>
      <c r="Q159" s="3">
        <f>[2]март!Q31+[2]фев!Q33</f>
        <v>0</v>
      </c>
      <c r="R159" s="3">
        <f>[2]март!R31+[2]фев!R33</f>
        <v>0</v>
      </c>
      <c r="S159" s="35">
        <f t="shared" si="21"/>
        <v>0</v>
      </c>
    </row>
    <row r="160" spans="1:19" x14ac:dyDescent="0.2">
      <c r="A160" s="22" t="s">
        <v>219</v>
      </c>
      <c r="B160" s="3">
        <v>226</v>
      </c>
      <c r="C160" s="3">
        <f t="shared" si="18"/>
        <v>0</v>
      </c>
      <c r="D160" s="3">
        <f>[2]янв!D33</f>
        <v>0</v>
      </c>
      <c r="E160" s="3">
        <f>[2]март!E32+[2]фев!E34</f>
        <v>0</v>
      </c>
      <c r="F160" s="3">
        <f>[2]март!F32+[2]фев!F34</f>
        <v>0</v>
      </c>
      <c r="G160" s="3">
        <f>[2]март!G32+[2]фев!G34</f>
        <v>0</v>
      </c>
      <c r="H160" s="3">
        <f>[2]март!H32+[2]фев!H34</f>
        <v>0</v>
      </c>
      <c r="I160" s="3">
        <f>[2]март!J32+[2]фев!J34</f>
        <v>0</v>
      </c>
      <c r="J160" s="3">
        <f>[2]март!K32+[2]фев!K34</f>
        <v>0</v>
      </c>
      <c r="K160" s="3">
        <f>[2]март!L32+[2]фев!L34</f>
        <v>0</v>
      </c>
      <c r="L160" s="3">
        <f>[2]март!M32+[2]фев!M34</f>
        <v>0</v>
      </c>
      <c r="M160" s="3">
        <f>[2]март!N32+[2]фев!N34</f>
        <v>0</v>
      </c>
      <c r="N160" s="3">
        <f>[2]март!O32+[2]фев!O34</f>
        <v>0</v>
      </c>
      <c r="O160" s="3">
        <f>[2]март!P32+[2]фев!P34</f>
        <v>0</v>
      </c>
      <c r="P160" s="3"/>
      <c r="Q160" s="3">
        <f>[2]март!Q32+[2]фев!Q34</f>
        <v>0</v>
      </c>
      <c r="R160" s="3">
        <f>[2]март!R32+[2]фев!R34</f>
        <v>0</v>
      </c>
      <c r="S160" s="35">
        <f t="shared" si="21"/>
        <v>0</v>
      </c>
    </row>
    <row r="161" spans="1:19" x14ac:dyDescent="0.2">
      <c r="A161" s="22" t="s">
        <v>76</v>
      </c>
      <c r="B161" s="3">
        <v>226</v>
      </c>
      <c r="C161" s="3">
        <f t="shared" si="18"/>
        <v>0</v>
      </c>
      <c r="D161" s="3">
        <f>[2]март!D35+[2]фев!D37+[2]янв!D36</f>
        <v>0</v>
      </c>
      <c r="E161" s="3">
        <f>[2]март!E35+[2]фев!E37+[2]янв!E36</f>
        <v>0</v>
      </c>
      <c r="F161" s="3">
        <f>[2]март!F35+[2]фев!F37+[2]янв!F36</f>
        <v>0</v>
      </c>
      <c r="G161" s="3">
        <f>[2]март!G35+[2]фев!G37+[2]янв!G36</f>
        <v>0</v>
      </c>
      <c r="H161" s="3"/>
      <c r="I161" s="3">
        <f>[2]март!J35+[2]фев!J37+[2]янв!J36</f>
        <v>0</v>
      </c>
      <c r="J161" s="3">
        <f>[2]март!K35+[2]фев!K37+[2]янв!K36</f>
        <v>0</v>
      </c>
      <c r="K161" s="3">
        <f>[2]март!L35+[2]фев!L37+[2]янв!L36</f>
        <v>0</v>
      </c>
      <c r="L161" s="3">
        <f>[2]март!M35+[2]фев!M37+[2]янв!M36</f>
        <v>0</v>
      </c>
      <c r="M161" s="3">
        <f>[2]март!N35+[2]фев!N37+[2]янв!N36</f>
        <v>0</v>
      </c>
      <c r="N161" s="3">
        <f>[2]март!O35+[2]фев!O37+[2]янв!O36</f>
        <v>0</v>
      </c>
      <c r="O161" s="3">
        <f>[2]март!P35+[2]фев!P37+[2]янв!P36</f>
        <v>0</v>
      </c>
      <c r="P161" s="3"/>
      <c r="Q161" s="3">
        <f>[2]март!Q35+[2]фев!Q37+[2]янв!Q36</f>
        <v>0</v>
      </c>
      <c r="R161" s="3">
        <f>[2]март!R35+[2]фев!R37+[2]янв!R36</f>
        <v>0</v>
      </c>
      <c r="S161" s="35">
        <f t="shared" si="21"/>
        <v>0</v>
      </c>
    </row>
    <row r="162" spans="1:19" x14ac:dyDescent="0.2">
      <c r="A162" s="22" t="s">
        <v>77</v>
      </c>
      <c r="B162" s="3">
        <v>226</v>
      </c>
      <c r="C162" s="3">
        <f t="shared" si="18"/>
        <v>0</v>
      </c>
      <c r="D162" s="3">
        <f>[2]март!D39+[2]фев!D41+[2]янв!D40</f>
        <v>0</v>
      </c>
      <c r="E162" s="3">
        <f>[2]март!E39+[2]фев!E41+[2]янв!E40</f>
        <v>0</v>
      </c>
      <c r="F162" s="3">
        <f>[2]март!F39+[2]фев!F41+[2]янв!F40</f>
        <v>0</v>
      </c>
      <c r="G162" s="3">
        <f>[2]март!G39+[2]фев!G41+[2]янв!G40</f>
        <v>0</v>
      </c>
      <c r="H162" s="3"/>
      <c r="I162" s="3">
        <f>[2]март!J39+[2]фев!J41+[2]янв!J40</f>
        <v>0</v>
      </c>
      <c r="J162" s="3">
        <f>[2]март!K39+[2]фев!K41+[2]янв!K40</f>
        <v>0</v>
      </c>
      <c r="K162" s="3">
        <f>[2]март!L39+[2]фев!L41+[2]янв!L40</f>
        <v>0</v>
      </c>
      <c r="L162" s="3">
        <f>[2]март!M39+[2]фев!M41+[2]янв!M40</f>
        <v>0</v>
      </c>
      <c r="M162" s="3">
        <f>[2]март!N39+[2]фев!N41+[2]янв!N40</f>
        <v>0</v>
      </c>
      <c r="N162" s="3">
        <f>[2]март!O39+[2]фев!O41+[2]янв!O40</f>
        <v>0</v>
      </c>
      <c r="O162" s="3">
        <f>[2]март!P39+[2]фев!P41+[2]янв!P40</f>
        <v>0</v>
      </c>
      <c r="P162" s="3"/>
      <c r="Q162" s="3">
        <f>[2]март!Q39+[2]фев!Q41+[2]янв!Q40</f>
        <v>0</v>
      </c>
      <c r="R162" s="3">
        <f>[2]март!R39+[2]фев!R41+[2]янв!R40</f>
        <v>0</v>
      </c>
      <c r="S162" s="35">
        <f t="shared" si="21"/>
        <v>0</v>
      </c>
    </row>
    <row r="163" spans="1:19" x14ac:dyDescent="0.2">
      <c r="A163" s="22" t="s">
        <v>175</v>
      </c>
      <c r="B163" s="3">
        <v>227</v>
      </c>
      <c r="C163" s="3">
        <f>D163+E163</f>
        <v>0</v>
      </c>
      <c r="D163" s="3">
        <f>[2]март!D40+[2]янв!D41+[2]фев!D42</f>
        <v>0</v>
      </c>
      <c r="E163" s="3">
        <f>[2]март!E40+[2]янв!E41+[2]фев!E42</f>
        <v>0</v>
      </c>
      <c r="F163" s="3">
        <f>[2]март!F40+[2]янв!F41+[2]фев!F42</f>
        <v>0</v>
      </c>
      <c r="G163" s="3">
        <f>[2]март!G40+[2]янв!G41+[2]фев!G42</f>
        <v>0</v>
      </c>
      <c r="H163" s="3">
        <f>[2]март!H40+[2]янв!H41+[2]фев!H42</f>
        <v>0</v>
      </c>
      <c r="I163" s="3">
        <f>[2]март!I40+[2]янв!I41+[2]фев!I42</f>
        <v>0</v>
      </c>
      <c r="J163" s="3">
        <f>[2]фев!K42</f>
        <v>0</v>
      </c>
      <c r="K163" s="3"/>
      <c r="L163" s="3">
        <f>[2]март!M40</f>
        <v>16030</v>
      </c>
      <c r="M163" s="3">
        <f>[2]март!N40+[2]янв!N41</f>
        <v>0</v>
      </c>
      <c r="N163" s="3">
        <f>[2]март!O40+[2]янв!O41</f>
        <v>16030</v>
      </c>
      <c r="O163" s="3">
        <f>[2]март!P40+[2]янв!P41</f>
        <v>0</v>
      </c>
      <c r="P163" s="3"/>
      <c r="Q163" s="3">
        <f>[2]март!Q40+[2]янв!Q41</f>
        <v>0</v>
      </c>
      <c r="R163" s="3">
        <f>[2]март!R40+[2]янв!R41</f>
        <v>0</v>
      </c>
      <c r="S163" s="35">
        <f t="shared" si="21"/>
        <v>16030</v>
      </c>
    </row>
    <row r="164" spans="1:19" x14ac:dyDescent="0.2">
      <c r="A164" s="27" t="s">
        <v>232</v>
      </c>
      <c r="B164" s="3">
        <v>226</v>
      </c>
      <c r="C164" s="3">
        <f t="shared" si="18"/>
        <v>0</v>
      </c>
      <c r="D164" s="3">
        <f>[2]март!D50+[2]фев!D52</f>
        <v>0</v>
      </c>
      <c r="E164" s="3">
        <f>[2]март!E50+[2]фев!E52</f>
        <v>0</v>
      </c>
      <c r="F164" s="3">
        <f>[2]март!F50+[2]фев!F52</f>
        <v>0</v>
      </c>
      <c r="G164" s="3">
        <f>[2]март!G50+[2]фев!G52</f>
        <v>0</v>
      </c>
      <c r="H164" s="3"/>
      <c r="I164" s="3">
        <f>[2]март!J50+[2]фев!J52</f>
        <v>0</v>
      </c>
      <c r="J164" s="3">
        <f>[2]март!K50+[2]фев!K52</f>
        <v>0</v>
      </c>
      <c r="K164" s="3">
        <f>[2]март!L50+[2]фев!L52</f>
        <v>0</v>
      </c>
      <c r="L164" s="3">
        <f>[2]март!M50+[2]фев!M52</f>
        <v>0</v>
      </c>
      <c r="M164" s="3">
        <f>[2]март!N50+[2]фев!N52</f>
        <v>0</v>
      </c>
      <c r="N164" s="3">
        <f>[2]март!O50+[2]фев!O52</f>
        <v>0</v>
      </c>
      <c r="O164" s="3">
        <f>[2]март!P50+[2]фев!P52</f>
        <v>0</v>
      </c>
      <c r="P164" s="3"/>
      <c r="Q164" s="3">
        <f>[2]март!Q50+[2]фев!Q52</f>
        <v>0</v>
      </c>
      <c r="R164" s="3">
        <f>[2]янв!R52</f>
        <v>0</v>
      </c>
      <c r="S164" s="35">
        <f t="shared" si="21"/>
        <v>0</v>
      </c>
    </row>
    <row r="165" spans="1:19" x14ac:dyDescent="0.2">
      <c r="A165" s="27" t="s">
        <v>352</v>
      </c>
      <c r="B165" s="3">
        <v>226</v>
      </c>
      <c r="C165" s="3">
        <f t="shared" si="18"/>
        <v>85000</v>
      </c>
      <c r="D165" s="3">
        <f>[2]фев!D55</f>
        <v>85000</v>
      </c>
      <c r="E165" s="3">
        <f>[2]март!E57+[2]янв!E58</f>
        <v>0</v>
      </c>
      <c r="F165" s="3">
        <f>[2]март!F57+[2]янв!F58</f>
        <v>0</v>
      </c>
      <c r="G165" s="3">
        <f>[2]март!G57+[2]янв!G58</f>
        <v>400</v>
      </c>
      <c r="H165" s="3">
        <f>[2]март!H57+[2]янв!H58</f>
        <v>0</v>
      </c>
      <c r="I165" s="3">
        <f>[2]март!J57+[2]янв!J58</f>
        <v>0</v>
      </c>
      <c r="J165" s="3">
        <f>[2]март!K57+[2]янв!K58</f>
        <v>0</v>
      </c>
      <c r="K165" s="3">
        <f>[2]март!L57+[2]янв!L58</f>
        <v>0</v>
      </c>
      <c r="L165" s="3">
        <f>[2]март!M57+[2]янв!M58</f>
        <v>0</v>
      </c>
      <c r="M165" s="3">
        <f>[2]март!N57+[2]янв!N58</f>
        <v>0</v>
      </c>
      <c r="N165" s="3">
        <f>[2]март!O57+[2]янв!O58</f>
        <v>0</v>
      </c>
      <c r="O165" s="3">
        <f>[2]март!P57+[2]янв!P58</f>
        <v>0</v>
      </c>
      <c r="P165" s="3"/>
      <c r="Q165" s="3">
        <f>[2]март!Q57+[2]янв!Q58</f>
        <v>0</v>
      </c>
      <c r="R165" s="3">
        <f>[2]март!R57+[2]янв!R58</f>
        <v>0</v>
      </c>
      <c r="S165" s="35">
        <f t="shared" si="21"/>
        <v>85400</v>
      </c>
    </row>
    <row r="166" spans="1:19" x14ac:dyDescent="0.2">
      <c r="A166" s="22" t="s">
        <v>79</v>
      </c>
      <c r="B166" s="3">
        <v>226</v>
      </c>
      <c r="C166" s="3">
        <f>D166+E166</f>
        <v>60010</v>
      </c>
      <c r="D166" s="3">
        <f>[2]март!D54+[2]фев!D56+[2]янв!D55</f>
        <v>60010</v>
      </c>
      <c r="E166" s="3">
        <f>[2]март!E54+[2]фев!E56+[2]янв!E55</f>
        <v>0</v>
      </c>
      <c r="F166" s="3">
        <f>[2]март!F54+[2]фев!F56+[2]янв!F55</f>
        <v>0</v>
      </c>
      <c r="G166" s="3">
        <f>[2]март!G54+[2]фев!G56+[2]янв!G55</f>
        <v>61292</v>
      </c>
      <c r="H166" s="3">
        <f>[2]фев!H56</f>
        <v>0</v>
      </c>
      <c r="I166" s="3">
        <f>[2]март!J54+[2]фев!J56+[2]янв!J55</f>
        <v>0</v>
      </c>
      <c r="J166" s="3">
        <f>[2]март!K54+[2]фев!K56+[2]янв!K55</f>
        <v>50881</v>
      </c>
      <c r="K166" s="3">
        <f>[2]март!L54+[2]фев!L56+[2]янв!L55</f>
        <v>0</v>
      </c>
      <c r="L166" s="3">
        <f>[2]март!M54+[2]фев!M56+[2]янв!M55</f>
        <v>49162</v>
      </c>
      <c r="M166" s="3">
        <f>[2]март!N54+[2]фев!N56+[2]янв!N55</f>
        <v>16000</v>
      </c>
      <c r="N166" s="3">
        <f>[2]март!O54+[2]фев!O56+[2]янв!O55</f>
        <v>65162</v>
      </c>
      <c r="O166" s="3">
        <f>[2]март!P54+[2]фев!P56+[2]янв!P55</f>
        <v>0</v>
      </c>
      <c r="P166" s="3"/>
      <c r="Q166" s="3">
        <f>[2]март!Q54+[2]фев!Q56+[2]янв!Q55</f>
        <v>0</v>
      </c>
      <c r="R166" s="3">
        <f>[2]март!R54+[2]фев!R56+[2]янв!R55</f>
        <v>21695</v>
      </c>
      <c r="S166" s="35">
        <f>C166+F166+G166+I166+J166+K166+N166+O166++R166+Q166+H166</f>
        <v>259040</v>
      </c>
    </row>
    <row r="167" spans="1:19" x14ac:dyDescent="0.2">
      <c r="A167" s="22" t="s">
        <v>353</v>
      </c>
      <c r="B167" s="3">
        <v>226</v>
      </c>
      <c r="C167" s="3">
        <f>D167+E167</f>
        <v>7000</v>
      </c>
      <c r="D167" s="3">
        <f>[2]март!D42+[2]фев!D44</f>
        <v>7000</v>
      </c>
      <c r="E167" s="3">
        <f>[2]март!E42+[2]фев!E44</f>
        <v>0</v>
      </c>
      <c r="F167" s="3">
        <f>[2]март!F42+[2]фев!F44</f>
        <v>0</v>
      </c>
      <c r="G167" s="3">
        <f>[2]март!G42+[2]фев!G44</f>
        <v>0</v>
      </c>
      <c r="H167" s="3"/>
      <c r="I167" s="3">
        <f>[2]март!J42+[2]фев!J44</f>
        <v>0</v>
      </c>
      <c r="J167" s="3">
        <f>[2]март!K42+[2]фев!K44</f>
        <v>0</v>
      </c>
      <c r="K167" s="3">
        <f>[2]март!L42+[2]фев!L44</f>
        <v>0</v>
      </c>
      <c r="L167" s="3">
        <f>[2]март!M42+[2]фев!M44</f>
        <v>0</v>
      </c>
      <c r="M167" s="3">
        <f>[2]март!N42+[2]фев!N44</f>
        <v>0</v>
      </c>
      <c r="N167" s="3">
        <f>[2]март!O42+[2]фев!O44</f>
        <v>0</v>
      </c>
      <c r="O167" s="3">
        <f>[2]март!P42+[2]фев!P44</f>
        <v>0</v>
      </c>
      <c r="P167" s="3"/>
      <c r="Q167" s="3">
        <f>[2]март!Q42+[2]фев!Q44</f>
        <v>0</v>
      </c>
      <c r="R167" s="3">
        <f>[2]март!R42+[2]фев!R44</f>
        <v>0</v>
      </c>
      <c r="S167" s="35">
        <f t="shared" si="21"/>
        <v>7000</v>
      </c>
    </row>
    <row r="168" spans="1:19" x14ac:dyDescent="0.2">
      <c r="A168" s="22" t="s">
        <v>78</v>
      </c>
      <c r="B168" s="3">
        <v>226</v>
      </c>
      <c r="C168" s="3">
        <f t="shared" si="18"/>
        <v>6947.1</v>
      </c>
      <c r="D168" s="3">
        <f>[2]март!D52+[2]фев!D54+[2]янв!D53</f>
        <v>6947.1</v>
      </c>
      <c r="E168" s="3">
        <f>[2]фев!E54+[2]янв!E53</f>
        <v>0</v>
      </c>
      <c r="F168" s="3">
        <f>[2]фев!F54+[2]янв!F53</f>
        <v>0</v>
      </c>
      <c r="G168" s="3">
        <f>[2]фев!G54+[2]янв!G53</f>
        <v>3706.72</v>
      </c>
      <c r="H168" s="3">
        <f>[2]фев!H54+[2]янв!H53</f>
        <v>0</v>
      </c>
      <c r="I168" s="3">
        <f>[2]фев!J54+[2]янв!J53</f>
        <v>0</v>
      </c>
      <c r="J168" s="3">
        <f>[2]фев!K54+[2]янв!K53</f>
        <v>0</v>
      </c>
      <c r="K168" s="3">
        <f>[2]фев!L54+[2]янв!L53</f>
        <v>0</v>
      </c>
      <c r="L168" s="20">
        <f>[2]фев!M54+[2]янв!M53+[2]март!M52</f>
        <v>3056.72</v>
      </c>
      <c r="M168" s="3">
        <f>[2]фев!N54+[2]янв!N53</f>
        <v>0</v>
      </c>
      <c r="N168" s="3">
        <f>[2]фев!O54+[2]янв!O53</f>
        <v>0</v>
      </c>
      <c r="O168" s="3">
        <f>[2]фев!P54+[2]янв!P53</f>
        <v>0</v>
      </c>
      <c r="P168" s="3"/>
      <c r="Q168" s="3">
        <f>[2]фев!Q54+[2]янв!Q53</f>
        <v>0</v>
      </c>
      <c r="R168" s="3">
        <f>[2]фев!R54+[2]янв!R53+[2]март!R52</f>
        <v>0</v>
      </c>
      <c r="S168" s="35">
        <f t="shared" si="21"/>
        <v>10653.82</v>
      </c>
    </row>
    <row r="169" spans="1:19" x14ac:dyDescent="0.2">
      <c r="A169" s="27" t="s">
        <v>333</v>
      </c>
      <c r="B169" s="3">
        <v>226</v>
      </c>
      <c r="C169" s="3">
        <f t="shared" si="18"/>
        <v>0</v>
      </c>
      <c r="D169" s="3">
        <f>[2]фев!D43</f>
        <v>0</v>
      </c>
      <c r="E169" s="3">
        <f>[2]март!E38+[2]фев!E40+[2]янв!E39</f>
        <v>0</v>
      </c>
      <c r="F169" s="3">
        <f>[2]март!F38+[2]фев!F40+[2]янв!F39</f>
        <v>0</v>
      </c>
      <c r="G169" s="3">
        <f>[2]март!G38+[2]фев!G40+[2]янв!G39</f>
        <v>0</v>
      </c>
      <c r="H169" s="3"/>
      <c r="I169" s="3">
        <f>[2]март!J38+[2]фев!J40+[2]янв!J39</f>
        <v>0</v>
      </c>
      <c r="J169" s="3">
        <f>[2]март!K38+[2]фев!K40+[2]янв!K39</f>
        <v>0</v>
      </c>
      <c r="K169" s="3">
        <f>[2]март!L38+[2]фев!L40+[2]янв!L39</f>
        <v>0</v>
      </c>
      <c r="L169" s="3">
        <f>[2]март!M38+[2]фев!M40+[2]янв!M39</f>
        <v>0</v>
      </c>
      <c r="M169" s="3">
        <f>[2]март!N38+[2]фев!N40+[2]янв!N39</f>
        <v>0</v>
      </c>
      <c r="N169" s="3">
        <f>[2]март!O38+[2]фев!O40+[2]янв!O39</f>
        <v>0</v>
      </c>
      <c r="O169" s="3">
        <f>[2]март!P38+[2]фев!P40+[2]янв!P39</f>
        <v>0</v>
      </c>
      <c r="P169" s="3"/>
      <c r="Q169" s="3">
        <f>[2]март!Q38+[2]фев!Q40+[2]янв!Q39</f>
        <v>0</v>
      </c>
      <c r="R169" s="3">
        <f>[2]март!R38+[2]фев!R40+[2]янв!R39</f>
        <v>0</v>
      </c>
      <c r="S169" s="35">
        <f t="shared" si="21"/>
        <v>0</v>
      </c>
    </row>
    <row r="170" spans="1:19" x14ac:dyDescent="0.2">
      <c r="A170" s="22" t="s">
        <v>334</v>
      </c>
      <c r="B170" s="3">
        <v>226</v>
      </c>
      <c r="C170" s="3">
        <f t="shared" si="18"/>
        <v>26902.07</v>
      </c>
      <c r="D170" s="3">
        <f>[2]янв!D39+[2]фев!D39+[2]март!D37</f>
        <v>26902.07</v>
      </c>
      <c r="E170" s="3">
        <f>[2]март!E37+[2]фев!E39+[2]янв!E38</f>
        <v>0</v>
      </c>
      <c r="F170" s="3">
        <f>[2]март!F37+[2]фев!F39+[2]янв!F38</f>
        <v>0</v>
      </c>
      <c r="G170" s="3">
        <f>[2]март!G37+[2]фев!G39+[2]янв!G38</f>
        <v>0</v>
      </c>
      <c r="H170" s="3"/>
      <c r="I170" s="3">
        <f>[2]март!J37+[2]фев!J39+[2]янв!J38</f>
        <v>0</v>
      </c>
      <c r="J170" s="3">
        <f>[2]март!K37+[2]фев!K39+[2]янв!K38</f>
        <v>0</v>
      </c>
      <c r="K170" s="3">
        <f>[2]март!L37+[2]фев!L39+[2]янв!L38</f>
        <v>0</v>
      </c>
      <c r="L170" s="3">
        <f>[2]март!M37+[2]фев!M39+[2]янв!M38</f>
        <v>0</v>
      </c>
      <c r="M170" s="3">
        <f>[2]март!N37+[2]фев!N39+[2]янв!N38</f>
        <v>0</v>
      </c>
      <c r="N170" s="3">
        <f>[2]март!O37+[2]фев!O39+[2]янв!O38</f>
        <v>0</v>
      </c>
      <c r="O170" s="3">
        <f>[2]март!P37+[2]фев!P39+[2]янв!P38</f>
        <v>0</v>
      </c>
      <c r="P170" s="3"/>
      <c r="Q170" s="3">
        <f>[2]март!Q37+[2]фев!Q39+[2]янв!Q38</f>
        <v>0</v>
      </c>
      <c r="R170" s="3">
        <f>[2]март!R37+[2]фев!R39+[2]янв!R38</f>
        <v>0</v>
      </c>
      <c r="S170" s="35">
        <f t="shared" si="21"/>
        <v>26902.07</v>
      </c>
    </row>
    <row r="171" spans="1:19" x14ac:dyDescent="0.2">
      <c r="A171" s="27" t="s">
        <v>233</v>
      </c>
      <c r="B171" s="3">
        <v>226</v>
      </c>
      <c r="C171" s="3">
        <f t="shared" si="18"/>
        <v>0</v>
      </c>
      <c r="D171" s="3">
        <f>[2]фев!D65</f>
        <v>0</v>
      </c>
      <c r="E171" s="3">
        <f>[2]март!E41</f>
        <v>0</v>
      </c>
      <c r="F171" s="3">
        <f>[2]март!F41</f>
        <v>0</v>
      </c>
      <c r="G171" s="3">
        <f>[2]март!G41</f>
        <v>0</v>
      </c>
      <c r="H171" s="3"/>
      <c r="I171" s="3">
        <f>[2]март!J41</f>
        <v>0</v>
      </c>
      <c r="J171" s="3">
        <f>[2]март!K41</f>
        <v>0</v>
      </c>
      <c r="K171" s="3">
        <f>[2]март!L41</f>
        <v>0</v>
      </c>
      <c r="L171" s="3">
        <f>[2]март!M41</f>
        <v>0</v>
      </c>
      <c r="M171" s="3">
        <f>[2]март!N41</f>
        <v>0</v>
      </c>
      <c r="N171" s="3">
        <f>[2]март!O41</f>
        <v>0</v>
      </c>
      <c r="O171" s="3">
        <f>[2]март!P41</f>
        <v>0</v>
      </c>
      <c r="P171" s="3"/>
      <c r="Q171" s="3">
        <f>[2]март!Q41</f>
        <v>0</v>
      </c>
      <c r="R171" s="3">
        <f>[2]март!R41</f>
        <v>0</v>
      </c>
      <c r="S171" s="35">
        <f t="shared" si="21"/>
        <v>0</v>
      </c>
    </row>
    <row r="172" spans="1:19" x14ac:dyDescent="0.2">
      <c r="A172" s="22" t="s">
        <v>80</v>
      </c>
      <c r="B172" s="3">
        <v>226</v>
      </c>
      <c r="C172" s="3">
        <f t="shared" si="18"/>
        <v>23365.279999999999</v>
      </c>
      <c r="D172" s="3">
        <f>[2]март!D58+[2]фев!D60+[2]янв!D59</f>
        <v>23365.279999999999</v>
      </c>
      <c r="E172" s="3">
        <f>[2]март!E58+[2]фев!E60+[2]янв!E59</f>
        <v>0</v>
      </c>
      <c r="F172" s="3">
        <f>[2]март!F58+[2]фев!F60+[2]янв!F59</f>
        <v>0</v>
      </c>
      <c r="G172" s="3">
        <f>[2]март!G58+[2]фев!G60+[2]янв!G59</f>
        <v>0</v>
      </c>
      <c r="H172" s="3">
        <f>[2]март!H58+[2]фев!H60+[2]янв!H59</f>
        <v>0</v>
      </c>
      <c r="I172" s="3">
        <f>[2]март!J58+[2]фев!J60+[2]янв!J59</f>
        <v>0</v>
      </c>
      <c r="J172" s="3">
        <f>[2]март!K58+[2]фев!K60+[2]янв!K59</f>
        <v>0</v>
      </c>
      <c r="K172" s="3">
        <f>[2]март!L58+[2]фев!L60+[2]янв!L59</f>
        <v>0</v>
      </c>
      <c r="L172" s="3">
        <f>[2]март!M58+[2]фев!M60+[2]янв!M59</f>
        <v>274197.13</v>
      </c>
      <c r="M172" s="3">
        <f>[2]март!N58+[2]фев!N60+[2]янв!N59</f>
        <v>10450.290000000001</v>
      </c>
      <c r="N172" s="3">
        <f>[2]март!O58+[2]фев!O60+[2]янв!O59</f>
        <v>284647.42000000004</v>
      </c>
      <c r="O172" s="3">
        <f>[2]март!P58+[2]фев!P60+[2]янв!P59</f>
        <v>0</v>
      </c>
      <c r="P172" s="3"/>
      <c r="Q172" s="3">
        <f>[2]март!Q58+[2]фев!Q60+[2]янв!Q59</f>
        <v>0</v>
      </c>
      <c r="R172" s="3">
        <f>[2]март!R58+[2]фев!R60+[2]янв!R59</f>
        <v>0</v>
      </c>
      <c r="S172" s="35">
        <f t="shared" si="21"/>
        <v>308012.70000000007</v>
      </c>
    </row>
    <row r="173" spans="1:19" x14ac:dyDescent="0.2">
      <c r="A173" s="22" t="s">
        <v>220</v>
      </c>
      <c r="B173" s="3">
        <v>226</v>
      </c>
      <c r="C173" s="3">
        <f t="shared" si="18"/>
        <v>0</v>
      </c>
      <c r="D173" s="3">
        <f>[2]март!D59</f>
        <v>0</v>
      </c>
      <c r="E173" s="3">
        <f>[2]март!E59</f>
        <v>0</v>
      </c>
      <c r="F173" s="3">
        <f>[2]март!F59</f>
        <v>0</v>
      </c>
      <c r="G173" s="3">
        <f>[2]март!G59</f>
        <v>0</v>
      </c>
      <c r="H173" s="3">
        <f>[2]март!H59</f>
        <v>0</v>
      </c>
      <c r="I173" s="3">
        <f>[2]март!J59</f>
        <v>0</v>
      </c>
      <c r="J173" s="3">
        <f>[2]март!K59</f>
        <v>0</v>
      </c>
      <c r="K173" s="3">
        <f>[2]март!L59</f>
        <v>0</v>
      </c>
      <c r="L173" s="3">
        <f>[2]март!M59</f>
        <v>0</v>
      </c>
      <c r="M173" s="3">
        <f>[2]март!N59</f>
        <v>0</v>
      </c>
      <c r="N173" s="3">
        <f>[2]март!O59</f>
        <v>0</v>
      </c>
      <c r="O173" s="3">
        <f>[2]март!P59</f>
        <v>0</v>
      </c>
      <c r="P173" s="3"/>
      <c r="Q173" s="3">
        <f>[2]март!Q59</f>
        <v>0</v>
      </c>
      <c r="R173" s="3">
        <f>[2]март!R59</f>
        <v>0</v>
      </c>
      <c r="S173" s="35">
        <f t="shared" si="21"/>
        <v>0</v>
      </c>
    </row>
    <row r="174" spans="1:19" x14ac:dyDescent="0.2">
      <c r="A174" s="22" t="s">
        <v>221</v>
      </c>
      <c r="B174" s="3">
        <v>226</v>
      </c>
      <c r="C174" s="3">
        <f t="shared" si="18"/>
        <v>0</v>
      </c>
      <c r="D174" s="3">
        <f>[2]март!D63</f>
        <v>0</v>
      </c>
      <c r="E174" s="3">
        <f>[2]март!E63</f>
        <v>0</v>
      </c>
      <c r="F174" s="3">
        <f>[2]март!F63</f>
        <v>0</v>
      </c>
      <c r="G174" s="3">
        <f>[2]март!G63</f>
        <v>0</v>
      </c>
      <c r="H174" s="3">
        <f>[2]март!H63</f>
        <v>0</v>
      </c>
      <c r="I174" s="3">
        <f>[2]март!J63</f>
        <v>0</v>
      </c>
      <c r="J174" s="3">
        <f>[2]март!K63</f>
        <v>0</v>
      </c>
      <c r="K174" s="3">
        <f>[2]март!L63</f>
        <v>0</v>
      </c>
      <c r="L174" s="3">
        <f>[2]март!M63</f>
        <v>0</v>
      </c>
      <c r="M174" s="3">
        <f>[2]март!N63</f>
        <v>0</v>
      </c>
      <c r="N174" s="3">
        <f>[2]март!O63</f>
        <v>0</v>
      </c>
      <c r="O174" s="3">
        <f>[2]март!P63</f>
        <v>0</v>
      </c>
      <c r="P174" s="3"/>
      <c r="Q174" s="3">
        <f>[2]март!Q63</f>
        <v>0</v>
      </c>
      <c r="R174" s="3">
        <f>[2]март!R63</f>
        <v>0</v>
      </c>
      <c r="S174" s="35">
        <f t="shared" si="21"/>
        <v>0</v>
      </c>
    </row>
    <row r="175" spans="1:19" x14ac:dyDescent="0.2">
      <c r="A175" s="22" t="s">
        <v>120</v>
      </c>
      <c r="B175" s="3">
        <v>226</v>
      </c>
      <c r="C175" s="3">
        <f t="shared" si="18"/>
        <v>0</v>
      </c>
      <c r="D175" s="3">
        <f>[2]март!D43+[2]фев!D45</f>
        <v>0</v>
      </c>
      <c r="E175" s="3">
        <f>[2]март!E43+[2]фев!E45</f>
        <v>0</v>
      </c>
      <c r="F175" s="3">
        <f>[2]март!F43+[2]фев!F45</f>
        <v>0</v>
      </c>
      <c r="G175" s="3">
        <f>[2]март!G43+[2]фев!G45</f>
        <v>0</v>
      </c>
      <c r="H175" s="3"/>
      <c r="I175" s="3">
        <f>[2]март!J43+[2]фев!J45</f>
        <v>0</v>
      </c>
      <c r="J175" s="3">
        <f>[2]март!K43+[2]фев!K45</f>
        <v>0</v>
      </c>
      <c r="K175" s="3">
        <f>[2]март!L43+[2]фев!L45</f>
        <v>0</v>
      </c>
      <c r="L175" s="3">
        <f>[2]март!M43+[2]фев!M45</f>
        <v>0</v>
      </c>
      <c r="M175" s="3">
        <f>[2]март!N43+[2]фев!N45</f>
        <v>0</v>
      </c>
      <c r="N175" s="3">
        <f>[2]март!O43+[2]фев!O45</f>
        <v>0</v>
      </c>
      <c r="O175" s="3">
        <f>[2]март!P43+[2]фев!P45</f>
        <v>0</v>
      </c>
      <c r="P175" s="3"/>
      <c r="Q175" s="3">
        <f>[2]март!Q43+[2]фев!Q45</f>
        <v>0</v>
      </c>
      <c r="R175" s="3">
        <f>[2]март!R43+[2]фев!R45</f>
        <v>0</v>
      </c>
      <c r="S175" s="35">
        <f t="shared" si="21"/>
        <v>0</v>
      </c>
    </row>
    <row r="176" spans="1:19" x14ac:dyDescent="0.2">
      <c r="A176" s="22" t="s">
        <v>176</v>
      </c>
      <c r="B176" s="3">
        <v>226</v>
      </c>
      <c r="C176" s="3">
        <f t="shared" si="18"/>
        <v>0</v>
      </c>
      <c r="D176" s="3">
        <f>[2]фев!D46</f>
        <v>0</v>
      </c>
      <c r="E176" s="3">
        <f>[2]фев!E46</f>
        <v>0</v>
      </c>
      <c r="F176" s="3">
        <f>[2]фев!F46</f>
        <v>0</v>
      </c>
      <c r="G176" s="3">
        <f>[2]фев!G46</f>
        <v>0</v>
      </c>
      <c r="H176" s="3"/>
      <c r="I176" s="3">
        <f>[2]фев!J46</f>
        <v>0</v>
      </c>
      <c r="J176" s="3">
        <f>[2]фев!K46</f>
        <v>0</v>
      </c>
      <c r="K176" s="3">
        <f>[2]фев!L46</f>
        <v>0</v>
      </c>
      <c r="L176" s="3">
        <f>[2]фев!M46</f>
        <v>0</v>
      </c>
      <c r="M176" s="3">
        <f>[2]фев!N46</f>
        <v>0</v>
      </c>
      <c r="N176" s="3">
        <f>[2]фев!O46</f>
        <v>0</v>
      </c>
      <c r="O176" s="3">
        <f>[2]фев!P46</f>
        <v>0</v>
      </c>
      <c r="P176" s="3"/>
      <c r="Q176" s="3">
        <f>[2]фев!Q46</f>
        <v>0</v>
      </c>
      <c r="R176" s="3">
        <f>[2]фев!R46</f>
        <v>0</v>
      </c>
      <c r="S176" s="35">
        <f t="shared" si="21"/>
        <v>0</v>
      </c>
    </row>
    <row r="177" spans="1:19" x14ac:dyDescent="0.2">
      <c r="A177" s="22" t="s">
        <v>81</v>
      </c>
      <c r="B177" s="3">
        <v>226</v>
      </c>
      <c r="C177" s="3">
        <f t="shared" si="18"/>
        <v>0</v>
      </c>
      <c r="D177" s="3"/>
      <c r="E177" s="3"/>
      <c r="F177" s="3"/>
      <c r="G177" s="3"/>
      <c r="H177" s="3"/>
      <c r="I177" s="3"/>
      <c r="J177" s="3"/>
      <c r="K177" s="3"/>
      <c r="L177" s="3">
        <f>[2]янв!K44+[2]фев!K44+[2]март!K42</f>
        <v>0</v>
      </c>
      <c r="M177" s="3"/>
      <c r="N177" s="3">
        <f>L177+M177</f>
        <v>0</v>
      </c>
      <c r="O177" s="3"/>
      <c r="P177" s="3"/>
      <c r="Q177" s="3"/>
      <c r="R177" s="3"/>
      <c r="S177" s="35">
        <f t="shared" si="21"/>
        <v>0</v>
      </c>
    </row>
    <row r="178" spans="1:19" x14ac:dyDescent="0.2">
      <c r="A178" s="22" t="s">
        <v>121</v>
      </c>
      <c r="B178" s="3">
        <v>226</v>
      </c>
      <c r="C178" s="3">
        <f t="shared" si="18"/>
        <v>0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>
        <f>L178+M178</f>
        <v>0</v>
      </c>
      <c r="O178" s="3"/>
      <c r="P178" s="3"/>
      <c r="Q178" s="3"/>
      <c r="R178" s="3"/>
      <c r="S178" s="35">
        <f t="shared" si="21"/>
        <v>0</v>
      </c>
    </row>
    <row r="179" spans="1:19" x14ac:dyDescent="0.2">
      <c r="A179" s="22" t="s">
        <v>122</v>
      </c>
      <c r="B179" s="3">
        <v>226</v>
      </c>
      <c r="C179" s="3">
        <f t="shared" si="18"/>
        <v>0</v>
      </c>
      <c r="D179" s="3">
        <f>[2]янв!D60+[2]март!D65</f>
        <v>0</v>
      </c>
      <c r="E179" s="3">
        <f>[2]янв!E60</f>
        <v>0</v>
      </c>
      <c r="F179" s="3">
        <f>[2]янв!F60</f>
        <v>0</v>
      </c>
      <c r="G179" s="3">
        <f>[2]янв!G60</f>
        <v>0</v>
      </c>
      <c r="H179" s="3">
        <f>[2]янв!H60</f>
        <v>0</v>
      </c>
      <c r="I179" s="3">
        <f>[2]янв!J60</f>
        <v>0</v>
      </c>
      <c r="J179" s="3">
        <f>[2]янв!K60</f>
        <v>0</v>
      </c>
      <c r="K179" s="3">
        <f>[2]янв!L60</f>
        <v>0</v>
      </c>
      <c r="L179" s="3">
        <f>[2]янв!M60+[2]фев!M67+[2]март!M65</f>
        <v>0</v>
      </c>
      <c r="M179" s="3">
        <f>[2]янв!N60</f>
        <v>0</v>
      </c>
      <c r="N179" s="3">
        <f>[2]янв!O60+[2]фев!O67+[2]март!O65</f>
        <v>0</v>
      </c>
      <c r="O179" s="3">
        <f>[2]янв!P60</f>
        <v>0</v>
      </c>
      <c r="P179" s="3"/>
      <c r="Q179" s="3">
        <f>[2]янв!Q60</f>
        <v>0</v>
      </c>
      <c r="R179" s="3">
        <f>[2]март!R65</f>
        <v>0</v>
      </c>
      <c r="S179" s="35">
        <f t="shared" si="21"/>
        <v>0</v>
      </c>
    </row>
    <row r="180" spans="1:19" x14ac:dyDescent="0.2">
      <c r="A180" s="22" t="s">
        <v>82</v>
      </c>
      <c r="B180" s="3">
        <v>226</v>
      </c>
      <c r="C180" s="3">
        <f t="shared" si="18"/>
        <v>0</v>
      </c>
      <c r="D180" s="3">
        <f>[2]янв!D47+[2]фев!D47+[2]март!D45</f>
        <v>0</v>
      </c>
      <c r="E180" s="3"/>
      <c r="F180" s="3"/>
      <c r="G180" s="3"/>
      <c r="H180" s="3"/>
      <c r="I180" s="3"/>
      <c r="J180" s="3"/>
      <c r="K180" s="3"/>
      <c r="L180" s="3">
        <f>[2]янв!K47+[2]фев!K47+[2]март!K45</f>
        <v>0</v>
      </c>
      <c r="M180" s="3"/>
      <c r="N180" s="3">
        <f>L180+M180</f>
        <v>0</v>
      </c>
      <c r="O180" s="3"/>
      <c r="P180" s="3"/>
      <c r="Q180" s="3"/>
      <c r="R180" s="3"/>
      <c r="S180" s="35">
        <f t="shared" si="21"/>
        <v>0</v>
      </c>
    </row>
    <row r="181" spans="1:19" x14ac:dyDescent="0.2">
      <c r="A181" s="27" t="s">
        <v>335</v>
      </c>
      <c r="B181" s="3">
        <v>226</v>
      </c>
      <c r="C181" s="3">
        <f t="shared" si="18"/>
        <v>0</v>
      </c>
      <c r="D181" s="3">
        <f>[2]март!D56+[2]фев!D58</f>
        <v>0</v>
      </c>
      <c r="E181" s="3">
        <f>[2]март!E56+[2]фев!E58</f>
        <v>0</v>
      </c>
      <c r="F181" s="3">
        <f>[2]март!F56+[2]фев!F58</f>
        <v>0</v>
      </c>
      <c r="G181" s="3">
        <f>[2]март!G56+[2]фев!G58</f>
        <v>0</v>
      </c>
      <c r="H181" s="3"/>
      <c r="I181" s="3"/>
      <c r="J181" s="3"/>
      <c r="K181" s="3"/>
      <c r="L181" s="3">
        <f>[2]янв!K48+[2]фев!K48+[2]март!K46</f>
        <v>0</v>
      </c>
      <c r="M181" s="3"/>
      <c r="N181" s="3">
        <f>L181+M181</f>
        <v>0</v>
      </c>
      <c r="O181" s="3"/>
      <c r="P181" s="3"/>
      <c r="Q181" s="3"/>
      <c r="R181" s="3">
        <f>[2]март!R56+[2]фев!R58</f>
        <v>0</v>
      </c>
      <c r="S181" s="35">
        <f t="shared" si="21"/>
        <v>0</v>
      </c>
    </row>
    <row r="182" spans="1:19" x14ac:dyDescent="0.2">
      <c r="A182" s="22" t="s">
        <v>123</v>
      </c>
      <c r="B182" s="3">
        <v>226</v>
      </c>
      <c r="C182" s="3">
        <f t="shared" si="18"/>
        <v>0</v>
      </c>
      <c r="D182" s="3">
        <f>[2]март!D47</f>
        <v>0</v>
      </c>
      <c r="E182" s="3">
        <f>[2]фев!E49</f>
        <v>0</v>
      </c>
      <c r="F182" s="3">
        <f>[2]фев!F49</f>
        <v>0</v>
      </c>
      <c r="G182" s="3">
        <f>[2]фев!G49</f>
        <v>0</v>
      </c>
      <c r="H182" s="3"/>
      <c r="I182" s="3">
        <f>[2]фев!J49</f>
        <v>0</v>
      </c>
      <c r="J182" s="3">
        <f>[2]фев!K49</f>
        <v>0</v>
      </c>
      <c r="K182" s="3">
        <f>[2]фев!L49</f>
        <v>0</v>
      </c>
      <c r="L182" s="3">
        <f>[2]фев!M49</f>
        <v>0</v>
      </c>
      <c r="M182" s="3">
        <f>[2]фев!N49</f>
        <v>0</v>
      </c>
      <c r="N182" s="3">
        <f>[2]фев!O49</f>
        <v>0</v>
      </c>
      <c r="O182" s="3">
        <f>[2]фев!P49</f>
        <v>0</v>
      </c>
      <c r="P182" s="3"/>
      <c r="Q182" s="3">
        <f>[2]фев!Q49</f>
        <v>0</v>
      </c>
      <c r="R182" s="3">
        <f>[2]фев!R49</f>
        <v>0</v>
      </c>
      <c r="S182" s="35">
        <f t="shared" si="21"/>
        <v>0</v>
      </c>
    </row>
    <row r="183" spans="1:19" x14ac:dyDescent="0.2">
      <c r="A183" s="22" t="s">
        <v>177</v>
      </c>
      <c r="B183" s="3">
        <v>226</v>
      </c>
      <c r="C183" s="3">
        <f t="shared" si="18"/>
        <v>0</v>
      </c>
      <c r="D183" s="3">
        <f>[2]фев!D48</f>
        <v>0</v>
      </c>
      <c r="E183" s="3">
        <f>[2]фев!E48</f>
        <v>0</v>
      </c>
      <c r="F183" s="3">
        <f>[2]фев!F48</f>
        <v>0</v>
      </c>
      <c r="G183" s="3">
        <f>[2]фев!G48</f>
        <v>0</v>
      </c>
      <c r="H183" s="3"/>
      <c r="I183" s="3">
        <f>[2]фев!J48</f>
        <v>0</v>
      </c>
      <c r="J183" s="3">
        <f>[2]фев!K48</f>
        <v>0</v>
      </c>
      <c r="K183" s="3">
        <f>[2]фев!L48</f>
        <v>0</v>
      </c>
      <c r="L183" s="3">
        <f>[2]фев!M48</f>
        <v>0</v>
      </c>
      <c r="M183" s="3">
        <f>[2]фев!N48</f>
        <v>0</v>
      </c>
      <c r="N183" s="3">
        <f>[2]фев!O48</f>
        <v>0</v>
      </c>
      <c r="O183" s="3">
        <f>[2]фев!P48</f>
        <v>0</v>
      </c>
      <c r="P183" s="3"/>
      <c r="Q183" s="3">
        <f>[2]фев!Q48</f>
        <v>0</v>
      </c>
      <c r="R183" s="3">
        <f>[2]фев!R48</f>
        <v>0</v>
      </c>
      <c r="S183" s="35">
        <f t="shared" si="21"/>
        <v>0</v>
      </c>
    </row>
    <row r="184" spans="1:19" x14ac:dyDescent="0.2">
      <c r="A184" s="27" t="s">
        <v>336</v>
      </c>
      <c r="B184" s="3">
        <v>226</v>
      </c>
      <c r="C184" s="3">
        <f t="shared" si="18"/>
        <v>0</v>
      </c>
      <c r="D184" s="3">
        <f>[2]март!D72</f>
        <v>0</v>
      </c>
      <c r="E184" s="3">
        <f>[2]март!E72</f>
        <v>0</v>
      </c>
      <c r="F184" s="3">
        <f>[2]март!F72</f>
        <v>0</v>
      </c>
      <c r="G184" s="3">
        <f>[2]март!G72</f>
        <v>0</v>
      </c>
      <c r="H184" s="3">
        <f>[2]март!H72</f>
        <v>0</v>
      </c>
      <c r="I184" s="3">
        <f>[2]март!J72</f>
        <v>0</v>
      </c>
      <c r="J184" s="3">
        <f>[2]март!K72</f>
        <v>0</v>
      </c>
      <c r="K184" s="3">
        <f>[2]фев!L61</f>
        <v>79000</v>
      </c>
      <c r="L184" s="3">
        <f>[2]март!M72</f>
        <v>0</v>
      </c>
      <c r="M184" s="3">
        <f>[2]март!N72</f>
        <v>0</v>
      </c>
      <c r="N184" s="3">
        <f>[2]март!O72</f>
        <v>0</v>
      </c>
      <c r="O184" s="3">
        <f>[2]март!P72</f>
        <v>0</v>
      </c>
      <c r="P184" s="3"/>
      <c r="Q184" s="3">
        <f>[2]март!Q72</f>
        <v>0</v>
      </c>
      <c r="R184" s="3">
        <f>[2]март!R72</f>
        <v>0</v>
      </c>
      <c r="S184" s="35">
        <f t="shared" si="21"/>
        <v>79000</v>
      </c>
    </row>
    <row r="185" spans="1:19" x14ac:dyDescent="0.2">
      <c r="A185" s="27" t="s">
        <v>234</v>
      </c>
      <c r="B185" s="3">
        <v>226</v>
      </c>
      <c r="C185" s="3">
        <f t="shared" si="18"/>
        <v>0</v>
      </c>
      <c r="D185" s="3">
        <f>[2]фев!D70</f>
        <v>0</v>
      </c>
      <c r="E185" s="3">
        <f>[2]фев!E70</f>
        <v>0</v>
      </c>
      <c r="F185" s="3">
        <f>[2]фев!F70</f>
        <v>0</v>
      </c>
      <c r="G185" s="3">
        <f>[2]фев!G70</f>
        <v>0</v>
      </c>
      <c r="H185" s="3">
        <f>[2]фев!H70</f>
        <v>0</v>
      </c>
      <c r="I185" s="3">
        <f>[2]фев!J70</f>
        <v>0</v>
      </c>
      <c r="J185" s="3">
        <f>[2]фев!K70</f>
        <v>0</v>
      </c>
      <c r="K185" s="3">
        <f>[2]фев!L70</f>
        <v>0</v>
      </c>
      <c r="L185" s="3">
        <f>[2]фев!M70</f>
        <v>0</v>
      </c>
      <c r="M185" s="3">
        <f>[2]фев!N70</f>
        <v>0</v>
      </c>
      <c r="N185" s="3">
        <f>[2]фев!O70</f>
        <v>0</v>
      </c>
      <c r="O185" s="3">
        <f>[2]фев!P70</f>
        <v>0</v>
      </c>
      <c r="P185" s="3"/>
      <c r="Q185" s="3">
        <f>[2]фев!Q70</f>
        <v>0</v>
      </c>
      <c r="R185" s="3">
        <f>[2]фев!R70</f>
        <v>0</v>
      </c>
      <c r="S185" s="35">
        <f t="shared" si="21"/>
        <v>0</v>
      </c>
    </row>
    <row r="186" spans="1:19" x14ac:dyDescent="0.2">
      <c r="A186" s="22" t="s">
        <v>178</v>
      </c>
      <c r="B186" s="3">
        <v>226</v>
      </c>
      <c r="C186" s="3">
        <f t="shared" si="18"/>
        <v>0</v>
      </c>
      <c r="D186" s="3">
        <f>[2]фев!D63</f>
        <v>0</v>
      </c>
      <c r="E186" s="3">
        <f>[2]фев!E63</f>
        <v>0</v>
      </c>
      <c r="F186" s="3">
        <f>[2]фев!F63</f>
        <v>0</v>
      </c>
      <c r="G186" s="3">
        <f>[2]фев!G63</f>
        <v>0</v>
      </c>
      <c r="H186" s="3"/>
      <c r="I186" s="3">
        <f>[2]фев!J63</f>
        <v>0</v>
      </c>
      <c r="J186" s="3">
        <f>[2]фев!K63</f>
        <v>0</v>
      </c>
      <c r="K186" s="3">
        <f>[2]фев!L63</f>
        <v>0</v>
      </c>
      <c r="L186" s="3">
        <f>[2]фев!M63</f>
        <v>0</v>
      </c>
      <c r="M186" s="3">
        <f>[2]фев!N63</f>
        <v>0</v>
      </c>
      <c r="N186" s="3">
        <f>[2]фев!O63</f>
        <v>0</v>
      </c>
      <c r="O186" s="3">
        <f>[2]фев!P63</f>
        <v>0</v>
      </c>
      <c r="P186" s="3"/>
      <c r="Q186" s="3">
        <f>[2]фев!Q63</f>
        <v>0</v>
      </c>
      <c r="R186" s="3">
        <f>[2]фев!R63</f>
        <v>0</v>
      </c>
      <c r="S186" s="35">
        <f t="shared" si="21"/>
        <v>0</v>
      </c>
    </row>
    <row r="187" spans="1:19" x14ac:dyDescent="0.2">
      <c r="A187" s="22" t="s">
        <v>222</v>
      </c>
      <c r="B187" s="3">
        <v>226</v>
      </c>
      <c r="C187" s="3">
        <f t="shared" si="18"/>
        <v>7960</v>
      </c>
      <c r="D187" s="3">
        <f>[2]фев!D57+[2]янв!D56+[2]март!D55</f>
        <v>7960</v>
      </c>
      <c r="E187" s="3">
        <f>[2]март!E55+[2]фев!E57</f>
        <v>0</v>
      </c>
      <c r="F187" s="3">
        <f>[2]март!F55+[2]фев!F57</f>
        <v>0</v>
      </c>
      <c r="G187" s="3">
        <f>[2]март!G55+[2]фев!G57</f>
        <v>0</v>
      </c>
      <c r="H187" s="3">
        <f>[2]март!H55+[2]фев!H57</f>
        <v>0</v>
      </c>
      <c r="I187" s="3">
        <f>[2]март!J55+[2]фев!J57</f>
        <v>0</v>
      </c>
      <c r="J187" s="3">
        <f>[2]март!K55+[2]фев!K57</f>
        <v>8600</v>
      </c>
      <c r="K187" s="3">
        <f>[2]март!L55+[2]фев!L57</f>
        <v>0</v>
      </c>
      <c r="L187" s="3">
        <f>[2]март!M55+[2]фев!M57</f>
        <v>118460</v>
      </c>
      <c r="M187" s="3">
        <f>[2]март!N55+[2]фев!N57</f>
        <v>3560</v>
      </c>
      <c r="N187" s="3">
        <f>[2]март!O55+[2]фев!O57</f>
        <v>122020</v>
      </c>
      <c r="O187" s="3">
        <f>[2]март!P55+[2]фев!P57</f>
        <v>0</v>
      </c>
      <c r="P187" s="3"/>
      <c r="Q187" s="3">
        <f>[2]март!Q55+[2]фев!Q57</f>
        <v>0</v>
      </c>
      <c r="R187" s="3">
        <f>[2]март!R55+[2]фев!R57</f>
        <v>0</v>
      </c>
      <c r="S187" s="35">
        <f t="shared" si="21"/>
        <v>138580</v>
      </c>
    </row>
    <row r="188" spans="1:19" x14ac:dyDescent="0.2">
      <c r="A188" s="22" t="s">
        <v>179</v>
      </c>
      <c r="B188" s="3">
        <v>226</v>
      </c>
      <c r="C188" s="3">
        <f t="shared" si="18"/>
        <v>0</v>
      </c>
      <c r="D188" s="3">
        <f>[2]фев!D73</f>
        <v>0</v>
      </c>
      <c r="E188" s="3">
        <f>[2]март!E71</f>
        <v>0</v>
      </c>
      <c r="F188" s="3">
        <f>[2]март!F71</f>
        <v>0</v>
      </c>
      <c r="G188" s="3">
        <f>[2]март!G71</f>
        <v>0</v>
      </c>
      <c r="H188" s="3">
        <f>[2]март!H71</f>
        <v>0</v>
      </c>
      <c r="I188" s="3">
        <f>[2]март!J71</f>
        <v>0</v>
      </c>
      <c r="J188" s="3">
        <f>[2]март!K71</f>
        <v>0</v>
      </c>
      <c r="K188" s="3">
        <f>[2]март!L71</f>
        <v>0</v>
      </c>
      <c r="L188" s="3">
        <f>[2]март!M71</f>
        <v>0</v>
      </c>
      <c r="M188" s="3">
        <f>[2]март!N71</f>
        <v>0</v>
      </c>
      <c r="N188" s="3">
        <f>[2]март!O71</f>
        <v>0</v>
      </c>
      <c r="O188" s="3">
        <f>[2]март!P71</f>
        <v>0</v>
      </c>
      <c r="P188" s="3"/>
      <c r="Q188" s="3">
        <f>[2]март!Q71</f>
        <v>0</v>
      </c>
      <c r="R188" s="3">
        <f>[2]март!R71</f>
        <v>0</v>
      </c>
      <c r="S188" s="35">
        <f t="shared" si="21"/>
        <v>0</v>
      </c>
    </row>
    <row r="189" spans="1:19" x14ac:dyDescent="0.2">
      <c r="A189" s="14" t="s">
        <v>196</v>
      </c>
      <c r="B189" s="3">
        <v>226</v>
      </c>
      <c r="C189" s="3">
        <f t="shared" si="18"/>
        <v>0</v>
      </c>
      <c r="D189" s="3">
        <f>[2]март!D69+[2]фев!D71</f>
        <v>0</v>
      </c>
      <c r="E189" s="3">
        <f>[2]март!E69+[2]фев!E71</f>
        <v>0</v>
      </c>
      <c r="F189" s="3">
        <f>[2]март!F69+[2]фев!F71</f>
        <v>0</v>
      </c>
      <c r="G189" s="3">
        <f>[2]март!G69+[2]фев!G71</f>
        <v>0</v>
      </c>
      <c r="H189" s="3"/>
      <c r="I189" s="3">
        <f>[2]март!J69+[2]фев!J71</f>
        <v>0</v>
      </c>
      <c r="J189" s="3">
        <f>[2]март!K69+[2]фев!K71</f>
        <v>0</v>
      </c>
      <c r="K189" s="3">
        <f>[2]март!L69+[2]фев!L71</f>
        <v>0</v>
      </c>
      <c r="L189" s="3"/>
      <c r="M189" s="3"/>
      <c r="N189" s="3"/>
      <c r="O189" s="3">
        <f>[2]март!P69+[2]фев!P71</f>
        <v>0</v>
      </c>
      <c r="P189" s="3"/>
      <c r="Q189" s="3">
        <f>[2]март!Q69+[2]фев!Q71</f>
        <v>0</v>
      </c>
      <c r="R189" s="3">
        <f>[2]март!R69+[2]фев!R71</f>
        <v>0</v>
      </c>
      <c r="S189" s="35">
        <f t="shared" si="21"/>
        <v>0</v>
      </c>
    </row>
    <row r="190" spans="1:19" x14ac:dyDescent="0.2">
      <c r="A190" s="22" t="s">
        <v>180</v>
      </c>
      <c r="B190" s="3">
        <v>226</v>
      </c>
      <c r="C190" s="3">
        <f t="shared" si="18"/>
        <v>0</v>
      </c>
      <c r="D190" s="3">
        <f>[2]март!D48+[2]фев!D50</f>
        <v>0</v>
      </c>
      <c r="E190" s="3">
        <f>[2]март!E48+[2]фев!E50</f>
        <v>0</v>
      </c>
      <c r="F190" s="3">
        <f>[2]март!F48+[2]фев!F50</f>
        <v>0</v>
      </c>
      <c r="G190" s="3">
        <f>[2]март!G48+[2]фев!G50</f>
        <v>0</v>
      </c>
      <c r="H190" s="3">
        <f>[2]март!H48+[2]фев!H50</f>
        <v>0</v>
      </c>
      <c r="I190" s="3">
        <f>[2]март!J48+[2]фев!J50</f>
        <v>0</v>
      </c>
      <c r="J190" s="3">
        <f>[2]март!K48+[2]фев!K50</f>
        <v>0</v>
      </c>
      <c r="K190" s="3">
        <f>[2]март!L48+[2]фев!L50</f>
        <v>0</v>
      </c>
      <c r="L190" s="3">
        <f>[2]март!M48+[2]фев!M50</f>
        <v>0</v>
      </c>
      <c r="M190" s="3">
        <f>[2]март!N48+[2]фев!N50</f>
        <v>0</v>
      </c>
      <c r="N190" s="3">
        <f>[2]март!O48+[2]фев!O50</f>
        <v>0</v>
      </c>
      <c r="O190" s="3">
        <f>[2]март!P48+[2]фев!P50</f>
        <v>0</v>
      </c>
      <c r="P190" s="3"/>
      <c r="Q190" s="3">
        <f>[2]март!Q48+[2]фев!Q50</f>
        <v>0</v>
      </c>
      <c r="R190" s="3">
        <f>[2]март!R48+[2]фев!R50</f>
        <v>0</v>
      </c>
      <c r="S190" s="35">
        <f t="shared" si="21"/>
        <v>0</v>
      </c>
    </row>
    <row r="191" spans="1:19" x14ac:dyDescent="0.2">
      <c r="A191" s="32" t="s">
        <v>235</v>
      </c>
      <c r="B191" s="3">
        <v>226</v>
      </c>
      <c r="C191" s="3">
        <f t="shared" si="18"/>
        <v>0</v>
      </c>
      <c r="D191" s="3">
        <f>[2]март!D70+[2]фев!D71</f>
        <v>0</v>
      </c>
      <c r="E191" s="3">
        <f>[2]март!E70+[2]фев!E71</f>
        <v>0</v>
      </c>
      <c r="F191" s="3">
        <f>[2]март!F70+[2]фев!F71</f>
        <v>0</v>
      </c>
      <c r="G191" s="3">
        <f>[2]март!G70+[2]фев!G71</f>
        <v>0</v>
      </c>
      <c r="H191" s="3">
        <f>[2]март!H70+[2]фев!H71</f>
        <v>0</v>
      </c>
      <c r="I191" s="3">
        <f>[2]март!J70+[2]фев!J71</f>
        <v>0</v>
      </c>
      <c r="J191" s="3">
        <f>[2]март!K70+[2]фев!K71</f>
        <v>0</v>
      </c>
      <c r="K191" s="3">
        <f>[2]март!L70+[2]фев!L71</f>
        <v>0</v>
      </c>
      <c r="L191" s="3">
        <f>[2]март!M70+[2]фев!M71</f>
        <v>0</v>
      </c>
      <c r="M191" s="3">
        <f>[2]март!N70+[2]фев!N71</f>
        <v>0</v>
      </c>
      <c r="N191" s="3">
        <f>[2]март!O70+[2]фев!O71</f>
        <v>0</v>
      </c>
      <c r="O191" s="3">
        <f>[2]март!P70+[2]фев!P71</f>
        <v>0</v>
      </c>
      <c r="P191" s="3"/>
      <c r="Q191" s="3">
        <f>[2]март!Q70+[2]фев!Q71</f>
        <v>0</v>
      </c>
      <c r="R191" s="3">
        <f>[2]март!R70+[2]фев!R71</f>
        <v>0</v>
      </c>
      <c r="S191" s="38">
        <f t="shared" si="21"/>
        <v>0</v>
      </c>
    </row>
    <row r="192" spans="1:19" x14ac:dyDescent="0.2">
      <c r="A192" s="22" t="s">
        <v>39</v>
      </c>
      <c r="B192" s="3">
        <v>226</v>
      </c>
      <c r="C192" s="3">
        <f t="shared" si="18"/>
        <v>0</v>
      </c>
      <c r="D192" s="3">
        <f>[2]март!D75+[2]фев!D75+[2]янв!D73</f>
        <v>0</v>
      </c>
      <c r="E192" s="3">
        <f>[2]март!E75</f>
        <v>0</v>
      </c>
      <c r="F192" s="3">
        <f>[2]март!F75</f>
        <v>0</v>
      </c>
      <c r="G192" s="3">
        <f>[2]фев!G75+[2]янв!G73</f>
        <v>0</v>
      </c>
      <c r="H192" s="3">
        <f>[2]март!H75</f>
        <v>0</v>
      </c>
      <c r="I192" s="3">
        <f>[2]март!I75</f>
        <v>0</v>
      </c>
      <c r="J192" s="3">
        <f>[2]март!J75</f>
        <v>0</v>
      </c>
      <c r="K192" s="3">
        <f>[2]фев!L75</f>
        <v>0</v>
      </c>
      <c r="L192" s="3">
        <f>[2]март!M75+[2]фев!M76</f>
        <v>0</v>
      </c>
      <c r="M192" s="3">
        <f>[2]март!N75+[2]фев!N76</f>
        <v>0</v>
      </c>
      <c r="N192" s="3">
        <f>[2]март!O75+[2]фев!O76</f>
        <v>0</v>
      </c>
      <c r="O192" s="3">
        <f>[2]март!P75+[2]фев!P76</f>
        <v>0</v>
      </c>
      <c r="P192" s="3"/>
      <c r="Q192" s="3">
        <f>[2]март!Q75+[2]фев!Q76</f>
        <v>0</v>
      </c>
      <c r="R192" s="3">
        <f>[2]март!R75+[2]фев!R76</f>
        <v>0</v>
      </c>
      <c r="S192" s="35">
        <f t="shared" si="21"/>
        <v>0</v>
      </c>
    </row>
    <row r="193" spans="1:19" x14ac:dyDescent="0.2">
      <c r="A193" s="39" t="s">
        <v>83</v>
      </c>
      <c r="B193" s="38">
        <v>241</v>
      </c>
      <c r="C193" s="35">
        <f t="shared" si="18"/>
        <v>0</v>
      </c>
      <c r="D193" s="38">
        <f>D194+D196+D197</f>
        <v>0</v>
      </c>
      <c r="E193" s="38">
        <f>E194+E196+E197</f>
        <v>0</v>
      </c>
      <c r="F193" s="38">
        <f>F194+F196+F197</f>
        <v>0</v>
      </c>
      <c r="G193" s="38">
        <f>G194+G196+G197+G195</f>
        <v>0</v>
      </c>
      <c r="H193" s="38"/>
      <c r="I193" s="38">
        <f>I194+I196+I197</f>
        <v>0</v>
      </c>
      <c r="J193" s="38">
        <f>J194+J196+J197</f>
        <v>0</v>
      </c>
      <c r="K193" s="38">
        <f>K194+K196+K197+K199</f>
        <v>210627</v>
      </c>
      <c r="L193" s="38">
        <f>L194+L196+L197</f>
        <v>0</v>
      </c>
      <c r="M193" s="38">
        <f>M194+M196+M197</f>
        <v>0</v>
      </c>
      <c r="N193" s="38">
        <f>L193+M193</f>
        <v>0</v>
      </c>
      <c r="O193" s="38">
        <f>O199</f>
        <v>0</v>
      </c>
      <c r="P193" s="38"/>
      <c r="Q193" s="38">
        <f>Q194+Q196+Q197</f>
        <v>0</v>
      </c>
      <c r="R193" s="38">
        <f>R194+R196+R197</f>
        <v>0</v>
      </c>
      <c r="S193" s="38">
        <f t="shared" si="21"/>
        <v>210627</v>
      </c>
    </row>
    <row r="194" spans="1:19" x14ac:dyDescent="0.2">
      <c r="A194" s="22" t="s">
        <v>84</v>
      </c>
      <c r="B194" s="3">
        <v>241</v>
      </c>
      <c r="C194" s="3">
        <f t="shared" si="18"/>
        <v>0</v>
      </c>
      <c r="D194" s="3">
        <f>[2]янв!D75</f>
        <v>0</v>
      </c>
      <c r="E194" s="3">
        <f>[2]янв!E75</f>
        <v>0</v>
      </c>
      <c r="F194" s="3">
        <f>[2]янв!F75</f>
        <v>0</v>
      </c>
      <c r="G194" s="3">
        <f>[2]янв!G75</f>
        <v>0</v>
      </c>
      <c r="H194" s="3"/>
      <c r="I194" s="3">
        <f>[2]янв!J75</f>
        <v>0</v>
      </c>
      <c r="J194" s="3">
        <f>[2]янв!K75</f>
        <v>0</v>
      </c>
      <c r="K194" s="3">
        <f>[2]янв!L75</f>
        <v>0</v>
      </c>
      <c r="L194" s="3">
        <f>[2]янв!M75</f>
        <v>0</v>
      </c>
      <c r="M194" s="3">
        <f>[2]янв!N75</f>
        <v>0</v>
      </c>
      <c r="N194" s="3">
        <f>[2]янв!O75</f>
        <v>0</v>
      </c>
      <c r="O194" s="3">
        <f>[2]янв!P75</f>
        <v>0</v>
      </c>
      <c r="P194" s="3"/>
      <c r="Q194" s="3">
        <f>[2]янв!Q75</f>
        <v>0</v>
      </c>
      <c r="R194" s="3">
        <f>[2]янв!R75</f>
        <v>0</v>
      </c>
      <c r="S194" s="38">
        <f t="shared" ref="S194:S219" si="27">C194+F194+G194+I194+J194+K194+N194+O194++R194+Q194</f>
        <v>0</v>
      </c>
    </row>
    <row r="195" spans="1:19" x14ac:dyDescent="0.2">
      <c r="A195" s="22" t="s">
        <v>124</v>
      </c>
      <c r="B195" s="3">
        <v>241</v>
      </c>
      <c r="C195" s="3">
        <f t="shared" si="18"/>
        <v>0</v>
      </c>
      <c r="D195" s="3"/>
      <c r="E195" s="3"/>
      <c r="F195" s="3"/>
      <c r="G195" s="3"/>
      <c r="H195" s="3"/>
      <c r="I195" s="3"/>
      <c r="J195" s="3"/>
      <c r="K195" s="3">
        <f>[2]янв!J58+[2]фев!J58+[2]март!J56</f>
        <v>0</v>
      </c>
      <c r="L195" s="3"/>
      <c r="M195" s="3"/>
      <c r="N195" s="3"/>
      <c r="O195" s="3"/>
      <c r="P195" s="3"/>
      <c r="Q195" s="3"/>
      <c r="R195" s="3"/>
      <c r="S195" s="38">
        <f t="shared" si="27"/>
        <v>0</v>
      </c>
    </row>
    <row r="196" spans="1:19" x14ac:dyDescent="0.2">
      <c r="A196" s="22" t="s">
        <v>85</v>
      </c>
      <c r="B196" s="3">
        <v>241</v>
      </c>
      <c r="C196" s="3">
        <f t="shared" si="18"/>
        <v>0</v>
      </c>
      <c r="D196" s="3">
        <f>[2]март!D79+[2]фев!D80</f>
        <v>0</v>
      </c>
      <c r="E196" s="3">
        <f>[2]март!E79+[2]фев!E80</f>
        <v>0</v>
      </c>
      <c r="F196" s="3">
        <f>[2]март!F79+[2]фев!F80</f>
        <v>0</v>
      </c>
      <c r="G196" s="3">
        <f>[2]март!G79+[2]фев!G80</f>
        <v>0</v>
      </c>
      <c r="H196" s="3">
        <f>[2]март!H79+[2]фев!H80</f>
        <v>0</v>
      </c>
      <c r="I196" s="3">
        <f>[2]март!I79+[2]фев!I80</f>
        <v>0</v>
      </c>
      <c r="J196" s="3">
        <f>[2]март!J79+[2]фев!J80</f>
        <v>0</v>
      </c>
      <c r="K196" s="3">
        <f>[2]фев!L80+[2]янв!L77+[2]март!L79</f>
        <v>150627</v>
      </c>
      <c r="L196" s="3">
        <f>[2]март!M79+[2]фев!M80</f>
        <v>0</v>
      </c>
      <c r="M196" s="3">
        <f>[2]март!N79+[2]фев!N80</f>
        <v>0</v>
      </c>
      <c r="N196" s="3">
        <f>[2]март!O79+[2]фев!O80</f>
        <v>0</v>
      </c>
      <c r="O196" s="3">
        <f>[2]март!P79+[2]фев!P80</f>
        <v>0</v>
      </c>
      <c r="P196" s="3"/>
      <c r="Q196" s="3">
        <f>[2]март!Q79+[2]фев!Q80</f>
        <v>0</v>
      </c>
      <c r="R196" s="3">
        <f>[2]март!R79+[2]фев!R80</f>
        <v>0</v>
      </c>
      <c r="S196" s="35">
        <f t="shared" si="27"/>
        <v>150627</v>
      </c>
    </row>
    <row r="197" spans="1:19" x14ac:dyDescent="0.2">
      <c r="A197" s="22" t="s">
        <v>73</v>
      </c>
      <c r="B197" s="3">
        <v>241</v>
      </c>
      <c r="C197" s="3">
        <f t="shared" si="18"/>
        <v>0</v>
      </c>
      <c r="D197" s="3"/>
      <c r="E197" s="3"/>
      <c r="F197" s="3"/>
      <c r="G197" s="3"/>
      <c r="H197" s="3"/>
      <c r="I197" s="3"/>
      <c r="J197" s="3"/>
      <c r="K197" s="3">
        <f>[2]март!L80</f>
        <v>60000</v>
      </c>
      <c r="L197" s="3"/>
      <c r="M197" s="3"/>
      <c r="N197" s="3"/>
      <c r="O197" s="3"/>
      <c r="P197" s="3"/>
      <c r="Q197" s="3"/>
      <c r="R197" s="3"/>
      <c r="S197" s="38">
        <f t="shared" si="27"/>
        <v>60000</v>
      </c>
    </row>
    <row r="198" spans="1:19" x14ac:dyDescent="0.2">
      <c r="A198" s="25" t="s">
        <v>354</v>
      </c>
      <c r="B198" s="3">
        <v>242</v>
      </c>
      <c r="C198" s="3">
        <f t="shared" si="18"/>
        <v>0</v>
      </c>
      <c r="D198" s="3"/>
      <c r="E198" s="3"/>
      <c r="F198" s="3"/>
      <c r="G198" s="3"/>
      <c r="H198" s="3"/>
      <c r="I198" s="3"/>
      <c r="J198" s="3"/>
      <c r="K198" s="3">
        <f>[2]фев!L85</f>
        <v>5000</v>
      </c>
      <c r="L198" s="3"/>
      <c r="M198" s="3"/>
      <c r="N198" s="3"/>
      <c r="O198" s="3"/>
      <c r="P198" s="3"/>
      <c r="Q198" s="3"/>
      <c r="R198" s="3"/>
      <c r="S198" s="38">
        <f t="shared" si="27"/>
        <v>5000</v>
      </c>
    </row>
    <row r="199" spans="1:19" x14ac:dyDescent="0.2">
      <c r="A199" s="25" t="s">
        <v>86</v>
      </c>
      <c r="B199" s="3">
        <v>241</v>
      </c>
      <c r="C199" s="3">
        <f t="shared" si="18"/>
        <v>0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8">
        <f t="shared" si="27"/>
        <v>0</v>
      </c>
    </row>
    <row r="200" spans="1:19" x14ac:dyDescent="0.2">
      <c r="A200" s="7" t="s">
        <v>88</v>
      </c>
      <c r="B200" s="2">
        <v>262</v>
      </c>
      <c r="C200" s="3">
        <f t="shared" si="18"/>
        <v>0</v>
      </c>
      <c r="D200" s="3"/>
      <c r="E200" s="3"/>
      <c r="F200" s="3"/>
      <c r="G200" s="3"/>
      <c r="H200" s="3"/>
      <c r="I200" s="2"/>
      <c r="J200" s="2"/>
      <c r="K200" s="3"/>
      <c r="L200" s="3"/>
      <c r="M200" s="3">
        <f>[2]янв!L63+[2]фев!L64+[2]март!L61</f>
        <v>0</v>
      </c>
      <c r="N200" s="2">
        <f>L200+M200</f>
        <v>0</v>
      </c>
      <c r="O200" s="2">
        <f>'[3]9мес'!N42+'[3]1 кв'!N42</f>
        <v>0</v>
      </c>
      <c r="P200" s="2"/>
      <c r="Q200" s="3"/>
      <c r="R200" s="3"/>
      <c r="S200" s="38">
        <f t="shared" si="27"/>
        <v>0</v>
      </c>
    </row>
    <row r="201" spans="1:19" x14ac:dyDescent="0.2">
      <c r="A201" s="7" t="s">
        <v>89</v>
      </c>
      <c r="B201" s="2">
        <v>260</v>
      </c>
      <c r="C201" s="3">
        <f t="shared" si="18"/>
        <v>0</v>
      </c>
      <c r="D201" s="2">
        <f>SUM(D202:D205)</f>
        <v>0</v>
      </c>
      <c r="E201" s="2">
        <f t="shared" ref="E201:M201" si="28">SUM(E202:E205)</f>
        <v>0</v>
      </c>
      <c r="F201" s="2">
        <f t="shared" si="28"/>
        <v>0</v>
      </c>
      <c r="G201" s="2">
        <f t="shared" si="28"/>
        <v>0</v>
      </c>
      <c r="H201" s="2"/>
      <c r="I201" s="2">
        <f t="shared" si="28"/>
        <v>0</v>
      </c>
      <c r="J201" s="2">
        <f t="shared" si="28"/>
        <v>0</v>
      </c>
      <c r="K201" s="2">
        <f t="shared" si="28"/>
        <v>0</v>
      </c>
      <c r="L201" s="2">
        <f t="shared" si="28"/>
        <v>0</v>
      </c>
      <c r="M201" s="2">
        <f t="shared" si="28"/>
        <v>0</v>
      </c>
      <c r="N201" s="2">
        <f>L201+M201</f>
        <v>0</v>
      </c>
      <c r="O201" s="2">
        <f>SUM(O202:O205)</f>
        <v>0</v>
      </c>
      <c r="P201" s="2"/>
      <c r="Q201" s="2">
        <f>SUM(Q202:Q205)</f>
        <v>0</v>
      </c>
      <c r="R201" s="2">
        <f>SUM(R202:R205)</f>
        <v>0</v>
      </c>
      <c r="S201" s="38">
        <f t="shared" si="27"/>
        <v>0</v>
      </c>
    </row>
    <row r="202" spans="1:19" x14ac:dyDescent="0.2">
      <c r="A202" s="24" t="s">
        <v>90</v>
      </c>
      <c r="B202" s="3">
        <v>262</v>
      </c>
      <c r="C202" s="3">
        <f t="shared" si="18"/>
        <v>0</v>
      </c>
      <c r="D202" s="3"/>
      <c r="E202" s="3">
        <f>[2]март!E87+[2]фев!E88+[2]янв!E85</f>
        <v>0</v>
      </c>
      <c r="F202" s="3">
        <f>[2]март!F87+[2]фев!F88+[2]янв!F85</f>
        <v>0</v>
      </c>
      <c r="G202" s="3">
        <f>[2]март!G87+[2]фев!G88+[2]янв!G85</f>
        <v>0</v>
      </c>
      <c r="H202" s="3"/>
      <c r="I202" s="3">
        <f>[2]март!J87+[2]фев!J88+[2]янв!J85</f>
        <v>0</v>
      </c>
      <c r="J202" s="3">
        <f>[2]март!K87+[2]фев!K88+[2]янв!K85</f>
        <v>0</v>
      </c>
      <c r="K202" s="3">
        <f>[2]март!L87+[2]фев!L88+[2]янв!L85</f>
        <v>0</v>
      </c>
      <c r="L202" s="3">
        <f>[2]март!M87+[2]фев!M88+[2]янв!M85</f>
        <v>0</v>
      </c>
      <c r="M202" s="3">
        <f>[2]март!N87+[2]фев!N88+[2]янв!N85</f>
        <v>0</v>
      </c>
      <c r="N202" s="3">
        <f>[2]март!O87+[2]фев!O88+[2]янв!O85</f>
        <v>0</v>
      </c>
      <c r="O202" s="3">
        <f>[2]март!P87+[2]фев!P88+[2]янв!P85</f>
        <v>0</v>
      </c>
      <c r="P202" s="3"/>
      <c r="Q202" s="3">
        <f>[2]март!Q87+[2]фев!Q88+[2]янв!Q85</f>
        <v>0</v>
      </c>
      <c r="R202" s="3">
        <f>[2]фев!R88+[2]янв!R85</f>
        <v>0</v>
      </c>
      <c r="S202" s="38">
        <f t="shared" si="27"/>
        <v>0</v>
      </c>
    </row>
    <row r="203" spans="1:19" x14ac:dyDescent="0.2">
      <c r="A203" s="7" t="s">
        <v>223</v>
      </c>
      <c r="B203" s="3">
        <v>262</v>
      </c>
      <c r="C203" s="3">
        <f t="shared" si="18"/>
        <v>0</v>
      </c>
      <c r="D203" s="3">
        <f>[2]фев!D88+[2]март!D89+[2]янв!D84</f>
        <v>0</v>
      </c>
      <c r="E203" s="3">
        <f>[2]март!E89+[2]фев!E90+[2]янв!E84</f>
        <v>0</v>
      </c>
      <c r="F203" s="3">
        <f>[2]март!F89+[2]фев!F90+[2]янв!F84</f>
        <v>0</v>
      </c>
      <c r="G203" s="3">
        <f>[2]март!G89+[2]фев!G90+[2]янв!G84</f>
        <v>0</v>
      </c>
      <c r="H203" s="3">
        <f>[2]март!H89+[2]фев!H90+[2]янв!H84</f>
        <v>0</v>
      </c>
      <c r="I203" s="3">
        <f>[2]март!J89+[2]фев!J90+[2]янв!J84</f>
        <v>0</v>
      </c>
      <c r="J203" s="3">
        <f>[2]март!K89+[2]фев!K90+[2]янв!K84</f>
        <v>0</v>
      </c>
      <c r="K203" s="3">
        <f>[2]март!L89+[2]фев!L90+[2]янв!L84</f>
        <v>0</v>
      </c>
      <c r="L203" s="3">
        <f>[2]март!M89+[2]фев!M90+[2]янв!M84</f>
        <v>0</v>
      </c>
      <c r="M203" s="3">
        <f>[2]март!N89+[2]фев!N90+[2]янв!N84</f>
        <v>0</v>
      </c>
      <c r="N203" s="3">
        <f>[2]март!O89+[2]фев!O90+[2]янв!O84</f>
        <v>0</v>
      </c>
      <c r="O203" s="3">
        <f>[2]март!P89+[2]фев!P90+[2]янв!P84</f>
        <v>0</v>
      </c>
      <c r="P203" s="3"/>
      <c r="Q203" s="3">
        <f>[2]март!Q89+[2]фев!Q90+[2]янв!Q84</f>
        <v>0</v>
      </c>
      <c r="R203" s="3">
        <f>[2]март!R89+[2]фев!R90+[2]янв!R84</f>
        <v>0</v>
      </c>
      <c r="S203" s="35">
        <f t="shared" si="27"/>
        <v>0</v>
      </c>
    </row>
    <row r="204" spans="1:19" x14ac:dyDescent="0.2">
      <c r="A204" s="24" t="s">
        <v>224</v>
      </c>
      <c r="B204" s="3">
        <v>262</v>
      </c>
      <c r="C204" s="3">
        <f t="shared" si="18"/>
        <v>0</v>
      </c>
      <c r="D204" s="3">
        <f>[2]март!D88+[2]фев!D89+[2]янв!D86</f>
        <v>0</v>
      </c>
      <c r="E204" s="3">
        <f>[2]март!E88+[2]фев!E89+[2]янв!E86</f>
        <v>0</v>
      </c>
      <c r="F204" s="3">
        <f>[2]март!F88+[2]фев!F89+[2]янв!F86</f>
        <v>0</v>
      </c>
      <c r="G204" s="3">
        <f>[2]март!G88+[2]фев!G89+[2]янв!G86</f>
        <v>0</v>
      </c>
      <c r="H204" s="3">
        <f>[2]март!H88+[2]фев!H89+[2]янв!H86</f>
        <v>0</v>
      </c>
      <c r="I204" s="3">
        <f>[2]март!J88+[2]фев!J89+[2]янв!J86</f>
        <v>0</v>
      </c>
      <c r="J204" s="3">
        <f>[2]март!K88+[2]фев!K89+[2]янв!K86</f>
        <v>0</v>
      </c>
      <c r="K204" s="3">
        <f>[2]март!L88+[2]фев!L89+[2]янв!L86</f>
        <v>0</v>
      </c>
      <c r="L204" s="3">
        <f>[2]март!M88+[2]фев!M89+[2]янв!M86</f>
        <v>0</v>
      </c>
      <c r="M204" s="3">
        <f>[2]март!N88+[2]фев!N89+[2]янв!N86</f>
        <v>0</v>
      </c>
      <c r="N204" s="3">
        <f>[2]март!O88+[2]фев!O89+[2]янв!O86</f>
        <v>0</v>
      </c>
      <c r="O204" s="3">
        <f>[2]март!P88+[2]фев!P89+[2]янв!P86</f>
        <v>0</v>
      </c>
      <c r="P204" s="3"/>
      <c r="Q204" s="3">
        <f>[2]март!Q88+[2]фев!Q89+[2]янв!Q86</f>
        <v>0</v>
      </c>
      <c r="R204" s="3">
        <f>[2]март!R88+[2]фев!R89</f>
        <v>0</v>
      </c>
      <c r="S204" s="35">
        <f t="shared" si="27"/>
        <v>0</v>
      </c>
    </row>
    <row r="205" spans="1:19" x14ac:dyDescent="0.2">
      <c r="A205" s="24" t="s">
        <v>91</v>
      </c>
      <c r="B205" s="3">
        <v>263</v>
      </c>
      <c r="C205" s="3">
        <f t="shared" si="18"/>
        <v>0</v>
      </c>
      <c r="D205" s="5">
        <f>[2]март!D90+[2]фев!D91+[2]янв!D87</f>
        <v>0</v>
      </c>
      <c r="E205" s="3">
        <f>[2]март!E90+[2]фев!E91+[2]янв!E87</f>
        <v>0</v>
      </c>
      <c r="F205" s="3">
        <f>[2]март!F90+[2]фев!F91+[2]янв!F87</f>
        <v>0</v>
      </c>
      <c r="G205" s="3">
        <f>[2]март!G90+[2]фев!G91+[2]янв!G87</f>
        <v>0</v>
      </c>
      <c r="H205" s="3"/>
      <c r="I205" s="3">
        <f>[2]март!J90+[2]фев!J91+[2]янв!J87</f>
        <v>0</v>
      </c>
      <c r="J205" s="3">
        <f>[2]март!K90+[2]фев!K91+[2]янв!K87</f>
        <v>0</v>
      </c>
      <c r="K205" s="3">
        <f>[2]март!L90+[2]фев!L91+[2]янв!L87</f>
        <v>0</v>
      </c>
      <c r="L205" s="3">
        <f>[2]март!M90+[2]фев!M91+[2]янв!M87</f>
        <v>0</v>
      </c>
      <c r="M205" s="3">
        <f>[2]март!N90+[2]фев!N91+[2]янв!N87</f>
        <v>0</v>
      </c>
      <c r="N205" s="3">
        <f>[2]март!O90+[2]фев!O91+[2]янв!O87</f>
        <v>0</v>
      </c>
      <c r="O205" s="3">
        <f>[2]март!P90+[2]фев!P91+[2]янв!P87</f>
        <v>0</v>
      </c>
      <c r="P205" s="3"/>
      <c r="Q205" s="3">
        <f>[2]март!Q90+[2]фев!Q91+[2]янв!Q87</f>
        <v>0</v>
      </c>
      <c r="R205" s="3"/>
      <c r="S205" s="38">
        <f t="shared" si="27"/>
        <v>0</v>
      </c>
    </row>
    <row r="206" spans="1:19" x14ac:dyDescent="0.2">
      <c r="A206" s="39" t="s">
        <v>39</v>
      </c>
      <c r="B206" s="38">
        <v>290</v>
      </c>
      <c r="C206" s="38">
        <f t="shared" si="18"/>
        <v>43249</v>
      </c>
      <c r="D206" s="38">
        <f>SUM(D207:D217)</f>
        <v>43249</v>
      </c>
      <c r="E206" s="38">
        <f t="shared" ref="E206:R206" si="29">SUM(E207:E217)</f>
        <v>0</v>
      </c>
      <c r="F206" s="38">
        <f t="shared" si="29"/>
        <v>0</v>
      </c>
      <c r="G206" s="38">
        <f t="shared" si="29"/>
        <v>576</v>
      </c>
      <c r="H206" s="38"/>
      <c r="I206" s="38">
        <f t="shared" si="29"/>
        <v>0</v>
      </c>
      <c r="J206" s="38">
        <f t="shared" si="29"/>
        <v>477</v>
      </c>
      <c r="K206" s="38">
        <f t="shared" si="29"/>
        <v>0</v>
      </c>
      <c r="L206" s="38">
        <f>SUM(L207:L217)</f>
        <v>394865</v>
      </c>
      <c r="M206" s="38">
        <f t="shared" si="29"/>
        <v>0</v>
      </c>
      <c r="N206" s="38">
        <f t="shared" si="29"/>
        <v>360865</v>
      </c>
      <c r="O206" s="38">
        <f t="shared" si="29"/>
        <v>48063</v>
      </c>
      <c r="P206" s="38"/>
      <c r="Q206" s="38">
        <f t="shared" si="29"/>
        <v>34900</v>
      </c>
      <c r="R206" s="38">
        <f t="shared" si="29"/>
        <v>1796</v>
      </c>
      <c r="S206" s="38">
        <f t="shared" si="27"/>
        <v>489926</v>
      </c>
    </row>
    <row r="207" spans="1:19" x14ac:dyDescent="0.2">
      <c r="A207" s="22" t="s">
        <v>92</v>
      </c>
      <c r="B207" s="3">
        <v>290</v>
      </c>
      <c r="C207" s="3">
        <f t="shared" si="18"/>
        <v>2349</v>
      </c>
      <c r="D207" s="3">
        <f>[2]март!D92+[2]фев!D93+[2]янв!D89</f>
        <v>2349</v>
      </c>
      <c r="E207" s="3">
        <f>[2]март!E92+[2]фев!E93+[2]янв!E89</f>
        <v>0</v>
      </c>
      <c r="F207" s="3">
        <f>[2]март!F92+[2]фев!F93+[2]янв!F89</f>
        <v>0</v>
      </c>
      <c r="G207" s="3">
        <f>[2]март!G92+[2]фев!G93+[2]янв!G89</f>
        <v>576</v>
      </c>
      <c r="H207" s="3"/>
      <c r="I207" s="3">
        <f>[2]март!J92+[2]фев!J93+[2]янв!J89</f>
        <v>0</v>
      </c>
      <c r="J207" s="3">
        <f>[2]март!K92+[2]фев!K93+[2]янв!K89</f>
        <v>477</v>
      </c>
      <c r="K207" s="3">
        <f>[2]март!L92+[2]фев!L93+[2]янв!L89</f>
        <v>0</v>
      </c>
      <c r="L207" s="3">
        <f>[2]март!M92+[2]фев!M93+[2]янв!M89</f>
        <v>136265</v>
      </c>
      <c r="M207" s="3">
        <f>[2]март!N92+[2]фев!N93+[2]янв!N89</f>
        <v>0</v>
      </c>
      <c r="N207" s="3">
        <f>[2]март!O92+[2]фев!O93+[2]янв!O89</f>
        <v>136265</v>
      </c>
      <c r="O207" s="3">
        <f>[2]март!P92+[2]фев!P93+[2]янв!P89</f>
        <v>8063</v>
      </c>
      <c r="P207" s="3"/>
      <c r="Q207" s="3">
        <f>[2]март!Q92+[2]фев!Q93+[2]янв!Q89</f>
        <v>0</v>
      </c>
      <c r="R207" s="3">
        <f>[2]март!R92+[2]фев!R93+[2]янв!R89</f>
        <v>1796</v>
      </c>
      <c r="S207" s="35">
        <f t="shared" si="27"/>
        <v>149526</v>
      </c>
    </row>
    <row r="208" spans="1:19" x14ac:dyDescent="0.2">
      <c r="A208" s="22" t="s">
        <v>93</v>
      </c>
      <c r="B208" s="3">
        <v>290</v>
      </c>
      <c r="C208" s="3">
        <f t="shared" si="18"/>
        <v>8500</v>
      </c>
      <c r="D208" s="3">
        <f>[2]март!D93+[2]фев!D94+[2]янв!D90</f>
        <v>8500</v>
      </c>
      <c r="E208" s="3">
        <f>[2]март!E93+[2]фев!E94+[2]янв!E90</f>
        <v>0</v>
      </c>
      <c r="F208" s="3">
        <f>[2]март!F93+[2]фев!F94+[2]янв!F90</f>
        <v>0</v>
      </c>
      <c r="G208" s="3">
        <f>[2]март!G93+[2]фев!G94+[2]янв!G90</f>
        <v>0</v>
      </c>
      <c r="H208" s="3">
        <f>[2]март!H93+[2]фев!H94+[2]янв!H90</f>
        <v>0</v>
      </c>
      <c r="I208" s="3">
        <f>[2]март!J93+[2]фев!J94+[2]янв!J90</f>
        <v>0</v>
      </c>
      <c r="J208" s="3">
        <f>[2]март!K93+[2]фев!K94+[2]янв!K90</f>
        <v>0</v>
      </c>
      <c r="K208" s="3">
        <f>[2]март!L93+[2]фев!L94+[2]янв!L90</f>
        <v>0</v>
      </c>
      <c r="L208" s="3">
        <f>[2]март!M93+[2]фев!M94+[2]янв!M90</f>
        <v>0</v>
      </c>
      <c r="M208" s="3">
        <f>[2]март!N93+[2]фев!N94+[2]янв!N90</f>
        <v>0</v>
      </c>
      <c r="N208" s="3">
        <f>[2]март!O93+[2]фев!O94+[2]янв!O90</f>
        <v>0</v>
      </c>
      <c r="O208" s="3">
        <f>[2]март!P93+[2]фев!P94+[2]янв!P90</f>
        <v>0</v>
      </c>
      <c r="P208" s="3"/>
      <c r="Q208" s="3">
        <f>[2]март!Q93+[2]фев!Q94+[2]янв!Q90</f>
        <v>0</v>
      </c>
      <c r="R208" s="3">
        <f>[2]март!R93+[2]фев!R94+[2]янв!R90</f>
        <v>0</v>
      </c>
      <c r="S208" s="35">
        <f t="shared" si="27"/>
        <v>8500</v>
      </c>
    </row>
    <row r="209" spans="1:19" x14ac:dyDescent="0.2">
      <c r="A209" s="22" t="s">
        <v>94</v>
      </c>
      <c r="B209" s="3">
        <v>290</v>
      </c>
      <c r="C209" s="3">
        <f t="shared" si="18"/>
        <v>32000</v>
      </c>
      <c r="D209" s="3">
        <f>[2]фев!D95+[2]март!D95+[2]янв!D91</f>
        <v>32000</v>
      </c>
      <c r="E209" s="3">
        <f>[2]фев!E95</f>
        <v>0</v>
      </c>
      <c r="F209" s="3">
        <f>[2]фев!F95</f>
        <v>0</v>
      </c>
      <c r="G209" s="3">
        <f>[2]фев!G95</f>
        <v>0</v>
      </c>
      <c r="H209" s="3"/>
      <c r="I209" s="3">
        <f>[2]фев!J95</f>
        <v>0</v>
      </c>
      <c r="J209" s="3">
        <f>[2]фев!K95</f>
        <v>0</v>
      </c>
      <c r="K209" s="3">
        <f>[2]фев!L95</f>
        <v>0</v>
      </c>
      <c r="L209" s="3">
        <f>[2]март!M95+[2]фев!M95+[2]янв!M91</f>
        <v>0</v>
      </c>
      <c r="M209" s="3">
        <f>[2]март!N95+[2]фев!N95+[2]янв!N91</f>
        <v>0</v>
      </c>
      <c r="N209" s="3">
        <f>[2]март!O95+[2]фев!O95+[2]янв!O91</f>
        <v>0</v>
      </c>
      <c r="O209" s="3">
        <f>[2]фев!P95</f>
        <v>0</v>
      </c>
      <c r="P209" s="3"/>
      <c r="Q209" s="3">
        <f>[2]фев!Q95</f>
        <v>0</v>
      </c>
      <c r="R209" s="3">
        <f>[2]фев!R95</f>
        <v>0</v>
      </c>
      <c r="S209" s="35">
        <f t="shared" si="27"/>
        <v>32000</v>
      </c>
    </row>
    <row r="210" spans="1:19" x14ac:dyDescent="0.2">
      <c r="A210" s="22" t="s">
        <v>225</v>
      </c>
      <c r="B210" s="3">
        <v>290</v>
      </c>
      <c r="C210" s="3">
        <f t="shared" si="18"/>
        <v>400</v>
      </c>
      <c r="D210" s="3">
        <f>[2]март!D94+[2]янв!D94</f>
        <v>400</v>
      </c>
      <c r="E210" s="3">
        <f>[2]март!E94+[2]янв!E94</f>
        <v>0</v>
      </c>
      <c r="F210" s="3">
        <f>[2]март!F94+[2]янв!F94</f>
        <v>0</v>
      </c>
      <c r="G210" s="3">
        <f>[2]март!G94+[2]янв!G94</f>
        <v>0</v>
      </c>
      <c r="H210" s="3">
        <f>[2]март!H94+[2]янв!H94</f>
        <v>0</v>
      </c>
      <c r="I210" s="3">
        <f>[2]март!J94+[2]янв!J94</f>
        <v>0</v>
      </c>
      <c r="J210" s="3">
        <f>[2]март!K94+[2]янв!K94</f>
        <v>0</v>
      </c>
      <c r="K210" s="3">
        <f>[2]март!L94+[2]янв!L94</f>
        <v>0</v>
      </c>
      <c r="L210" s="3">
        <f>[2]март!M94+[2]янв!M94</f>
        <v>0</v>
      </c>
      <c r="M210" s="3">
        <f>[2]март!N94+[2]янв!N94</f>
        <v>0</v>
      </c>
      <c r="N210" s="3">
        <f>[2]март!O94+[2]янв!O94</f>
        <v>0</v>
      </c>
      <c r="O210" s="3">
        <f>[2]март!P94+[2]янв!P94</f>
        <v>0</v>
      </c>
      <c r="P210" s="3"/>
      <c r="Q210" s="3">
        <f>[2]март!Q94+[2]янв!Q94</f>
        <v>0</v>
      </c>
      <c r="R210" s="3">
        <f>[2]март!R94+[2]янв!R94</f>
        <v>0</v>
      </c>
      <c r="S210" s="35">
        <f t="shared" si="27"/>
        <v>400</v>
      </c>
    </row>
    <row r="211" spans="1:19" x14ac:dyDescent="0.2">
      <c r="A211" s="22" t="s">
        <v>197</v>
      </c>
      <c r="B211" s="3">
        <v>290</v>
      </c>
      <c r="C211" s="3">
        <f>D211+E211</f>
        <v>0</v>
      </c>
      <c r="D211" s="3">
        <f>[2]фев!D98</f>
        <v>0</v>
      </c>
      <c r="E211" s="3">
        <f>[2]фев!E98</f>
        <v>0</v>
      </c>
      <c r="F211" s="3">
        <f>[2]фев!F98</f>
        <v>0</v>
      </c>
      <c r="G211" s="3">
        <f>[2]фев!G98</f>
        <v>0</v>
      </c>
      <c r="H211" s="3"/>
      <c r="I211" s="3">
        <f>[2]фев!J98</f>
        <v>0</v>
      </c>
      <c r="J211" s="3">
        <f>[2]фев!K98</f>
        <v>0</v>
      </c>
      <c r="K211" s="3">
        <f>[2]фев!L98</f>
        <v>0</v>
      </c>
      <c r="L211" s="3">
        <f>[2]фев!M98</f>
        <v>0</v>
      </c>
      <c r="M211" s="3">
        <f>[2]фев!N98</f>
        <v>0</v>
      </c>
      <c r="N211" s="3">
        <f>[2]фев!O98</f>
        <v>0</v>
      </c>
      <c r="O211" s="3">
        <f>[2]фев!P98</f>
        <v>0</v>
      </c>
      <c r="P211" s="3"/>
      <c r="Q211" s="3">
        <f>[2]фев!Q98</f>
        <v>0</v>
      </c>
      <c r="R211" s="3">
        <f>[2]фев!R98</f>
        <v>0</v>
      </c>
      <c r="S211" s="35">
        <f t="shared" si="27"/>
        <v>0</v>
      </c>
    </row>
    <row r="212" spans="1:19" x14ac:dyDescent="0.2">
      <c r="A212" s="22" t="s">
        <v>181</v>
      </c>
      <c r="B212" s="3">
        <v>290</v>
      </c>
      <c r="C212" s="3">
        <f>D212+E212</f>
        <v>0</v>
      </c>
      <c r="D212" s="3">
        <f>[2]март!D96+[2]янв!D93</f>
        <v>0</v>
      </c>
      <c r="E212" s="3">
        <f>[2]март!E96+[2]фев!E97+[2]янв!E93</f>
        <v>0</v>
      </c>
      <c r="F212" s="3">
        <f>[2]март!F96+[2]фев!F97+[2]янв!F93</f>
        <v>0</v>
      </c>
      <c r="G212" s="3">
        <f>[2]март!G96+[2]фев!G97+[2]янв!G93</f>
        <v>0</v>
      </c>
      <c r="H212" s="3"/>
      <c r="I212" s="3">
        <f>[2]март!J96+[2]фев!J97+[2]янв!J93</f>
        <v>0</v>
      </c>
      <c r="J212" s="3">
        <f>[2]март!K96+[2]фев!K97+[2]янв!K93</f>
        <v>0</v>
      </c>
      <c r="K212" s="3">
        <f>[2]март!L96+[2]фев!L97+[2]янв!L93</f>
        <v>0</v>
      </c>
      <c r="L212" s="3">
        <f>[2]март!M96+[2]фев!M97+[2]янв!M93</f>
        <v>0</v>
      </c>
      <c r="M212" s="3">
        <f>[2]март!N96+[2]фев!N97+[2]янв!N93</f>
        <v>0</v>
      </c>
      <c r="N212" s="3">
        <f>[2]март!O96+[2]фев!O97+[2]янв!O93</f>
        <v>0</v>
      </c>
      <c r="O212" s="3">
        <f>[2]март!P96+[2]фев!P97+[2]янв!P93</f>
        <v>0</v>
      </c>
      <c r="P212" s="3"/>
      <c r="Q212" s="3">
        <f>[2]март!Q96+[2]фев!Q97+[2]янв!Q93</f>
        <v>0</v>
      </c>
      <c r="R212" s="3">
        <f>[2]март!R96+[2]фев!R97+[2]янв!R93</f>
        <v>0</v>
      </c>
      <c r="S212" s="35">
        <f t="shared" si="27"/>
        <v>0</v>
      </c>
    </row>
    <row r="213" spans="1:19" x14ac:dyDescent="0.2">
      <c r="A213" s="22" t="s">
        <v>185</v>
      </c>
      <c r="B213" s="3">
        <v>290</v>
      </c>
      <c r="C213" s="3">
        <f>D213+E213</f>
        <v>0</v>
      </c>
      <c r="D213" s="3">
        <f>[2]фев!D101</f>
        <v>0</v>
      </c>
      <c r="E213" s="3">
        <f>[2]фев!E101</f>
        <v>0</v>
      </c>
      <c r="F213" s="3">
        <f>[2]фев!F101</f>
        <v>0</v>
      </c>
      <c r="G213" s="3">
        <f>[2]фев!G101</f>
        <v>0</v>
      </c>
      <c r="H213" s="3"/>
      <c r="I213" s="3">
        <f>[2]фев!J101</f>
        <v>0</v>
      </c>
      <c r="J213" s="3">
        <f>[2]фев!K101</f>
        <v>0</v>
      </c>
      <c r="K213" s="3">
        <f>[2]фев!L101</f>
        <v>0</v>
      </c>
      <c r="L213" s="3">
        <f>[2]фев!M101</f>
        <v>0</v>
      </c>
      <c r="M213" s="3">
        <f>[2]фев!N101</f>
        <v>0</v>
      </c>
      <c r="N213" s="3">
        <f>[2]фев!O101</f>
        <v>0</v>
      </c>
      <c r="O213" s="3">
        <f>[2]фев!P101</f>
        <v>0</v>
      </c>
      <c r="P213" s="3"/>
      <c r="Q213" s="3">
        <f>[2]фев!Q101</f>
        <v>0</v>
      </c>
      <c r="R213" s="3">
        <f>[2]фев!R101</f>
        <v>0</v>
      </c>
      <c r="S213" s="35">
        <f t="shared" si="27"/>
        <v>0</v>
      </c>
    </row>
    <row r="214" spans="1:19" x14ac:dyDescent="0.2">
      <c r="A214" s="22" t="s">
        <v>198</v>
      </c>
      <c r="B214" s="3">
        <v>290</v>
      </c>
      <c r="C214" s="3">
        <f t="shared" si="18"/>
        <v>0</v>
      </c>
      <c r="D214" s="3"/>
      <c r="E214" s="3">
        <f>[2]март!E95+[2]янв!E95</f>
        <v>0</v>
      </c>
      <c r="F214" s="3">
        <f>[2]март!F95+[2]янв!F95</f>
        <v>0</v>
      </c>
      <c r="G214" s="3">
        <f>[2]март!G95+[2]янв!G95</f>
        <v>0</v>
      </c>
      <c r="H214" s="3">
        <f>[2]март!H95+[2]янв!H95</f>
        <v>0</v>
      </c>
      <c r="I214" s="3">
        <f>[2]март!J95+[2]янв!J95</f>
        <v>0</v>
      </c>
      <c r="J214" s="3">
        <f>[2]март!K95+[2]янв!K95</f>
        <v>0</v>
      </c>
      <c r="K214" s="3">
        <f>[2]март!L95+[2]янв!L95</f>
        <v>0</v>
      </c>
      <c r="L214" s="3"/>
      <c r="M214" s="3">
        <f>[2]март!N95+[2]янв!N95</f>
        <v>0</v>
      </c>
      <c r="N214" s="3"/>
      <c r="O214" s="3">
        <f>[2]март!P95+[2]фев!P100</f>
        <v>0</v>
      </c>
      <c r="P214" s="3"/>
      <c r="Q214" s="3">
        <f>[2]март!Q95+[2]фев!Q100</f>
        <v>0</v>
      </c>
      <c r="R214" s="3">
        <f>[2]март!R95+[2]фев!R100</f>
        <v>0</v>
      </c>
      <c r="S214" s="35">
        <f t="shared" si="27"/>
        <v>0</v>
      </c>
    </row>
    <row r="215" spans="1:19" x14ac:dyDescent="0.2">
      <c r="A215" s="22" t="s">
        <v>95</v>
      </c>
      <c r="B215" s="3">
        <v>290</v>
      </c>
      <c r="C215" s="3">
        <f t="shared" si="18"/>
        <v>0</v>
      </c>
      <c r="D215" s="3">
        <f>[2]фев!D99</f>
        <v>0</v>
      </c>
      <c r="E215" s="3">
        <f>[2]март!E97+[2]фев!E99</f>
        <v>0</v>
      </c>
      <c r="F215" s="3">
        <f>[2]фев!F99</f>
        <v>0</v>
      </c>
      <c r="G215" s="3">
        <f>[2]фев!G99</f>
        <v>0</v>
      </c>
      <c r="H215" s="3"/>
      <c r="I215" s="3">
        <f>[2]фев!J99</f>
        <v>0</v>
      </c>
      <c r="J215" s="3">
        <f>[2]фев!K99</f>
        <v>0</v>
      </c>
      <c r="K215" s="3">
        <f>[2]фев!L99</f>
        <v>0</v>
      </c>
      <c r="L215" s="3">
        <f>[2]фев!M99</f>
        <v>0</v>
      </c>
      <c r="M215" s="3">
        <f>[2]фев!N99</f>
        <v>0</v>
      </c>
      <c r="N215" s="3">
        <f>[2]фев!O99</f>
        <v>0</v>
      </c>
      <c r="O215" s="3">
        <f>[2]фев!P99</f>
        <v>0</v>
      </c>
      <c r="P215" s="3"/>
      <c r="Q215" s="3">
        <f>[2]фев!Q99</f>
        <v>0</v>
      </c>
      <c r="R215" s="3">
        <f>[2]фев!R99</f>
        <v>0</v>
      </c>
      <c r="S215" s="35">
        <f t="shared" si="27"/>
        <v>0</v>
      </c>
    </row>
    <row r="216" spans="1:19" x14ac:dyDescent="0.2">
      <c r="A216" s="22" t="s">
        <v>96</v>
      </c>
      <c r="B216" s="3">
        <v>290</v>
      </c>
      <c r="C216" s="3">
        <f t="shared" si="18"/>
        <v>0</v>
      </c>
      <c r="D216" s="3">
        <f>[2]фев!D103</f>
        <v>0</v>
      </c>
      <c r="E216" s="3">
        <f>[2]фев!E103</f>
        <v>0</v>
      </c>
      <c r="F216" s="3">
        <f>[2]фев!F103</f>
        <v>0</v>
      </c>
      <c r="G216" s="3">
        <f>[2]фев!G103</f>
        <v>0</v>
      </c>
      <c r="H216" s="3"/>
      <c r="I216" s="3">
        <f>[2]фев!J103</f>
        <v>0</v>
      </c>
      <c r="J216" s="3">
        <f>[2]фев!K103</f>
        <v>0</v>
      </c>
      <c r="K216" s="3">
        <f>[2]фев!L103</f>
        <v>0</v>
      </c>
      <c r="L216" s="3">
        <f>[2]фев!M103+[2]март!M98</f>
        <v>165500</v>
      </c>
      <c r="M216" s="3">
        <f>[2]фев!N103</f>
        <v>0</v>
      </c>
      <c r="N216" s="3">
        <f>[2]фев!O103</f>
        <v>103500</v>
      </c>
      <c r="O216" s="3">
        <f>[2]фев!P103</f>
        <v>0</v>
      </c>
      <c r="P216" s="3"/>
      <c r="Q216" s="3">
        <f>[2]фев!Q103</f>
        <v>0</v>
      </c>
      <c r="R216" s="3">
        <f>[2]фев!R103</f>
        <v>0</v>
      </c>
      <c r="S216" s="35">
        <f t="shared" si="27"/>
        <v>103500</v>
      </c>
    </row>
    <row r="217" spans="1:19" x14ac:dyDescent="0.2">
      <c r="A217" s="22" t="s">
        <v>355</v>
      </c>
      <c r="B217" s="3">
        <v>290</v>
      </c>
      <c r="C217" s="3">
        <f t="shared" si="18"/>
        <v>0</v>
      </c>
      <c r="D217" s="3">
        <f>[2]март!D98+[2]фев!D102+[2]янв!D96</f>
        <v>0</v>
      </c>
      <c r="E217" s="3">
        <f>[2]март!E98+[2]фев!E102+[2]янв!E96</f>
        <v>0</v>
      </c>
      <c r="F217" s="3">
        <f>[2]март!F98+[2]фев!F102+[2]янв!F96</f>
        <v>0</v>
      </c>
      <c r="G217" s="3">
        <f>[2]март!G98+[2]фев!G102+[2]янв!G96</f>
        <v>0</v>
      </c>
      <c r="H217" s="3">
        <f>[2]март!H98+[2]фев!H102+[2]янв!H96</f>
        <v>0</v>
      </c>
      <c r="I217" s="3">
        <f>[2]март!J98+[2]фев!J102+[2]янв!J96</f>
        <v>0</v>
      </c>
      <c r="J217" s="3">
        <f>[2]март!K98+[2]фев!K102+[2]янв!K96</f>
        <v>0</v>
      </c>
      <c r="K217" s="3">
        <f>[2]март!L98+[2]фев!L102+[2]янв!L96</f>
        <v>0</v>
      </c>
      <c r="L217" s="3">
        <f>[2]март!M99+[2]фев!M102+[2]янв!M96</f>
        <v>93100</v>
      </c>
      <c r="M217" s="3">
        <f>[2]март!N98+[2]фев!N102+[2]янв!N96</f>
        <v>0</v>
      </c>
      <c r="N217" s="3">
        <f>[2]март!O98+[2]фев!O102+[2]янв!O96</f>
        <v>121100</v>
      </c>
      <c r="O217" s="3">
        <f>[2]март!P98+[2]фев!P102+[2]янв!P96</f>
        <v>40000</v>
      </c>
      <c r="P217" s="3"/>
      <c r="Q217" s="3">
        <f>[2]март!Q98+[2]фев!Q102+[2]янв!Q96</f>
        <v>34900</v>
      </c>
      <c r="R217" s="3">
        <f>[2]март!R98+[2]фев!R102+[2]янв!R96</f>
        <v>0</v>
      </c>
      <c r="S217" s="35">
        <f>C217+F217+G217+I217+J217+K217+N217+O217++R217+Q217</f>
        <v>196000</v>
      </c>
    </row>
    <row r="218" spans="1:19" x14ac:dyDescent="0.2">
      <c r="A218" s="33" t="s">
        <v>236</v>
      </c>
      <c r="B218" s="2">
        <v>310</v>
      </c>
      <c r="C218" s="3">
        <f t="shared" si="18"/>
        <v>0</v>
      </c>
      <c r="D218" s="3">
        <f>[2]март!D103</f>
        <v>0</v>
      </c>
      <c r="E218" s="3">
        <f>[2]янв!E78+[2]фев!E80+[2]март!E77</f>
        <v>0</v>
      </c>
      <c r="F218" s="3">
        <f>[2]янв!F78+[2]фев!F80+[2]март!F77</f>
        <v>0</v>
      </c>
      <c r="G218" s="3">
        <f>[2]янв!G78+[2]фев!G80+[2]март!G77</f>
        <v>0</v>
      </c>
      <c r="H218" s="3">
        <f>[2]янв!H78+[2]фев!H80+[2]март!H77</f>
        <v>0</v>
      </c>
      <c r="I218" s="3">
        <f>[2]янв!J78+[2]фев!J80+[2]март!J77</f>
        <v>0</v>
      </c>
      <c r="J218" s="3">
        <f>[2]янв!K78+[2]фев!K80+[2]март!K77</f>
        <v>0</v>
      </c>
      <c r="K218" s="3"/>
      <c r="L218" s="3">
        <f>[2]янв!M78+[2]фев!M80+[2]март!M77</f>
        <v>0</v>
      </c>
      <c r="M218" s="3">
        <f>[2]янв!N78+[2]фев!N80+[2]март!N77</f>
        <v>0</v>
      </c>
      <c r="N218" s="3">
        <f>[2]янв!O78+[2]фев!O80+[2]март!O77</f>
        <v>0</v>
      </c>
      <c r="O218" s="3">
        <f>[2]янв!P78+[2]фев!P80+[2]март!P77</f>
        <v>0</v>
      </c>
      <c r="P218" s="3"/>
      <c r="Q218" s="3">
        <f>[2]янв!Q78+[2]фев!Q80+[2]март!Q77</f>
        <v>0</v>
      </c>
      <c r="R218" s="3">
        <f>[2]янв!R78+[2]фев!R80+[2]март!R77</f>
        <v>0</v>
      </c>
      <c r="S218" s="35">
        <f t="shared" si="27"/>
        <v>0</v>
      </c>
    </row>
    <row r="219" spans="1:19" x14ac:dyDescent="0.2">
      <c r="A219" s="21" t="s">
        <v>237</v>
      </c>
      <c r="B219" s="2">
        <v>310</v>
      </c>
      <c r="C219" s="3">
        <f t="shared" si="18"/>
        <v>94015</v>
      </c>
      <c r="D219" s="3">
        <f>[2]фев!D106</f>
        <v>94015</v>
      </c>
      <c r="E219" s="3">
        <f>[2]март!E102</f>
        <v>0</v>
      </c>
      <c r="F219" s="3">
        <f>[2]март!F102</f>
        <v>0</v>
      </c>
      <c r="G219" s="3">
        <f>[2]март!G102</f>
        <v>0</v>
      </c>
      <c r="H219" s="3">
        <f>[2]март!H102</f>
        <v>0</v>
      </c>
      <c r="I219" s="3">
        <f>[2]март!J102</f>
        <v>0</v>
      </c>
      <c r="J219" s="3">
        <f>[2]март!K102</f>
        <v>0</v>
      </c>
      <c r="K219" s="3">
        <f>[2]март!L102</f>
        <v>0</v>
      </c>
      <c r="L219" s="3">
        <f>[2]март!M102</f>
        <v>0</v>
      </c>
      <c r="M219" s="3">
        <f>[2]март!N102</f>
        <v>0</v>
      </c>
      <c r="N219" s="3">
        <f>[2]март!O102</f>
        <v>0</v>
      </c>
      <c r="O219" s="3">
        <f>[2]март!P102</f>
        <v>0</v>
      </c>
      <c r="P219" s="3"/>
      <c r="Q219" s="3">
        <f>[2]март!Q102</f>
        <v>0</v>
      </c>
      <c r="R219" s="3">
        <f>[2]март!R102</f>
        <v>0</v>
      </c>
      <c r="S219" s="35">
        <f t="shared" si="27"/>
        <v>94015</v>
      </c>
    </row>
    <row r="220" spans="1:19" x14ac:dyDescent="0.2">
      <c r="A220" s="21" t="s">
        <v>182</v>
      </c>
      <c r="B220" s="2">
        <v>310</v>
      </c>
      <c r="C220" s="3">
        <f t="shared" si="18"/>
        <v>0</v>
      </c>
      <c r="D220" s="3">
        <f>[2]март!D100+[2]янв!D97</f>
        <v>0</v>
      </c>
      <c r="E220" s="3">
        <f>[2]март!E100+[2]фев!E104</f>
        <v>0</v>
      </c>
      <c r="F220" s="3">
        <f>[2]март!F100+[2]фев!F104</f>
        <v>0</v>
      </c>
      <c r="G220" s="3">
        <f>[2]март!G100+[2]фев!G104</f>
        <v>0</v>
      </c>
      <c r="H220" s="3">
        <f>[2]янв!I97</f>
        <v>0</v>
      </c>
      <c r="I220" s="3">
        <f>[2]янв!K97</f>
        <v>0</v>
      </c>
      <c r="J220" s="3">
        <f>[2]янв!L97</f>
        <v>0</v>
      </c>
      <c r="K220" s="3">
        <f>[2]март!L100+[2]фев!L104</f>
        <v>0</v>
      </c>
      <c r="L220" s="3">
        <f>[2]март!M100+[2]фев!M104</f>
        <v>0</v>
      </c>
      <c r="M220" s="3">
        <f>[2]март!N100+[2]фев!N104</f>
        <v>0</v>
      </c>
      <c r="N220" s="3">
        <f>[2]март!O100+[2]фев!O104</f>
        <v>0</v>
      </c>
      <c r="O220" s="3">
        <f>[2]март!P100+[2]фев!P104</f>
        <v>0</v>
      </c>
      <c r="P220" s="3"/>
      <c r="Q220" s="3">
        <f>[2]март!Q100+[2]фев!Q104</f>
        <v>0</v>
      </c>
      <c r="R220" s="3">
        <f>[2]март!R100+[2]фев!R104</f>
        <v>0</v>
      </c>
      <c r="S220" s="35">
        <f>C220+F220+G220+I220+J220+K220+N220+O220++R220+Q220+H220</f>
        <v>0</v>
      </c>
    </row>
    <row r="221" spans="1:19" x14ac:dyDescent="0.2">
      <c r="A221" s="22" t="s">
        <v>125</v>
      </c>
      <c r="B221" s="2">
        <v>310</v>
      </c>
      <c r="C221" s="3">
        <f t="shared" si="18"/>
        <v>0</v>
      </c>
      <c r="D221" s="3">
        <f>[2]март!D104+[2]фев!D107+[2]янв!D100</f>
        <v>0</v>
      </c>
      <c r="E221" s="3">
        <f>[2]март!E104+[2]фев!E107+[2]янв!E100</f>
        <v>0</v>
      </c>
      <c r="F221" s="3">
        <f>[2]март!F104+[2]фев!F107+[2]янв!F100</f>
        <v>0</v>
      </c>
      <c r="G221" s="3">
        <f>[2]март!G104+[2]фев!G107+[2]янв!G100</f>
        <v>0</v>
      </c>
      <c r="H221" s="3">
        <f>[2]март!H104+[2]фев!H107+[2]янв!H100</f>
        <v>0</v>
      </c>
      <c r="I221" s="3">
        <f>[2]март!J104+[2]фев!J107+[2]янв!J100</f>
        <v>0</v>
      </c>
      <c r="J221" s="3">
        <f>[2]март!K104+[2]фев!K107+[2]янв!K100</f>
        <v>0</v>
      </c>
      <c r="K221" s="3">
        <f>[2]март!L104+[2]фев!L107+[2]янв!L100</f>
        <v>100100</v>
      </c>
      <c r="L221" s="3">
        <f>[2]март!M104+[2]фев!M107+[2]янв!M100</f>
        <v>0</v>
      </c>
      <c r="M221" s="3">
        <f>[2]март!N104+[2]фев!N107+[2]янв!N100</f>
        <v>0</v>
      </c>
      <c r="N221" s="3">
        <f>[2]март!O104+[2]фев!O107+[2]янв!O100</f>
        <v>0</v>
      </c>
      <c r="O221" s="3">
        <f>[2]март!P104+[2]фев!P107+[2]янв!P100</f>
        <v>0</v>
      </c>
      <c r="P221" s="3"/>
      <c r="Q221" s="3">
        <f>[2]март!Q104+[2]фев!Q107+[2]янв!Q100</f>
        <v>0</v>
      </c>
      <c r="R221" s="3">
        <f>[2]март!R104+[2]фев!R107+[2]янв!R100</f>
        <v>0</v>
      </c>
      <c r="S221" s="35">
        <f>C221+F221+G221+I221+J221+K221+N221+O221++R221+Q221</f>
        <v>100100</v>
      </c>
    </row>
    <row r="222" spans="1:19" x14ac:dyDescent="0.2">
      <c r="A222" s="33" t="s">
        <v>337</v>
      </c>
      <c r="B222" s="2">
        <v>310</v>
      </c>
      <c r="C222" s="2">
        <f t="shared" si="18"/>
        <v>0</v>
      </c>
      <c r="D222" s="2">
        <f>[2]март!D105+[2]фев!D108</f>
        <v>0</v>
      </c>
      <c r="E222" s="2">
        <f>[2]март!E105+[2]фев!E108</f>
        <v>0</v>
      </c>
      <c r="F222" s="2">
        <f>[2]март!F105+[2]фев!F108</f>
        <v>0</v>
      </c>
      <c r="G222" s="2">
        <f>[2]март!G105+[2]фев!G108</f>
        <v>0</v>
      </c>
      <c r="H222" s="2">
        <f>[2]март!H105+[2]фев!H108</f>
        <v>0</v>
      </c>
      <c r="I222" s="2">
        <f>[2]март!J105+[2]фев!J108</f>
        <v>0</v>
      </c>
      <c r="J222" s="2">
        <f>[2]март!K105+[2]фев!K108</f>
        <v>0</v>
      </c>
      <c r="K222" s="2">
        <f>[2]март!L105+[2]фев!L108</f>
        <v>0</v>
      </c>
      <c r="L222" s="2">
        <f>[2]март!M105+[2]фев!M108</f>
        <v>15000</v>
      </c>
      <c r="M222" s="2">
        <f>[2]март!N105+[2]фев!N108</f>
        <v>0</v>
      </c>
      <c r="N222" s="2">
        <f>[2]март!O105+[2]фев!O108</f>
        <v>15000</v>
      </c>
      <c r="O222" s="2">
        <f>[2]март!P105+[2]фев!P108</f>
        <v>0</v>
      </c>
      <c r="P222" s="2"/>
      <c r="Q222" s="2">
        <f>[2]март!Q105+[2]фев!Q108</f>
        <v>0</v>
      </c>
      <c r="R222" s="2">
        <f>[2]март!R105+[2]фев!R108</f>
        <v>0</v>
      </c>
      <c r="S222" s="38">
        <f>C222+F222+G222+I222+J222+K222+N222+O222++R222+Q222</f>
        <v>15000</v>
      </c>
    </row>
    <row r="223" spans="1:19" x14ac:dyDescent="0.2">
      <c r="A223" s="39" t="s">
        <v>97</v>
      </c>
      <c r="B223" s="38">
        <v>340</v>
      </c>
      <c r="C223" s="38">
        <f t="shared" si="18"/>
        <v>173845</v>
      </c>
      <c r="D223" s="38">
        <f>SUM(D224:D238)</f>
        <v>173845</v>
      </c>
      <c r="E223" s="38">
        <f>SUM(E224:E238)</f>
        <v>0</v>
      </c>
      <c r="F223" s="38">
        <f>SUM(F224:F238)</f>
        <v>0</v>
      </c>
      <c r="G223" s="38">
        <f t="shared" ref="G223:Q223" si="30">SUM(G224:G238)</f>
        <v>23930</v>
      </c>
      <c r="H223" s="38">
        <f t="shared" si="30"/>
        <v>0</v>
      </c>
      <c r="I223" s="38">
        <f t="shared" si="30"/>
        <v>0</v>
      </c>
      <c r="J223" s="38">
        <f>SUM(J224:J238)</f>
        <v>25500</v>
      </c>
      <c r="K223" s="38">
        <f t="shared" si="30"/>
        <v>0</v>
      </c>
      <c r="L223" s="38">
        <f>SUM(L224:L238)</f>
        <v>470535</v>
      </c>
      <c r="M223" s="38">
        <f t="shared" si="30"/>
        <v>0</v>
      </c>
      <c r="N223" s="38">
        <f>L223+M223</f>
        <v>470535</v>
      </c>
      <c r="O223" s="38">
        <f t="shared" si="30"/>
        <v>0</v>
      </c>
      <c r="P223" s="38"/>
      <c r="Q223" s="38">
        <f t="shared" si="30"/>
        <v>0</v>
      </c>
      <c r="R223" s="38">
        <f>SUM(R224:R238)</f>
        <v>40800</v>
      </c>
      <c r="S223" s="38">
        <f>C223+F223+G223+I223+J223+K223+N223+O223++R223+Q223+H223</f>
        <v>734610</v>
      </c>
    </row>
    <row r="224" spans="1:19" x14ac:dyDescent="0.2">
      <c r="A224" s="22" t="s">
        <v>98</v>
      </c>
      <c r="B224" s="3">
        <v>340</v>
      </c>
      <c r="C224" s="3">
        <f t="shared" si="18"/>
        <v>0</v>
      </c>
      <c r="D224" s="3">
        <f>[2]март!D107+[2]фев!D110</f>
        <v>0</v>
      </c>
      <c r="E224" s="3">
        <f>[2]март!E107+[2]фев!E110</f>
        <v>0</v>
      </c>
      <c r="F224" s="3">
        <f>[2]март!F107+[2]фев!F110</f>
        <v>0</v>
      </c>
      <c r="G224" s="3">
        <f>[2]март!G107+[2]фев!G110</f>
        <v>0</v>
      </c>
      <c r="H224" s="3">
        <f>[2]март!H107+[2]фев!H110</f>
        <v>0</v>
      </c>
      <c r="I224" s="3">
        <f>[2]март!J107+[2]фев!J110</f>
        <v>0</v>
      </c>
      <c r="J224" s="3">
        <f>[2]март!K107+[2]фев!K110</f>
        <v>0</v>
      </c>
      <c r="K224" s="3">
        <f>[2]март!L107+[2]фев!L110</f>
        <v>0</v>
      </c>
      <c r="L224" s="3">
        <f>[2]март!M107+[2]фев!M110</f>
        <v>10000</v>
      </c>
      <c r="M224" s="3">
        <f>[2]март!N107+[2]фев!N110</f>
        <v>0</v>
      </c>
      <c r="N224" s="3">
        <f>[2]март!O107+[2]фев!O110</f>
        <v>10000</v>
      </c>
      <c r="O224" s="3">
        <f>[2]март!P107+[2]фев!P110</f>
        <v>0</v>
      </c>
      <c r="P224" s="3"/>
      <c r="Q224" s="3">
        <f>[2]март!Q107+[2]фев!Q110</f>
        <v>0</v>
      </c>
      <c r="R224" s="3">
        <f>[2]март!R107+[2]фев!R110</f>
        <v>0</v>
      </c>
      <c r="S224" s="35">
        <f t="shared" ref="S224:S229" si="31">C224+F224+G224+I224+J224+K224+N224+O224++R224+Q224</f>
        <v>10000</v>
      </c>
    </row>
    <row r="225" spans="1:19" x14ac:dyDescent="0.2">
      <c r="A225" s="22" t="s">
        <v>99</v>
      </c>
      <c r="B225" s="3">
        <v>340</v>
      </c>
      <c r="C225" s="3">
        <f t="shared" si="18"/>
        <v>0</v>
      </c>
      <c r="D225" s="3">
        <f>[2]март!D108+[2]фев!D111+[2]янв!D104</f>
        <v>0</v>
      </c>
      <c r="E225" s="3">
        <f>[2]март!E108+[2]фев!E111+[2]янв!E104</f>
        <v>0</v>
      </c>
      <c r="F225" s="3">
        <f>[2]март!F108+[2]фев!F111+[2]янв!F104</f>
        <v>0</v>
      </c>
      <c r="G225" s="3">
        <f>[2]март!G108+[2]фев!G111+[2]янв!G104</f>
        <v>0</v>
      </c>
      <c r="H225" s="3">
        <f>[2]март!H108+[2]фев!H111+[2]янв!H104</f>
        <v>0</v>
      </c>
      <c r="I225" s="3">
        <f>[2]март!J108+[2]фев!J111+[2]янв!J104</f>
        <v>0</v>
      </c>
      <c r="J225" s="3">
        <f>[2]март!K108+[2]фев!K111+[2]янв!K104</f>
        <v>0</v>
      </c>
      <c r="K225" s="3">
        <f>[2]март!L108+[2]фев!L111+[2]янв!L104</f>
        <v>0</v>
      </c>
      <c r="L225" s="3">
        <f>[2]март!M108+[2]фев!M111+[2]янв!M104</f>
        <v>300000</v>
      </c>
      <c r="M225" s="3">
        <f>[2]март!N108+[2]фев!N111+[2]янв!N104</f>
        <v>0</v>
      </c>
      <c r="N225" s="3">
        <f>[2]март!O108+[2]фев!O111+[2]янв!O104</f>
        <v>300000</v>
      </c>
      <c r="O225" s="3">
        <f>[2]март!P108+[2]фев!P111</f>
        <v>0</v>
      </c>
      <c r="P225" s="3"/>
      <c r="Q225" s="3">
        <f>[2]март!Q108+[2]фев!Q111</f>
        <v>0</v>
      </c>
      <c r="R225" s="3">
        <f>[2]март!R108+[2]фев!R111</f>
        <v>0</v>
      </c>
      <c r="S225" s="35">
        <f t="shared" si="31"/>
        <v>300000</v>
      </c>
    </row>
    <row r="226" spans="1:19" x14ac:dyDescent="0.2">
      <c r="A226" s="22" t="s">
        <v>100</v>
      </c>
      <c r="B226" s="3">
        <v>340</v>
      </c>
      <c r="C226" s="3">
        <f t="shared" si="18"/>
        <v>0</v>
      </c>
      <c r="D226" s="3">
        <f>[2]фев!D112+[2]янв!D105</f>
        <v>0</v>
      </c>
      <c r="E226" s="3">
        <f>[2]фев!E112+[2]янв!E105</f>
        <v>0</v>
      </c>
      <c r="F226" s="3">
        <f>[2]фев!F112+[2]янв!F105</f>
        <v>0</v>
      </c>
      <c r="G226" s="3">
        <f>[2]фев!G112+[2]янв!G105</f>
        <v>0</v>
      </c>
      <c r="H226" s="3">
        <f>[2]фев!H112+[2]янв!H105</f>
        <v>0</v>
      </c>
      <c r="I226" s="3">
        <f>[2]фев!J112+[2]янв!J105</f>
        <v>0</v>
      </c>
      <c r="J226" s="3">
        <f>[2]фев!K112+[2]янв!K105</f>
        <v>0</v>
      </c>
      <c r="K226" s="3">
        <f>[2]фев!L112+[2]янв!L105</f>
        <v>0</v>
      </c>
      <c r="L226" s="3">
        <f>[2]фев!M112+[2]янв!M105</f>
        <v>36500</v>
      </c>
      <c r="M226" s="3">
        <f>[2]фев!N112+[2]янв!N105</f>
        <v>0</v>
      </c>
      <c r="N226" s="3">
        <f>[2]фев!O112+[2]янв!O105</f>
        <v>36500</v>
      </c>
      <c r="O226" s="3">
        <f>[2]фев!P112+[2]янв!P105</f>
        <v>0</v>
      </c>
      <c r="P226" s="3"/>
      <c r="Q226" s="3">
        <f>[2]фев!Q112+[2]янв!Q105</f>
        <v>0</v>
      </c>
      <c r="R226" s="3">
        <f>[2]фев!R112+[2]янв!R105</f>
        <v>0</v>
      </c>
      <c r="S226" s="35">
        <f t="shared" si="31"/>
        <v>36500</v>
      </c>
    </row>
    <row r="227" spans="1:19" x14ac:dyDescent="0.2">
      <c r="A227" s="22" t="s">
        <v>101</v>
      </c>
      <c r="B227" s="3">
        <v>340</v>
      </c>
      <c r="C227" s="3">
        <f t="shared" si="18"/>
        <v>55000</v>
      </c>
      <c r="D227" s="3">
        <f>[2]март!D110+[2]фев!D113+[2]янв!D106</f>
        <v>55000</v>
      </c>
      <c r="E227" s="3">
        <f>[2]март!E110+[2]фев!E113+[2]янв!E106</f>
        <v>0</v>
      </c>
      <c r="F227" s="3">
        <f>[2]март!F110+[2]фев!F113+[2]янв!F106</f>
        <v>0</v>
      </c>
      <c r="G227" s="3">
        <f>[2]март!G110+[2]фев!G113+[2]янв!G106</f>
        <v>16600</v>
      </c>
      <c r="H227" s="3">
        <f>[2]март!H110+[2]фев!H113+[2]янв!H106</f>
        <v>0</v>
      </c>
      <c r="I227" s="3">
        <f>[2]март!J110+[2]фев!J113+[2]янв!J106</f>
        <v>0</v>
      </c>
      <c r="J227" s="3">
        <f>[2]март!K110+[2]фев!K113+[2]янв!K106</f>
        <v>17000</v>
      </c>
      <c r="K227" s="3">
        <f>[2]март!L110+[2]фев!L113+[2]янв!L106</f>
        <v>0</v>
      </c>
      <c r="L227" s="3">
        <f>[2]март!M110+[2]фев!M113+[2]янв!M106</f>
        <v>40000</v>
      </c>
      <c r="M227" s="3">
        <f>[2]март!N110+[2]фев!N113+[2]янв!N106</f>
        <v>0</v>
      </c>
      <c r="N227" s="3">
        <f>[2]март!O110+[2]фев!O113+[2]янв!O106</f>
        <v>40000</v>
      </c>
      <c r="O227" s="3">
        <f>[2]март!P110+[2]фев!P113+[2]янв!P106</f>
        <v>0</v>
      </c>
      <c r="P227" s="3"/>
      <c r="Q227" s="3">
        <f>[2]март!Q110+[2]фев!Q113+[2]янв!Q106</f>
        <v>0</v>
      </c>
      <c r="R227" s="3">
        <f>[2]март!R110+[2]фев!R113+[2]янв!R106</f>
        <v>5000</v>
      </c>
      <c r="S227" s="35">
        <f t="shared" si="31"/>
        <v>133600</v>
      </c>
    </row>
    <row r="228" spans="1:19" x14ac:dyDescent="0.2">
      <c r="A228" s="22" t="s">
        <v>238</v>
      </c>
      <c r="B228" s="3">
        <v>340</v>
      </c>
      <c r="C228" s="3">
        <f>D228+E228</f>
        <v>12000</v>
      </c>
      <c r="D228" s="3">
        <f>[2]март!D114+[2]фев!D115</f>
        <v>12000</v>
      </c>
      <c r="E228" s="3">
        <f>[2]март!E114+[2]фев!E115</f>
        <v>0</v>
      </c>
      <c r="F228" s="3">
        <f>[2]март!F114+[2]фев!F115</f>
        <v>0</v>
      </c>
      <c r="G228" s="3">
        <f>[2]март!G114+[2]фев!G115</f>
        <v>0</v>
      </c>
      <c r="H228" s="3">
        <f>[2]март!H114+[2]фев!H115</f>
        <v>0</v>
      </c>
      <c r="I228" s="3">
        <f>[2]март!J114+[2]фев!J115</f>
        <v>0</v>
      </c>
      <c r="J228" s="3">
        <f>[2]март!K114+[2]фев!K115</f>
        <v>0</v>
      </c>
      <c r="K228" s="3">
        <f>[2]март!L114+[2]фев!L115</f>
        <v>0</v>
      </c>
      <c r="L228" s="3">
        <f>[2]март!M114+[2]фев!M115</f>
        <v>0</v>
      </c>
      <c r="M228" s="3">
        <f>[2]март!N114+[2]фев!N115</f>
        <v>0</v>
      </c>
      <c r="N228" s="3">
        <f>[2]март!O114+[2]фев!O115</f>
        <v>0</v>
      </c>
      <c r="O228" s="3">
        <f>[2]март!P114+[2]фев!P115</f>
        <v>0</v>
      </c>
      <c r="P228" s="3"/>
      <c r="Q228" s="3">
        <f>[2]март!Q114+[2]фев!Q115</f>
        <v>0</v>
      </c>
      <c r="R228" s="3">
        <f>[2]март!R114+[2]фев!R115</f>
        <v>0</v>
      </c>
      <c r="S228" s="35">
        <f t="shared" si="31"/>
        <v>12000</v>
      </c>
    </row>
    <row r="229" spans="1:19" x14ac:dyDescent="0.2">
      <c r="A229" s="22" t="s">
        <v>102</v>
      </c>
      <c r="B229" s="3">
        <v>340</v>
      </c>
      <c r="C229" s="3">
        <f t="shared" si="18"/>
        <v>45605</v>
      </c>
      <c r="D229" s="3">
        <f>[2]март!D111+[2]фев!D114+[2]янв!D107</f>
        <v>45605</v>
      </c>
      <c r="E229" s="3">
        <f>[2]март!E111+[2]фев!E114+[2]янв!E107</f>
        <v>0</v>
      </c>
      <c r="F229" s="3">
        <f>[2]март!F111+[2]фев!F114+[2]янв!F107</f>
        <v>0</v>
      </c>
      <c r="G229" s="3">
        <f>[2]март!G111+[2]фев!G114+[2]янв!G107</f>
        <v>780</v>
      </c>
      <c r="H229" s="3">
        <f>[2]март!H111+[2]фев!H114+[2]янв!H107</f>
        <v>0</v>
      </c>
      <c r="I229" s="3">
        <f>[2]март!J111+[2]фев!J114+[2]янв!J107</f>
        <v>0</v>
      </c>
      <c r="J229" s="3">
        <f>[2]март!K111+[2]фев!K114+[2]янв!K107</f>
        <v>0</v>
      </c>
      <c r="K229" s="3">
        <f>[2]март!L111+[2]фев!L114+[2]янв!L107</f>
        <v>0</v>
      </c>
      <c r="L229" s="3">
        <f>[2]март!M111+[2]фев!M114+[2]янв!M107</f>
        <v>0</v>
      </c>
      <c r="M229" s="3">
        <f>[2]март!N111+[2]фев!N114+[2]янв!N107</f>
        <v>0</v>
      </c>
      <c r="N229" s="3">
        <f>[2]март!O111+[2]фев!O114+[2]янв!O107</f>
        <v>0</v>
      </c>
      <c r="O229" s="3">
        <f>[2]март!P111+[2]фев!P114+[2]янв!P107</f>
        <v>0</v>
      </c>
      <c r="P229" s="3"/>
      <c r="Q229" s="3">
        <f>[2]март!Q111+[2]фев!Q114+[2]янв!Q107</f>
        <v>0</v>
      </c>
      <c r="R229" s="3">
        <f>[2]март!R111+[2]фев!R114+[2]янв!R107</f>
        <v>0</v>
      </c>
      <c r="S229" s="35">
        <f t="shared" si="31"/>
        <v>46385</v>
      </c>
    </row>
    <row r="230" spans="1:19" x14ac:dyDescent="0.2">
      <c r="A230" s="22" t="s">
        <v>226</v>
      </c>
      <c r="B230" s="3">
        <v>340</v>
      </c>
      <c r="C230" s="3">
        <f t="shared" ref="C230:C239" si="32">D230+E230</f>
        <v>0</v>
      </c>
      <c r="D230" s="3">
        <f>[2]март!D119+[2]фев!D121</f>
        <v>0</v>
      </c>
      <c r="E230" s="3">
        <f>[2]март!E119+[2]фев!E121</f>
        <v>0</v>
      </c>
      <c r="F230" s="3">
        <f>[2]март!F119+[2]фев!F121</f>
        <v>0</v>
      </c>
      <c r="G230" s="3">
        <f>[2]март!G119+[2]фев!G121</f>
        <v>0</v>
      </c>
      <c r="H230" s="3">
        <f>[2]март!H119+[2]фев!H121</f>
        <v>0</v>
      </c>
      <c r="I230" s="3">
        <f>[2]март!J119+[2]фев!J121</f>
        <v>0</v>
      </c>
      <c r="J230" s="3">
        <f>[2]март!K119+[2]фев!K121</f>
        <v>0</v>
      </c>
      <c r="K230" s="3">
        <f>[2]март!L119+[2]фев!L121</f>
        <v>0</v>
      </c>
      <c r="L230" s="3">
        <f>[2]март!M119+[2]фев!M121</f>
        <v>0</v>
      </c>
      <c r="M230" s="3">
        <f>[2]март!N119+[2]фев!N121</f>
        <v>0</v>
      </c>
      <c r="N230" s="3">
        <f>[2]март!O119+[2]фев!O121</f>
        <v>0</v>
      </c>
      <c r="O230" s="3">
        <f>[2]март!P119+[2]фев!P121</f>
        <v>0</v>
      </c>
      <c r="P230" s="3"/>
      <c r="Q230" s="3">
        <f>[2]март!Q119+[2]фев!Q121</f>
        <v>0</v>
      </c>
      <c r="R230" s="3">
        <f>[2]март!R119+[2]фев!R121</f>
        <v>0</v>
      </c>
      <c r="S230" s="35">
        <f t="shared" ref="S230:S239" si="33">C230+F230+G230+I230+J230+K230+N230+O230++R230+Q230+H230</f>
        <v>0</v>
      </c>
    </row>
    <row r="231" spans="1:19" x14ac:dyDescent="0.2">
      <c r="A231" s="22" t="s">
        <v>103</v>
      </c>
      <c r="B231" s="3">
        <v>340</v>
      </c>
      <c r="C231" s="3">
        <f t="shared" si="32"/>
        <v>0</v>
      </c>
      <c r="D231" s="6">
        <f>[2]март!D115+[2]фев!D116+[2]янв!D109</f>
        <v>0</v>
      </c>
      <c r="E231" s="6">
        <f>[2]март!E115+[2]фев!E116+[2]янв!E109</f>
        <v>0</v>
      </c>
      <c r="F231" s="6">
        <f>[2]март!F115+[2]фев!F116+[2]янв!F109</f>
        <v>0</v>
      </c>
      <c r="G231" s="6">
        <f>[2]март!G115+[2]фев!G116+[2]янв!G109</f>
        <v>4250</v>
      </c>
      <c r="H231" s="6">
        <f>[2]март!H115+[2]фев!H116+[2]янв!H109</f>
        <v>0</v>
      </c>
      <c r="I231" s="6">
        <f>[2]март!J115+[2]фев!J116+[2]янв!J109</f>
        <v>0</v>
      </c>
      <c r="J231" s="6">
        <f>[2]март!K115+[2]фев!K116+[2]янв!K109</f>
        <v>8500</v>
      </c>
      <c r="K231" s="6">
        <f>[2]март!L115+[2]фев!L116+[2]янв!L109</f>
        <v>0</v>
      </c>
      <c r="L231" s="6">
        <f>[2]март!M115+[2]фев!M116+[2]янв!M109</f>
        <v>35575</v>
      </c>
      <c r="M231" s="6">
        <f>[2]март!N115+[2]фев!N116+[2]янв!N109</f>
        <v>0</v>
      </c>
      <c r="N231" s="6">
        <f>[2]март!O115+[2]фев!O116+[2]янв!O109</f>
        <v>35575</v>
      </c>
      <c r="O231" s="6">
        <f>[2]март!P115+[2]фев!P116+[2]янв!P109</f>
        <v>0</v>
      </c>
      <c r="P231" s="6"/>
      <c r="Q231" s="6">
        <f>[2]март!Q115+[2]фев!Q116+[2]янв!Q109</f>
        <v>0</v>
      </c>
      <c r="R231" s="6">
        <f>[2]март!R115+[2]фев!R116+[2]янв!R109</f>
        <v>4000</v>
      </c>
      <c r="S231" s="35">
        <f t="shared" si="33"/>
        <v>52325</v>
      </c>
    </row>
    <row r="232" spans="1:19" x14ac:dyDescent="0.2">
      <c r="A232" s="22" t="s">
        <v>104</v>
      </c>
      <c r="B232" s="3">
        <v>340</v>
      </c>
      <c r="C232" s="3">
        <f t="shared" si="32"/>
        <v>3740</v>
      </c>
      <c r="D232" s="3">
        <f>[2]март!D117+[2]фев!D118+[2]янв!D111</f>
        <v>3740</v>
      </c>
      <c r="E232" s="3">
        <f>[2]март!E117+[2]фев!E118+[2]янв!E111</f>
        <v>0</v>
      </c>
      <c r="F232" s="3">
        <f>[2]март!F117+[2]фев!F118+[2]янв!F111</f>
        <v>0</v>
      </c>
      <c r="G232" s="3">
        <f>[2]март!G117+[2]фев!G118+[2]янв!G111</f>
        <v>2300</v>
      </c>
      <c r="H232" s="3">
        <f>[2]март!H117+[2]фев!H118+[2]янв!H111</f>
        <v>0</v>
      </c>
      <c r="I232" s="3">
        <f>[2]март!J117+[2]фев!J118+[2]янв!J111</f>
        <v>0</v>
      </c>
      <c r="J232" s="3">
        <f>[2]март!K117+[2]фев!K118+[2]янв!K111</f>
        <v>0</v>
      </c>
      <c r="K232" s="3">
        <f>[2]март!L117+[2]фев!L118+[2]янв!L111</f>
        <v>0</v>
      </c>
      <c r="L232" s="3">
        <f>[2]март!M117+[2]фев!M118+[2]янв!M111</f>
        <v>28460</v>
      </c>
      <c r="M232" s="3">
        <f>[2]март!N117+[2]фев!N118+[2]янв!N111</f>
        <v>0</v>
      </c>
      <c r="N232" s="3">
        <f>[2]март!O117+[2]фев!O118+[2]янв!O111</f>
        <v>28460</v>
      </c>
      <c r="O232" s="3">
        <f>[2]март!P117+[2]фев!P118+[2]янв!P111</f>
        <v>0</v>
      </c>
      <c r="P232" s="3"/>
      <c r="Q232" s="3">
        <f>[2]март!Q117+[2]фев!Q118+[2]янв!Q111</f>
        <v>0</v>
      </c>
      <c r="R232" s="3">
        <f>[2]март!R117+[2]фев!R118+[2]янв!R111</f>
        <v>1800</v>
      </c>
      <c r="S232" s="35">
        <f t="shared" si="33"/>
        <v>36300</v>
      </c>
    </row>
    <row r="233" spans="1:19" x14ac:dyDescent="0.2">
      <c r="A233" s="22" t="s">
        <v>125</v>
      </c>
      <c r="B233" s="3">
        <v>340</v>
      </c>
      <c r="C233" s="3">
        <f t="shared" si="32"/>
        <v>0</v>
      </c>
      <c r="D233" s="6">
        <f>[2]фев!D117</f>
        <v>0</v>
      </c>
      <c r="E233" s="6">
        <f>[2]фев!E117</f>
        <v>0</v>
      </c>
      <c r="F233" s="6">
        <f>[2]фев!F117</f>
        <v>0</v>
      </c>
      <c r="G233" s="6">
        <f>[2]фев!G117</f>
        <v>0</v>
      </c>
      <c r="H233" s="6">
        <f>[2]фев!H117</f>
        <v>0</v>
      </c>
      <c r="I233" s="6">
        <f>[2]фев!J117</f>
        <v>0</v>
      </c>
      <c r="J233" s="6">
        <f>[2]фев!K117</f>
        <v>0</v>
      </c>
      <c r="K233" s="6">
        <f>[2]фев!L117</f>
        <v>0</v>
      </c>
      <c r="L233" s="6">
        <f>[2]фев!M117</f>
        <v>0</v>
      </c>
      <c r="M233" s="6">
        <f>[2]фев!N117</f>
        <v>0</v>
      </c>
      <c r="N233" s="6">
        <f>[2]фев!O117</f>
        <v>0</v>
      </c>
      <c r="O233" s="6">
        <f>[2]фев!P117</f>
        <v>0</v>
      </c>
      <c r="P233" s="6"/>
      <c r="Q233" s="6">
        <f>[2]фев!Q117</f>
        <v>0</v>
      </c>
      <c r="R233" s="6">
        <f>[2]фев!R117</f>
        <v>0</v>
      </c>
      <c r="S233" s="35">
        <f t="shared" si="33"/>
        <v>0</v>
      </c>
    </row>
    <row r="234" spans="1:19" x14ac:dyDescent="0.2">
      <c r="A234" s="27" t="s">
        <v>338</v>
      </c>
      <c r="B234" s="3">
        <v>340</v>
      </c>
      <c r="C234" s="3">
        <f t="shared" si="32"/>
        <v>0</v>
      </c>
      <c r="D234" s="6">
        <f>[2]март!D118</f>
        <v>0</v>
      </c>
      <c r="E234" s="6">
        <f>[2]март!E118</f>
        <v>0</v>
      </c>
      <c r="F234" s="6">
        <f>[2]март!F118</f>
        <v>0</v>
      </c>
      <c r="G234" s="6">
        <f>[2]март!G118</f>
        <v>0</v>
      </c>
      <c r="H234" s="6">
        <f>[2]март!H118</f>
        <v>0</v>
      </c>
      <c r="I234" s="6">
        <f>[2]март!J118</f>
        <v>0</v>
      </c>
      <c r="J234" s="6">
        <f>[2]март!K118</f>
        <v>0</v>
      </c>
      <c r="K234" s="6">
        <f>[2]фев!L120</f>
        <v>0</v>
      </c>
      <c r="L234" s="6">
        <f>[2]март!M118</f>
        <v>0</v>
      </c>
      <c r="M234" s="6">
        <f>[2]март!N118</f>
        <v>0</v>
      </c>
      <c r="N234" s="6">
        <f>[2]март!O118</f>
        <v>0</v>
      </c>
      <c r="O234" s="6">
        <f>[2]март!P118</f>
        <v>0</v>
      </c>
      <c r="P234" s="6"/>
      <c r="Q234" s="6">
        <f>[2]март!Q118</f>
        <v>0</v>
      </c>
      <c r="R234" s="6">
        <f>[2]март!R118</f>
        <v>0</v>
      </c>
      <c r="S234" s="35">
        <f t="shared" si="33"/>
        <v>0</v>
      </c>
    </row>
    <row r="235" spans="1:19" x14ac:dyDescent="0.2">
      <c r="A235" s="27" t="s">
        <v>239</v>
      </c>
      <c r="B235" s="3">
        <v>340</v>
      </c>
      <c r="C235" s="3">
        <f t="shared" si="32"/>
        <v>0</v>
      </c>
      <c r="D235" s="6">
        <f>[2]фев!D119</f>
        <v>0</v>
      </c>
      <c r="E235" s="6">
        <f>[2]март!E112</f>
        <v>0</v>
      </c>
      <c r="F235" s="6">
        <f>[2]март!F112</f>
        <v>0</v>
      </c>
      <c r="G235" s="6">
        <f>[2]март!G112</f>
        <v>0</v>
      </c>
      <c r="H235" s="6">
        <f>[2]март!H112</f>
        <v>0</v>
      </c>
      <c r="I235" s="6">
        <f>[2]март!J112</f>
        <v>0</v>
      </c>
      <c r="J235" s="6">
        <f>[2]март!K112</f>
        <v>0</v>
      </c>
      <c r="K235" s="6">
        <f>[2]март!L112</f>
        <v>0</v>
      </c>
      <c r="L235" s="6">
        <f>[2]март!M112</f>
        <v>0</v>
      </c>
      <c r="M235" s="6">
        <f>[2]март!N112</f>
        <v>0</v>
      </c>
      <c r="N235" s="6">
        <f>[2]март!O112</f>
        <v>0</v>
      </c>
      <c r="O235" s="6">
        <f>[2]март!P112</f>
        <v>0</v>
      </c>
      <c r="P235" s="6"/>
      <c r="Q235" s="6">
        <f>[2]март!Q112</f>
        <v>0</v>
      </c>
      <c r="R235" s="6">
        <f>[2]март!R112</f>
        <v>0</v>
      </c>
      <c r="S235" s="35">
        <f t="shared" si="33"/>
        <v>0</v>
      </c>
    </row>
    <row r="236" spans="1:19" x14ac:dyDescent="0.2">
      <c r="A236" s="22" t="s">
        <v>105</v>
      </c>
      <c r="B236" s="3">
        <v>340</v>
      </c>
      <c r="C236" s="3">
        <f t="shared" si="32"/>
        <v>57500</v>
      </c>
      <c r="D236" s="3">
        <f>[2]март!D120+[2]фев!D122</f>
        <v>57500</v>
      </c>
      <c r="E236" s="3">
        <f>[2]март!E120+[2]фев!E122</f>
        <v>0</v>
      </c>
      <c r="F236" s="3">
        <f>[2]март!F120+[2]фев!F122</f>
        <v>0</v>
      </c>
      <c r="G236" s="3">
        <f>[2]март!G120+[2]фев!G122</f>
        <v>0</v>
      </c>
      <c r="H236" s="3">
        <f>[2]март!H120+[2]фев!H122</f>
        <v>0</v>
      </c>
      <c r="I236" s="3">
        <f>[2]март!J120+[2]фев!J122</f>
        <v>0</v>
      </c>
      <c r="J236" s="3">
        <f>[2]март!K120+[2]фев!K122</f>
        <v>0</v>
      </c>
      <c r="K236" s="3">
        <f>[2]март!L120+[2]фев!L122</f>
        <v>0</v>
      </c>
      <c r="L236" s="3">
        <f>[2]март!M120+[2]фев!M122</f>
        <v>20000</v>
      </c>
      <c r="M236" s="3">
        <f>[2]март!N120+[2]фев!N122</f>
        <v>0</v>
      </c>
      <c r="N236" s="3">
        <f>[2]март!O120+[2]фев!O122</f>
        <v>20000</v>
      </c>
      <c r="O236" s="3">
        <f>[2]март!P120+[2]фев!P122</f>
        <v>0</v>
      </c>
      <c r="P236" s="3"/>
      <c r="Q236" s="3">
        <f>[2]март!Q120+[2]фев!Q122</f>
        <v>0</v>
      </c>
      <c r="R236" s="3">
        <f>[2]март!R120+[2]фев!R122</f>
        <v>30000</v>
      </c>
      <c r="S236" s="35">
        <f t="shared" si="33"/>
        <v>107500</v>
      </c>
    </row>
    <row r="237" spans="1:19" x14ac:dyDescent="0.2">
      <c r="A237" s="22" t="s">
        <v>126</v>
      </c>
      <c r="B237" s="3">
        <v>340</v>
      </c>
      <c r="C237" s="3">
        <f t="shared" si="32"/>
        <v>0</v>
      </c>
      <c r="D237" s="3">
        <f>[2]фев!D123</f>
        <v>0</v>
      </c>
      <c r="E237" s="3">
        <f>[2]фев!E123</f>
        <v>0</v>
      </c>
      <c r="F237" s="3">
        <f>[2]фев!F123</f>
        <v>0</v>
      </c>
      <c r="G237" s="3">
        <f>[2]фев!G123</f>
        <v>0</v>
      </c>
      <c r="H237" s="3">
        <f>[2]фев!H123</f>
        <v>0</v>
      </c>
      <c r="I237" s="3">
        <f>[2]фев!J123</f>
        <v>0</v>
      </c>
      <c r="J237" s="3">
        <f>[2]фев!K123</f>
        <v>0</v>
      </c>
      <c r="K237" s="3">
        <f>[2]фев!L123</f>
        <v>0</v>
      </c>
      <c r="L237" s="3">
        <f>[2]фев!M123</f>
        <v>0</v>
      </c>
      <c r="M237" s="3">
        <f>[2]фев!N123</f>
        <v>0</v>
      </c>
      <c r="N237" s="3">
        <f>[2]фев!O123</f>
        <v>0</v>
      </c>
      <c r="O237" s="3">
        <f>[2]фев!P123</f>
        <v>0</v>
      </c>
      <c r="P237" s="3"/>
      <c r="Q237" s="3">
        <f>[2]фев!Q123</f>
        <v>0</v>
      </c>
      <c r="R237" s="3">
        <f>[2]фев!R123</f>
        <v>0</v>
      </c>
      <c r="S237" s="38">
        <f t="shared" si="33"/>
        <v>0</v>
      </c>
    </row>
    <row r="238" spans="1:19" x14ac:dyDescent="0.2">
      <c r="A238" s="22" t="s">
        <v>106</v>
      </c>
      <c r="B238" s="3">
        <v>340</v>
      </c>
      <c r="C238" s="3">
        <f t="shared" si="32"/>
        <v>0</v>
      </c>
      <c r="D238" s="3">
        <f>[2]март!D122+[2]фев!D124</f>
        <v>0</v>
      </c>
      <c r="E238" s="3">
        <f>[2]март!E122+[2]фев!E124</f>
        <v>0</v>
      </c>
      <c r="F238" s="3">
        <f>[2]март!F122+[2]фев!F124</f>
        <v>0</v>
      </c>
      <c r="G238" s="3">
        <f>[2]март!G122+[2]фев!G124</f>
        <v>0</v>
      </c>
      <c r="H238" s="3">
        <f>[2]март!H122+[2]фев!H124</f>
        <v>0</v>
      </c>
      <c r="I238" s="3">
        <f>[2]март!J122+[2]фев!J124</f>
        <v>0</v>
      </c>
      <c r="J238" s="3">
        <f>[2]март!K122+[2]фев!K124</f>
        <v>0</v>
      </c>
      <c r="K238" s="3">
        <f>[2]март!L122+[2]фев!L124</f>
        <v>0</v>
      </c>
      <c r="L238" s="3">
        <f>[2]март!M122+[2]фев!M124</f>
        <v>0</v>
      </c>
      <c r="M238" s="3">
        <f>[2]март!N122+[2]фев!N124</f>
        <v>0</v>
      </c>
      <c r="N238" s="3">
        <f>[2]март!O122+[2]фев!O124</f>
        <v>0</v>
      </c>
      <c r="O238" s="3">
        <f>[2]март!P122+[2]фев!P124</f>
        <v>0</v>
      </c>
      <c r="P238" s="3"/>
      <c r="Q238" s="3">
        <f>[2]март!Q122+[2]фев!Q124</f>
        <v>0</v>
      </c>
      <c r="R238" s="3">
        <f>[2]март!R122+[2]фев!R124</f>
        <v>0</v>
      </c>
      <c r="S238" s="38">
        <f t="shared" si="33"/>
        <v>0</v>
      </c>
    </row>
    <row r="239" spans="1:19" x14ac:dyDescent="0.2">
      <c r="A239" s="22" t="s">
        <v>107</v>
      </c>
      <c r="B239" s="3">
        <v>640</v>
      </c>
      <c r="C239" s="3">
        <f t="shared" si="32"/>
        <v>0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8">
        <f t="shared" si="33"/>
        <v>0</v>
      </c>
    </row>
    <row r="240" spans="1:19" x14ac:dyDescent="0.2">
      <c r="A240" s="42" t="s">
        <v>108</v>
      </c>
      <c r="B240" s="42"/>
      <c r="C240" s="43">
        <f t="shared" ref="C240:O240" si="34">C127+C222+C223+C221+C220+C219+C218</f>
        <v>2117717.6500000004</v>
      </c>
      <c r="D240" s="43">
        <f>D127+D222+D223+D221+D220+D219+D218</f>
        <v>2117717.6500000004</v>
      </c>
      <c r="E240" s="43">
        <f t="shared" si="34"/>
        <v>0</v>
      </c>
      <c r="F240" s="43">
        <f t="shared" si="34"/>
        <v>0</v>
      </c>
      <c r="G240" s="44">
        <f t="shared" si="34"/>
        <v>286510.02</v>
      </c>
      <c r="H240" s="43">
        <f t="shared" si="34"/>
        <v>0</v>
      </c>
      <c r="I240" s="43">
        <f t="shared" si="34"/>
        <v>0</v>
      </c>
      <c r="J240" s="44">
        <f t="shared" si="34"/>
        <v>252955.97</v>
      </c>
      <c r="K240" s="43">
        <f t="shared" si="34"/>
        <v>394727</v>
      </c>
      <c r="L240" s="43">
        <f t="shared" si="34"/>
        <v>3290517.17</v>
      </c>
      <c r="M240" s="44">
        <f t="shared" si="34"/>
        <v>47190.29</v>
      </c>
      <c r="N240" s="44">
        <f t="shared" si="34"/>
        <v>3337707.46</v>
      </c>
      <c r="O240" s="44">
        <f t="shared" si="34"/>
        <v>933212.67</v>
      </c>
      <c r="P240" s="44"/>
      <c r="Q240" s="44">
        <f>Q127+Q222+Q223+Q221+Q220+Q219+Q218</f>
        <v>34900</v>
      </c>
      <c r="R240" s="44">
        <f>R127+R222+R223+R221+R220+R219+R218</f>
        <v>229608.37</v>
      </c>
      <c r="S240" s="44">
        <f>S127+S222+S223+S221+S220+S219+S218</f>
        <v>7587339.1399999997</v>
      </c>
    </row>
    <row r="241" spans="1:19" x14ac:dyDescent="0.2">
      <c r="A241" s="11"/>
      <c r="B241" s="8"/>
      <c r="C241" s="9">
        <f>[2]март!C124+[2]фев!C126+[2]янв!C117</f>
        <v>2117717.65</v>
      </c>
      <c r="D241" s="9">
        <f>[2]март!D124+[2]фев!D126+[2]янв!D117</f>
        <v>2117717.65</v>
      </c>
      <c r="E241" s="9">
        <f>[2]март!E124+[2]фев!E126+[2]янв!E117</f>
        <v>0</v>
      </c>
      <c r="F241" s="9">
        <f>[2]март!F124+[2]фев!F126+[2]янв!F117</f>
        <v>0</v>
      </c>
      <c r="G241" s="9">
        <f>[2]март!G124+[2]фев!G126+[2]янв!G117</f>
        <v>286510.02</v>
      </c>
      <c r="H241" s="9">
        <f>[2]март!H124+[2]фев!H126+[2]янв!H117</f>
        <v>0</v>
      </c>
      <c r="I241" s="9">
        <f>[2]март!J124+[2]фев!J126+[2]янв!J117</f>
        <v>0</v>
      </c>
      <c r="J241" s="9">
        <f>[2]март!K124+[2]фев!K126+[2]янв!K117</f>
        <v>253355.97</v>
      </c>
      <c r="K241" s="9">
        <f>[2]март!L124+[2]фев!L126+[2]янв!L117</f>
        <v>394727</v>
      </c>
      <c r="L241" s="9">
        <f>[2]март!M124+[2]фев!M126+[2]янв!M117</f>
        <v>3290517.17</v>
      </c>
      <c r="M241" s="9">
        <f>[2]март!N124+[2]фев!N126+[2]янв!N117</f>
        <v>47190.29</v>
      </c>
      <c r="N241" s="9">
        <f>[2]март!O124+[2]фев!O126+[2]янв!O117</f>
        <v>3337707.46</v>
      </c>
      <c r="O241" s="9">
        <f>[2]март!P124+[2]фев!P126+[2]янв!P117</f>
        <v>933212.66999999993</v>
      </c>
      <c r="P241" s="9"/>
      <c r="Q241" s="9">
        <f>[2]март!Q124+[2]фев!Q126+[2]янв!Q117</f>
        <v>34900</v>
      </c>
      <c r="R241" s="9">
        <f>[2]март!R124+[2]фев!R126+[2]янв!R117</f>
        <v>229608.37</v>
      </c>
      <c r="S241" s="9">
        <f>[2]март!S124+[2]фев!S126+[2]янв!S117</f>
        <v>7587739.1400000006</v>
      </c>
    </row>
    <row r="242" spans="1:19" x14ac:dyDescent="0.2">
      <c r="A242" s="11"/>
      <c r="B242" s="8"/>
      <c r="C242" s="8">
        <f>C240-C241</f>
        <v>0</v>
      </c>
      <c r="D242" s="10">
        <f t="shared" ref="D242:O242" si="35">D240-D241</f>
        <v>0</v>
      </c>
      <c r="E242" s="8">
        <f t="shared" si="35"/>
        <v>0</v>
      </c>
      <c r="F242" s="8">
        <f t="shared" si="35"/>
        <v>0</v>
      </c>
      <c r="G242" s="8">
        <f t="shared" si="35"/>
        <v>0</v>
      </c>
      <c r="H242" s="8">
        <f t="shared" si="35"/>
        <v>0</v>
      </c>
      <c r="I242" s="8">
        <f t="shared" si="35"/>
        <v>0</v>
      </c>
      <c r="J242" s="8">
        <f t="shared" si="35"/>
        <v>-400</v>
      </c>
      <c r="K242" s="8">
        <f t="shared" si="35"/>
        <v>0</v>
      </c>
      <c r="L242" s="8">
        <f t="shared" si="35"/>
        <v>0</v>
      </c>
      <c r="M242" s="8">
        <f t="shared" si="35"/>
        <v>0</v>
      </c>
      <c r="N242" s="8">
        <f t="shared" si="35"/>
        <v>0</v>
      </c>
      <c r="O242" s="8">
        <f t="shared" si="35"/>
        <v>0</v>
      </c>
      <c r="P242" s="8"/>
      <c r="Q242" s="8">
        <f>Q240-Q241</f>
        <v>0</v>
      </c>
      <c r="R242" s="18">
        <f>R240-R241</f>
        <v>0</v>
      </c>
      <c r="S242" s="8">
        <f>S240-S241</f>
        <v>-400.00000000093132</v>
      </c>
    </row>
    <row r="243" spans="1:19" ht="13.5" thickBot="1" x14ac:dyDescent="0.25">
      <c r="A243" s="11"/>
      <c r="B243" s="8"/>
      <c r="C243" s="8"/>
      <c r="D243" s="10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</row>
    <row r="244" spans="1:19" ht="13.5" thickBot="1" x14ac:dyDescent="0.25">
      <c r="A244" s="11"/>
      <c r="D244" s="4"/>
      <c r="G244" s="17"/>
      <c r="H244" s="17"/>
      <c r="I244" s="17"/>
      <c r="J244" s="26"/>
      <c r="L244" s="19"/>
      <c r="O244" s="508" t="s">
        <v>227</v>
      </c>
      <c r="P244" s="509"/>
      <c r="Q244" s="509"/>
      <c r="R244" s="510"/>
      <c r="S244" s="12">
        <f>S240</f>
        <v>7587339.1399999997</v>
      </c>
    </row>
    <row r="245" spans="1:19" ht="13.5" thickBot="1" x14ac:dyDescent="0.25">
      <c r="A245" s="11"/>
      <c r="O245" s="508" t="s">
        <v>356</v>
      </c>
      <c r="P245" s="509"/>
      <c r="Q245" s="509"/>
      <c r="R245" s="510"/>
      <c r="S245" s="12">
        <f>N124+S124-S240</f>
        <v>548910.6400000006</v>
      </c>
    </row>
    <row r="246" spans="1:19" x14ac:dyDescent="0.2">
      <c r="S246" s="4"/>
    </row>
    <row r="247" spans="1:19" x14ac:dyDescent="0.2">
      <c r="S247" s="19"/>
    </row>
  </sheetData>
  <mergeCells count="46">
    <mergeCell ref="S3:S4"/>
    <mergeCell ref="O122:R122"/>
    <mergeCell ref="O123:R123"/>
    <mergeCell ref="N3:N4"/>
    <mergeCell ref="O3:O4"/>
    <mergeCell ref="Q3:Q4"/>
    <mergeCell ref="R3:R4"/>
    <mergeCell ref="A2:H2"/>
    <mergeCell ref="K2:M2"/>
    <mergeCell ref="N2:O2"/>
    <mergeCell ref="Q2:R2"/>
    <mergeCell ref="A3:A4"/>
    <mergeCell ref="B3:B4"/>
    <mergeCell ref="C3:C4"/>
    <mergeCell ref="D3:E3"/>
    <mergeCell ref="F3:F4"/>
    <mergeCell ref="G3:G4"/>
    <mergeCell ref="H3:H4"/>
    <mergeCell ref="I3:I4"/>
    <mergeCell ref="J3:J4"/>
    <mergeCell ref="K3:K4"/>
    <mergeCell ref="L3:L4"/>
    <mergeCell ref="M3:M4"/>
    <mergeCell ref="O245:R245"/>
    <mergeCell ref="A124:H124"/>
    <mergeCell ref="K124:M124"/>
    <mergeCell ref="N124:O124"/>
    <mergeCell ref="Q124:R124"/>
    <mergeCell ref="A125:A126"/>
    <mergeCell ref="J125:J126"/>
    <mergeCell ref="K125:K126"/>
    <mergeCell ref="L125:L126"/>
    <mergeCell ref="M125:M126"/>
    <mergeCell ref="R125:R126"/>
    <mergeCell ref="I125:I126"/>
    <mergeCell ref="B125:B126"/>
    <mergeCell ref="C125:C126"/>
    <mergeCell ref="D125:E125"/>
    <mergeCell ref="F125:F126"/>
    <mergeCell ref="G125:G126"/>
    <mergeCell ref="H125:H126"/>
    <mergeCell ref="S125:S126"/>
    <mergeCell ref="O244:R244"/>
    <mergeCell ref="N125:N126"/>
    <mergeCell ref="O125:O126"/>
    <mergeCell ref="Q125:Q126"/>
  </mergeCells>
  <phoneticPr fontId="2" type="noConversion"/>
  <pageMargins left="0.39370078740157483" right="0" top="0.2" bottom="0" header="0.2" footer="0.2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FW880"/>
  <sheetViews>
    <sheetView workbookViewId="0">
      <pane xSplit="4" ySplit="4" topLeftCell="BT22" activePane="bottomRight" state="frozen"/>
      <selection activeCell="E21" sqref="E21"/>
      <selection pane="topRight" activeCell="E21" sqref="E21"/>
      <selection pane="bottomLeft" activeCell="E21" sqref="E21"/>
      <selection pane="bottomRight" activeCell="AE69" sqref="AE69"/>
    </sheetView>
  </sheetViews>
  <sheetFormatPr defaultRowHeight="12.75" x14ac:dyDescent="0.2"/>
  <cols>
    <col min="1" max="1" width="4.42578125" style="57" customWidth="1"/>
    <col min="2" max="3" width="9.140625" style="57"/>
    <col min="4" max="4" width="7.140625" style="57" customWidth="1"/>
    <col min="5" max="5" width="9.140625" style="57" customWidth="1"/>
    <col min="6" max="6" width="6.28515625" style="57" customWidth="1"/>
    <col min="7" max="7" width="4" style="92" customWidth="1"/>
    <col min="8" max="8" width="0.85546875" style="57" customWidth="1"/>
    <col min="9" max="9" width="7.85546875" style="57" customWidth="1"/>
    <col min="10" max="10" width="6.28515625" style="57" customWidth="1"/>
    <col min="11" max="11" width="3.28515625" style="57" customWidth="1"/>
    <col min="12" max="12" width="6" style="57" customWidth="1"/>
    <col min="13" max="13" width="7.85546875" style="57" customWidth="1"/>
    <col min="14" max="14" width="7" style="57" customWidth="1"/>
    <col min="15" max="15" width="3" style="57" customWidth="1"/>
    <col min="16" max="16" width="6.28515625" style="57" customWidth="1"/>
    <col min="17" max="17" width="8.42578125" style="57" customWidth="1"/>
    <col min="18" max="18" width="6.7109375" style="57" customWidth="1"/>
    <col min="19" max="19" width="4" style="57" customWidth="1"/>
    <col min="20" max="20" width="6.140625" style="57" customWidth="1"/>
    <col min="21" max="21" width="8" style="57" customWidth="1"/>
    <col min="22" max="22" width="6.42578125" style="57" customWidth="1"/>
    <col min="23" max="23" width="4" style="57" customWidth="1"/>
    <col min="24" max="24" width="5.42578125" style="57" customWidth="1"/>
    <col min="25" max="25" width="7.42578125" style="57" customWidth="1"/>
    <col min="26" max="26" width="6.5703125" style="57" customWidth="1"/>
    <col min="27" max="27" width="4" style="57" customWidth="1"/>
    <col min="28" max="28" width="5.7109375" style="57" customWidth="1"/>
    <col min="29" max="29" width="8" style="57" customWidth="1"/>
    <col min="30" max="30" width="7.28515625" style="57" customWidth="1"/>
    <col min="31" max="31" width="4" style="57" customWidth="1"/>
    <col min="32" max="32" width="6.42578125" style="57" customWidth="1"/>
    <col min="33" max="33" width="8.85546875" style="57" customWidth="1"/>
    <col min="34" max="34" width="8.42578125" style="57" customWidth="1"/>
    <col min="35" max="35" width="4" style="57" customWidth="1"/>
    <col min="36" max="36" width="6.42578125" style="57" customWidth="1"/>
    <col min="37" max="37" width="5.7109375" style="57" customWidth="1"/>
    <col min="38" max="38" width="6.85546875" style="57" customWidth="1"/>
    <col min="39" max="39" width="4" style="57" customWidth="1"/>
    <col min="40" max="40" width="4.7109375" style="57" customWidth="1"/>
    <col min="41" max="41" width="5.7109375" style="57" customWidth="1"/>
    <col min="42" max="42" width="7.28515625" style="57" customWidth="1"/>
    <col min="43" max="43" width="4" style="57" customWidth="1"/>
    <col min="44" max="44" width="4.42578125" style="57" customWidth="1"/>
    <col min="45" max="45" width="5.42578125" style="57" customWidth="1"/>
    <col min="46" max="46" width="6" style="57" customWidth="1"/>
    <col min="47" max="47" width="4" style="57" customWidth="1"/>
    <col min="48" max="48" width="5.140625" style="57" customWidth="1"/>
    <col min="49" max="49" width="7.140625" style="57" customWidth="1"/>
    <col min="50" max="50" width="5.42578125" style="57" customWidth="1"/>
    <col min="51" max="51" width="3.7109375" style="57" customWidth="1"/>
    <col min="52" max="52" width="5.42578125" style="57" customWidth="1"/>
    <col min="53" max="53" width="8.7109375" style="57" customWidth="1"/>
    <col min="54" max="54" width="6.85546875" style="57" customWidth="1"/>
    <col min="55" max="55" width="4" style="57" customWidth="1"/>
    <col min="56" max="56" width="4.7109375" style="57" customWidth="1"/>
    <col min="57" max="57" width="6" style="57" customWidth="1"/>
    <col min="58" max="58" width="6.140625" style="57" customWidth="1"/>
    <col min="59" max="60" width="4" style="57" customWidth="1"/>
    <col min="61" max="61" width="5" style="57" customWidth="1"/>
    <col min="62" max="64" width="4" style="57" customWidth="1"/>
    <col min="65" max="65" width="6" style="57" customWidth="1"/>
    <col min="66" max="66" width="4.7109375" style="57" customWidth="1"/>
    <col min="67" max="67" width="3.85546875" style="57" customWidth="1"/>
    <col min="68" max="68" width="4" style="57" customWidth="1"/>
    <col min="69" max="69" width="5" style="57" customWidth="1"/>
    <col min="70" max="70" width="4.7109375" style="57" customWidth="1"/>
    <col min="71" max="71" width="5" style="57" customWidth="1"/>
    <col min="72" max="72" width="4" style="57" customWidth="1"/>
    <col min="73" max="73" width="5.140625" style="57" customWidth="1"/>
    <col min="74" max="74" width="6.5703125" style="57" customWidth="1"/>
    <col min="75" max="75" width="4" style="57" customWidth="1"/>
    <col min="76" max="76" width="5" style="93" customWidth="1"/>
    <col min="77" max="77" width="4.5703125" style="74" customWidth="1"/>
    <col min="78" max="78" width="4.42578125" style="74" customWidth="1"/>
    <col min="79" max="80" width="4" style="74" customWidth="1"/>
    <col min="81" max="81" width="6" style="74" customWidth="1"/>
    <col min="82" max="82" width="4.42578125" style="74" customWidth="1"/>
    <col min="83" max="84" width="4" style="74" customWidth="1"/>
    <col min="85" max="85" width="8.85546875" style="57" customWidth="1"/>
    <col min="86" max="86" width="7.42578125" style="57" customWidth="1"/>
    <col min="87" max="87" width="4" style="57" customWidth="1"/>
    <col min="88" max="88" width="7" style="57" customWidth="1"/>
    <col min="89" max="92" width="9.140625" style="57" customWidth="1"/>
    <col min="93" max="16384" width="9.140625" style="57"/>
  </cols>
  <sheetData>
    <row r="1" spans="1:128" ht="18.75" x14ac:dyDescent="0.3">
      <c r="A1" s="528" t="s">
        <v>492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  <c r="AE1" s="528"/>
      <c r="AF1" s="528"/>
      <c r="AG1" s="528"/>
      <c r="AH1" s="528"/>
      <c r="AI1" s="528"/>
      <c r="AJ1" s="528"/>
      <c r="AK1" s="528"/>
      <c r="AL1" s="528"/>
      <c r="AM1" s="528"/>
      <c r="AN1" s="528"/>
      <c r="AO1" s="528"/>
      <c r="AP1" s="528"/>
      <c r="AQ1" s="528"/>
      <c r="AR1" s="528"/>
      <c r="AS1" s="528"/>
      <c r="AT1" s="528"/>
      <c r="AU1" s="528"/>
      <c r="AV1" s="528"/>
      <c r="AW1" s="528"/>
      <c r="AX1" s="528"/>
      <c r="AY1" s="528"/>
      <c r="AZ1" s="528"/>
      <c r="BA1" s="528"/>
      <c r="BB1" s="528"/>
      <c r="BC1" s="528"/>
      <c r="BD1" s="528"/>
      <c r="BE1" s="528"/>
      <c r="BF1" s="528"/>
      <c r="BG1" s="528"/>
      <c r="BH1" s="528"/>
      <c r="BI1" s="528"/>
      <c r="BJ1" s="528"/>
      <c r="BK1" s="528"/>
      <c r="BL1" s="528"/>
      <c r="BM1" s="528"/>
      <c r="BN1" s="528"/>
      <c r="BO1" s="528"/>
      <c r="BP1" s="528"/>
      <c r="BQ1" s="528"/>
      <c r="BR1" s="528"/>
      <c r="BS1" s="528"/>
      <c r="BT1" s="528"/>
      <c r="BU1" s="528"/>
      <c r="BV1" s="528"/>
      <c r="BW1" s="528"/>
      <c r="BX1" s="528"/>
      <c r="BY1" s="528"/>
      <c r="BZ1" s="528"/>
      <c r="CA1" s="528"/>
      <c r="CB1" s="528"/>
      <c r="CC1" s="528"/>
      <c r="CD1" s="528"/>
      <c r="CE1" s="528"/>
      <c r="CF1" s="528"/>
      <c r="CG1" s="528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4"/>
      <c r="DR1" s="74"/>
      <c r="DS1" s="74"/>
      <c r="DT1" s="74"/>
      <c r="DU1" s="74"/>
      <c r="DV1" s="74"/>
      <c r="DW1" s="74"/>
      <c r="DX1" s="74"/>
    </row>
    <row r="2" spans="1:128" s="76" customFormat="1" x14ac:dyDescent="0.2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73"/>
      <c r="Y2" s="183"/>
      <c r="Z2" s="183"/>
      <c r="AA2" s="73"/>
      <c r="AB2" s="73"/>
      <c r="AC2" s="183"/>
      <c r="AD2" s="18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183"/>
      <c r="BR2" s="183"/>
      <c r="BS2" s="73"/>
      <c r="BT2" s="73"/>
      <c r="BU2" s="183"/>
      <c r="BV2" s="18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 t="s">
        <v>201</v>
      </c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4"/>
      <c r="DR2" s="74"/>
      <c r="DS2" s="74"/>
      <c r="DT2" s="74"/>
      <c r="DU2" s="74"/>
      <c r="DV2" s="74"/>
      <c r="DW2" s="74"/>
      <c r="DX2" s="74"/>
    </row>
    <row r="3" spans="1:128" s="78" customFormat="1" ht="54" customHeight="1" x14ac:dyDescent="0.2">
      <c r="A3" s="462"/>
      <c r="B3" s="462"/>
      <c r="C3" s="462"/>
      <c r="D3" s="462"/>
      <c r="E3" s="524" t="s">
        <v>132</v>
      </c>
      <c r="F3" s="524"/>
      <c r="G3" s="524"/>
      <c r="H3" s="524"/>
      <c r="I3" s="524" t="s">
        <v>133</v>
      </c>
      <c r="J3" s="524"/>
      <c r="K3" s="524"/>
      <c r="L3" s="524"/>
      <c r="M3" s="524" t="s">
        <v>134</v>
      </c>
      <c r="N3" s="524"/>
      <c r="O3" s="524"/>
      <c r="P3" s="524"/>
      <c r="Q3" s="524" t="s">
        <v>135</v>
      </c>
      <c r="R3" s="524"/>
      <c r="S3" s="524"/>
      <c r="T3" s="524"/>
      <c r="U3" s="524" t="s">
        <v>136</v>
      </c>
      <c r="V3" s="524"/>
      <c r="W3" s="524"/>
      <c r="X3" s="524"/>
      <c r="Y3" s="524" t="s">
        <v>137</v>
      </c>
      <c r="Z3" s="524"/>
      <c r="AA3" s="524"/>
      <c r="AB3" s="524"/>
      <c r="AC3" s="524" t="s">
        <v>138</v>
      </c>
      <c r="AD3" s="524"/>
      <c r="AE3" s="524"/>
      <c r="AF3" s="524"/>
      <c r="AG3" s="525" t="s">
        <v>139</v>
      </c>
      <c r="AH3" s="526"/>
      <c r="AI3" s="526"/>
      <c r="AJ3" s="527"/>
      <c r="AK3" s="521" t="s">
        <v>228</v>
      </c>
      <c r="AL3" s="522"/>
      <c r="AM3" s="522"/>
      <c r="AN3" s="523"/>
      <c r="AO3" s="521" t="s">
        <v>341</v>
      </c>
      <c r="AP3" s="522"/>
      <c r="AQ3" s="522"/>
      <c r="AR3" s="523"/>
      <c r="AS3" s="521" t="s">
        <v>342</v>
      </c>
      <c r="AT3" s="522"/>
      <c r="AU3" s="522"/>
      <c r="AV3" s="523"/>
      <c r="AW3" s="521" t="s">
        <v>343</v>
      </c>
      <c r="AX3" s="522"/>
      <c r="AY3" s="522"/>
      <c r="AZ3" s="523"/>
      <c r="BA3" s="525" t="s">
        <v>345</v>
      </c>
      <c r="BB3" s="526"/>
      <c r="BC3" s="526"/>
      <c r="BD3" s="527"/>
      <c r="BE3" s="521" t="s">
        <v>481</v>
      </c>
      <c r="BF3" s="522"/>
      <c r="BG3" s="522"/>
      <c r="BH3" s="523"/>
      <c r="BI3" s="521" t="s">
        <v>360</v>
      </c>
      <c r="BJ3" s="522"/>
      <c r="BK3" s="522"/>
      <c r="BL3" s="523"/>
      <c r="BM3" s="521" t="s">
        <v>344</v>
      </c>
      <c r="BN3" s="522"/>
      <c r="BO3" s="522"/>
      <c r="BP3" s="523"/>
      <c r="BQ3" s="524" t="s">
        <v>43</v>
      </c>
      <c r="BR3" s="524"/>
      <c r="BS3" s="524"/>
      <c r="BT3" s="524"/>
      <c r="BU3" s="524" t="s">
        <v>491</v>
      </c>
      <c r="BV3" s="524"/>
      <c r="BW3" s="524"/>
      <c r="BX3" s="521"/>
      <c r="BY3" s="521" t="s">
        <v>339</v>
      </c>
      <c r="BZ3" s="522"/>
      <c r="CA3" s="522"/>
      <c r="CB3" s="523"/>
      <c r="CC3" s="521" t="s">
        <v>488</v>
      </c>
      <c r="CD3" s="522"/>
      <c r="CE3" s="522"/>
      <c r="CF3" s="523"/>
      <c r="CG3" s="525" t="s">
        <v>140</v>
      </c>
      <c r="CH3" s="526"/>
      <c r="CI3" s="526"/>
      <c r="CJ3" s="52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</row>
    <row r="4" spans="1:128" s="78" customFormat="1" ht="27" customHeight="1" x14ac:dyDescent="0.2">
      <c r="A4" s="79" t="s">
        <v>141</v>
      </c>
      <c r="B4" s="462" t="s">
        <v>142</v>
      </c>
      <c r="C4" s="462"/>
      <c r="D4" s="462"/>
      <c r="E4" s="80" t="s">
        <v>40</v>
      </c>
      <c r="F4" s="80" t="s">
        <v>41</v>
      </c>
      <c r="G4" s="80" t="s">
        <v>42</v>
      </c>
      <c r="H4" s="80" t="s">
        <v>143</v>
      </c>
      <c r="I4" s="80" t="s">
        <v>40</v>
      </c>
      <c r="J4" s="80" t="s">
        <v>41</v>
      </c>
      <c r="K4" s="80" t="s">
        <v>42</v>
      </c>
      <c r="L4" s="80" t="s">
        <v>143</v>
      </c>
      <c r="M4" s="80" t="s">
        <v>40</v>
      </c>
      <c r="N4" s="80" t="s">
        <v>41</v>
      </c>
      <c r="O4" s="80" t="s">
        <v>42</v>
      </c>
      <c r="P4" s="80" t="s">
        <v>144</v>
      </c>
      <c r="Q4" s="80" t="s">
        <v>40</v>
      </c>
      <c r="R4" s="80" t="s">
        <v>41</v>
      </c>
      <c r="S4" s="80" t="s">
        <v>42</v>
      </c>
      <c r="T4" s="80" t="s">
        <v>143</v>
      </c>
      <c r="U4" s="80" t="s">
        <v>40</v>
      </c>
      <c r="V4" s="80" t="s">
        <v>41</v>
      </c>
      <c r="W4" s="80" t="s">
        <v>42</v>
      </c>
      <c r="X4" s="80" t="s">
        <v>143</v>
      </c>
      <c r="Y4" s="80" t="s">
        <v>40</v>
      </c>
      <c r="Z4" s="80" t="s">
        <v>41</v>
      </c>
      <c r="AA4" s="80" t="s">
        <v>42</v>
      </c>
      <c r="AB4" s="80" t="s">
        <v>186</v>
      </c>
      <c r="AC4" s="80" t="s">
        <v>40</v>
      </c>
      <c r="AD4" s="80" t="s">
        <v>41</v>
      </c>
      <c r="AE4" s="80" t="s">
        <v>42</v>
      </c>
      <c r="AF4" s="80" t="s">
        <v>143</v>
      </c>
      <c r="AG4" s="184" t="s">
        <v>40</v>
      </c>
      <c r="AH4" s="184" t="s">
        <v>41</v>
      </c>
      <c r="AI4" s="184" t="s">
        <v>42</v>
      </c>
      <c r="AJ4" s="184" t="s">
        <v>143</v>
      </c>
      <c r="AK4" s="80" t="s">
        <v>40</v>
      </c>
      <c r="AL4" s="80" t="s">
        <v>41</v>
      </c>
      <c r="AM4" s="80" t="s">
        <v>42</v>
      </c>
      <c r="AN4" s="80" t="s">
        <v>143</v>
      </c>
      <c r="AO4" s="80" t="s">
        <v>40</v>
      </c>
      <c r="AP4" s="80" t="s">
        <v>41</v>
      </c>
      <c r="AQ4" s="80" t="s">
        <v>42</v>
      </c>
      <c r="AR4" s="80" t="s">
        <v>143</v>
      </c>
      <c r="AS4" s="80" t="s">
        <v>40</v>
      </c>
      <c r="AT4" s="80" t="s">
        <v>41</v>
      </c>
      <c r="AU4" s="80" t="s">
        <v>42</v>
      </c>
      <c r="AV4" s="80" t="s">
        <v>143</v>
      </c>
      <c r="AW4" s="80" t="s">
        <v>40</v>
      </c>
      <c r="AX4" s="80" t="s">
        <v>41</v>
      </c>
      <c r="AY4" s="80" t="s">
        <v>42</v>
      </c>
      <c r="AZ4" s="80" t="s">
        <v>143</v>
      </c>
      <c r="BA4" s="184" t="s">
        <v>40</v>
      </c>
      <c r="BB4" s="184" t="s">
        <v>41</v>
      </c>
      <c r="BC4" s="184" t="s">
        <v>42</v>
      </c>
      <c r="BD4" s="184" t="s">
        <v>143</v>
      </c>
      <c r="BE4" s="80" t="s">
        <v>40</v>
      </c>
      <c r="BF4" s="80" t="s">
        <v>41</v>
      </c>
      <c r="BG4" s="80" t="s">
        <v>42</v>
      </c>
      <c r="BH4" s="80" t="s">
        <v>143</v>
      </c>
      <c r="BI4" s="80" t="s">
        <v>40</v>
      </c>
      <c r="BJ4" s="80" t="s">
        <v>41</v>
      </c>
      <c r="BK4" s="80" t="s">
        <v>42</v>
      </c>
      <c r="BL4" s="80" t="s">
        <v>143</v>
      </c>
      <c r="BM4" s="80" t="s">
        <v>40</v>
      </c>
      <c r="BN4" s="80" t="s">
        <v>41</v>
      </c>
      <c r="BO4" s="80" t="s">
        <v>42</v>
      </c>
      <c r="BP4" s="80" t="s">
        <v>143</v>
      </c>
      <c r="BQ4" s="80" t="s">
        <v>40</v>
      </c>
      <c r="BR4" s="80" t="s">
        <v>41</v>
      </c>
      <c r="BS4" s="80" t="s">
        <v>42</v>
      </c>
      <c r="BT4" s="80" t="s">
        <v>143</v>
      </c>
      <c r="BU4" s="80" t="s">
        <v>40</v>
      </c>
      <c r="BV4" s="80" t="s">
        <v>41</v>
      </c>
      <c r="BW4" s="80" t="s">
        <v>42</v>
      </c>
      <c r="BX4" s="80" t="s">
        <v>143</v>
      </c>
      <c r="BY4" s="80" t="s">
        <v>40</v>
      </c>
      <c r="BZ4" s="80" t="s">
        <v>41</v>
      </c>
      <c r="CA4" s="80" t="s">
        <v>42</v>
      </c>
      <c r="CB4" s="80" t="s">
        <v>145</v>
      </c>
      <c r="CC4" s="80" t="s">
        <v>40</v>
      </c>
      <c r="CD4" s="80" t="s">
        <v>41</v>
      </c>
      <c r="CE4" s="80" t="s">
        <v>42</v>
      </c>
      <c r="CF4" s="80" t="s">
        <v>145</v>
      </c>
      <c r="CG4" s="195" t="s">
        <v>40</v>
      </c>
      <c r="CH4" s="195" t="s">
        <v>41</v>
      </c>
      <c r="CI4" s="195" t="s">
        <v>42</v>
      </c>
      <c r="CJ4" s="184" t="s">
        <v>145</v>
      </c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</row>
    <row r="5" spans="1:128" s="82" customFormat="1" x14ac:dyDescent="0.2">
      <c r="A5" s="59">
        <v>200</v>
      </c>
      <c r="B5" s="420" t="s">
        <v>146</v>
      </c>
      <c r="C5" s="421"/>
      <c r="D5" s="422"/>
      <c r="E5" s="58">
        <f>E7+E9+E10+E45+E6</f>
        <v>138</v>
      </c>
      <c r="F5" s="58">
        <f>F7+F9+F10+F45+F6</f>
        <v>0</v>
      </c>
      <c r="G5" s="58">
        <f>F5/E5*100</f>
        <v>0</v>
      </c>
      <c r="H5" s="58">
        <f t="shared" ref="H5:H46" si="0">F5-E5</f>
        <v>-138</v>
      </c>
      <c r="I5" s="58">
        <f>I7+I9+I10+I45</f>
        <v>173</v>
      </c>
      <c r="J5" s="58">
        <f>J7+J9+J10+J45</f>
        <v>0</v>
      </c>
      <c r="K5" s="58">
        <f>J5/I5*100</f>
        <v>0</v>
      </c>
      <c r="L5" s="59"/>
      <c r="M5" s="58">
        <f>M7+M9+M10+M45</f>
        <v>253</v>
      </c>
      <c r="N5" s="58">
        <f>N7+N9+N10+N45</f>
        <v>0</v>
      </c>
      <c r="O5" s="58">
        <f>N5/M5*100</f>
        <v>0</v>
      </c>
      <c r="P5" s="59">
        <f>N5-M5</f>
        <v>-253</v>
      </c>
      <c r="Q5" s="58">
        <f>Q7+Q9+Q10+Q45+Q6</f>
        <v>255</v>
      </c>
      <c r="R5" s="58">
        <f>R7+R9+R10+R45+R6</f>
        <v>0</v>
      </c>
      <c r="S5" s="58">
        <f>R5/Q5*100</f>
        <v>0</v>
      </c>
      <c r="T5" s="58">
        <f>R5-Q5</f>
        <v>-255</v>
      </c>
      <c r="U5" s="58">
        <f>U7+U9+U10+U45</f>
        <v>191</v>
      </c>
      <c r="V5" s="58">
        <f>V7+V9+V10+V45</f>
        <v>0</v>
      </c>
      <c r="W5" s="58">
        <f>V5/U5*100</f>
        <v>0</v>
      </c>
      <c r="X5" s="59">
        <f>V5-U5</f>
        <v>-191</v>
      </c>
      <c r="Y5" s="58">
        <f>Y7+Y9+Y10+Y45</f>
        <v>189</v>
      </c>
      <c r="Z5" s="58">
        <f>Z7+Z9+Z10+Z45</f>
        <v>0</v>
      </c>
      <c r="AA5" s="58">
        <f>Z5/Y5*100</f>
        <v>0</v>
      </c>
      <c r="AB5" s="59">
        <f t="shared" ref="AB5:AB19" si="1">Z5-Y5</f>
        <v>-189</v>
      </c>
      <c r="AC5" s="58">
        <f>AC7+AC9+AC10+AC45</f>
        <v>173</v>
      </c>
      <c r="AD5" s="58">
        <f>AD7+AD9+AD10+AD45</f>
        <v>0</v>
      </c>
      <c r="AE5" s="58">
        <f>AD5/AC5*100</f>
        <v>0</v>
      </c>
      <c r="AF5" s="59">
        <f t="shared" ref="AF5:AF19" si="2">AD5-AC5</f>
        <v>-173</v>
      </c>
      <c r="AG5" s="185">
        <f t="shared" ref="AG5:AH65" si="3">E5+I5+M5+Q5+U5+Y5+AC5</f>
        <v>1372</v>
      </c>
      <c r="AH5" s="185">
        <f>AH7+AH9+AH10+AH45+AH6</f>
        <v>0</v>
      </c>
      <c r="AI5" s="185">
        <f>AH5/AG5*100</f>
        <v>0</v>
      </c>
      <c r="AJ5" s="185">
        <f>AH5-AG5</f>
        <v>-1372</v>
      </c>
      <c r="AK5" s="58">
        <f>AK7+AK9+AK10+AK45</f>
        <v>30</v>
      </c>
      <c r="AL5" s="58">
        <f>AL7+AL9+AL10+AL45</f>
        <v>0</v>
      </c>
      <c r="AM5" s="58">
        <f>AL5/AK5*100</f>
        <v>0</v>
      </c>
      <c r="AN5" s="58">
        <f t="shared" ref="AN5:AN17" si="4">AL5-AK5</f>
        <v>-30</v>
      </c>
      <c r="AO5" s="58">
        <f>AO7+AO9+AO10+AO45</f>
        <v>20</v>
      </c>
      <c r="AP5" s="58">
        <f>AP7+AP9+AP10+AP45</f>
        <v>0</v>
      </c>
      <c r="AQ5" s="58">
        <f>AP5/AO5*100</f>
        <v>0</v>
      </c>
      <c r="AR5" s="58">
        <f t="shared" ref="AR5:AR13" si="5">AP5-AO5</f>
        <v>-20</v>
      </c>
      <c r="AS5" s="58">
        <f>AS7+AS9+AS10+AS45+AS6</f>
        <v>30</v>
      </c>
      <c r="AT5" s="58">
        <f>AT7+AT9+AT10+AT45+AT6</f>
        <v>0</v>
      </c>
      <c r="AU5" s="58">
        <f>AT5/AS5*100</f>
        <v>0</v>
      </c>
      <c r="AV5" s="58">
        <f t="shared" ref="AV5:AV13" si="6">AT5-AS5</f>
        <v>-30</v>
      </c>
      <c r="AW5" s="58">
        <f>AW7+AW9+AW10+AW45</f>
        <v>30</v>
      </c>
      <c r="AX5" s="58">
        <f>AX7+AX9+AX10+AX45</f>
        <v>0</v>
      </c>
      <c r="AY5" s="58">
        <f>AX5/AW5*100</f>
        <v>0</v>
      </c>
      <c r="AZ5" s="58">
        <f t="shared" ref="AZ5:AZ13" si="7">AX5-AW5</f>
        <v>-30</v>
      </c>
      <c r="BA5" s="185">
        <f t="shared" ref="BA5:BB65" si="8">AK5+AO5+AS5+AW5</f>
        <v>110</v>
      </c>
      <c r="BB5" s="185">
        <f>BB7+BB9+BB10+BB45</f>
        <v>0</v>
      </c>
      <c r="BC5" s="185">
        <f>BB5/BA5*100</f>
        <v>0</v>
      </c>
      <c r="BD5" s="185">
        <f t="shared" ref="BD5:BD13" si="9">BB5-BA5</f>
        <v>-110</v>
      </c>
      <c r="BE5" s="58">
        <f>BE7+BE9+BE10+BE45</f>
        <v>10</v>
      </c>
      <c r="BF5" s="58">
        <f>BF7+BF9+BF10+BF45</f>
        <v>3.6999999999999998E-2</v>
      </c>
      <c r="BG5" s="58">
        <f>BF5/BE5*100</f>
        <v>0.37</v>
      </c>
      <c r="BH5" s="58">
        <f t="shared" ref="BH5:BH13" si="10">BF5-BE5</f>
        <v>-9.9629999999999992</v>
      </c>
      <c r="BI5" s="58">
        <f>BI7+BI9+BI10+BI45</f>
        <v>15</v>
      </c>
      <c r="BJ5" s="58">
        <f>BJ7+BJ9+BJ10+BJ45</f>
        <v>0</v>
      </c>
      <c r="BK5" s="58">
        <f>BJ5/BI5*100</f>
        <v>0</v>
      </c>
      <c r="BL5" s="58">
        <f>BJ5-BI5</f>
        <v>-15</v>
      </c>
      <c r="BM5" s="58">
        <f>BM7+BM9+BM10+BM45</f>
        <v>15</v>
      </c>
      <c r="BN5" s="58">
        <f>BN7+BN9+BN10+BN45</f>
        <v>0</v>
      </c>
      <c r="BO5" s="58">
        <f>BN5/BM5*100</f>
        <v>0</v>
      </c>
      <c r="BP5" s="58">
        <f>BN5-BM5</f>
        <v>-15</v>
      </c>
      <c r="BQ5" s="58">
        <f>BQ7+BQ9+BQ10+BQ45</f>
        <v>31</v>
      </c>
      <c r="BR5" s="58">
        <f>BR7+BR9+BR10+BR45</f>
        <v>0</v>
      </c>
      <c r="BS5" s="58">
        <f t="shared" ref="BS5:BS13" si="11">BR5/BQ5*100</f>
        <v>0</v>
      </c>
      <c r="BT5" s="59">
        <f>BR5-BQ5</f>
        <v>-31</v>
      </c>
      <c r="BU5" s="58">
        <f>BU7+BU9+BU10+BU45</f>
        <v>900</v>
      </c>
      <c r="BV5" s="43">
        <f>BV7+BV9+BV10+BV45</f>
        <v>0</v>
      </c>
      <c r="BW5" s="60">
        <f>BV5/BU5*100</f>
        <v>0</v>
      </c>
      <c r="BX5" s="59">
        <f>BV5-BU5</f>
        <v>-900</v>
      </c>
      <c r="BY5" s="43">
        <f>BY7+BY9+BY10+BY45</f>
        <v>20.5</v>
      </c>
      <c r="BZ5" s="43">
        <f>BZ7+BZ9+BZ10+BZ45</f>
        <v>0</v>
      </c>
      <c r="CA5" s="60">
        <f>BZ5/BY5*100</f>
        <v>0</v>
      </c>
      <c r="CB5" s="59">
        <f>BZ5-BY5</f>
        <v>-20.5</v>
      </c>
      <c r="CC5" s="43">
        <f>CC7+CC9+CC10+CC45</f>
        <v>53.244999999999997</v>
      </c>
      <c r="CD5" s="43">
        <f>CD7+CD9+CD10+CD45</f>
        <v>0</v>
      </c>
      <c r="CE5" s="60">
        <f>CD5/CC5*100</f>
        <v>0</v>
      </c>
      <c r="CF5" s="59">
        <f>CD5-CC5</f>
        <v>-53.244999999999997</v>
      </c>
      <c r="CG5" s="185">
        <f t="shared" ref="CG5:CG10" si="12">AG5+BA5+BE5+BI5+BM5+BQ5+BU5+BY5</f>
        <v>2473.5</v>
      </c>
      <c r="CH5" s="185">
        <f>CH7+CH9+CH10+CH45+CH6</f>
        <v>3.6999999999999998E-2</v>
      </c>
      <c r="CI5" s="185">
        <f t="shared" ref="CI5:CI66" si="13">CH5/CG5*100</f>
        <v>1.4958560743885182E-3</v>
      </c>
      <c r="CJ5" s="185">
        <f t="shared" ref="CJ5:CJ66" si="14">CH5-CG5</f>
        <v>-2473.4630000000002</v>
      </c>
      <c r="CL5" s="82">
        <f>F5+J5+N5+R5+V5+Z5+AD5+AL5+AP5+AT5+AX5+BF5+BJ5+BN5+BR5+BV5+BZ5</f>
        <v>3.6999999999999998E-2</v>
      </c>
      <c r="CM5" s="82">
        <f>E5+I5+M5+Q5+U5+Y5+AC5+AG5+AK5+AO5+AS5+AW5+BE5+BI5+BM5+BQ5+BU5+BY5-AG5</f>
        <v>2473.5</v>
      </c>
      <c r="CO5" s="91">
        <f t="shared" ref="CO5:CO65" si="15">F5+J5+N5+R5+V5+Z5+AD5+AL5+AP5+AT5+AX5+BF5+BJ5+BN5+BR5+BV5+BZ5</f>
        <v>3.6999999999999998E-2</v>
      </c>
    </row>
    <row r="6" spans="1:128" s="82" customFormat="1" hidden="1" x14ac:dyDescent="0.2">
      <c r="A6" s="59">
        <v>211</v>
      </c>
      <c r="B6" s="179" t="s">
        <v>359</v>
      </c>
      <c r="C6" s="180"/>
      <c r="D6" s="181"/>
      <c r="E6" s="58">
        <v>0</v>
      </c>
      <c r="F6" s="58">
        <v>0</v>
      </c>
      <c r="G6" s="58" t="e">
        <f>F6/E6*100</f>
        <v>#DIV/0!</v>
      </c>
      <c r="H6" s="58">
        <f t="shared" si="0"/>
        <v>0</v>
      </c>
      <c r="I6" s="58"/>
      <c r="J6" s="58"/>
      <c r="K6" s="58"/>
      <c r="L6" s="59"/>
      <c r="M6" s="58"/>
      <c r="N6" s="58"/>
      <c r="O6" s="58"/>
      <c r="P6" s="59"/>
      <c r="Q6" s="58"/>
      <c r="R6" s="58"/>
      <c r="S6" s="58"/>
      <c r="T6" s="58"/>
      <c r="U6" s="58"/>
      <c r="V6" s="58"/>
      <c r="W6" s="58"/>
      <c r="X6" s="59"/>
      <c r="Y6" s="58"/>
      <c r="Z6" s="58"/>
      <c r="AA6" s="58"/>
      <c r="AB6" s="59"/>
      <c r="AC6" s="58"/>
      <c r="AD6" s="58"/>
      <c r="AE6" s="58"/>
      <c r="AF6" s="59"/>
      <c r="AG6" s="185">
        <f t="shared" si="3"/>
        <v>0</v>
      </c>
      <c r="AH6" s="185">
        <f>F6+R6</f>
        <v>0</v>
      </c>
      <c r="AI6" s="185" t="e">
        <f>AH6/AG6*100</f>
        <v>#DIV/0!</v>
      </c>
      <c r="AJ6" s="185">
        <f>AH6-AG6</f>
        <v>0</v>
      </c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 t="e">
        <f>AT6/AS6*100</f>
        <v>#DIV/0!</v>
      </c>
      <c r="AV6" s="58">
        <f t="shared" si="6"/>
        <v>0</v>
      </c>
      <c r="AW6" s="58"/>
      <c r="AX6" s="58"/>
      <c r="AY6" s="58"/>
      <c r="AZ6" s="58"/>
      <c r="BA6" s="185">
        <f t="shared" si="8"/>
        <v>0</v>
      </c>
      <c r="BB6" s="185"/>
      <c r="BC6" s="185"/>
      <c r="BD6" s="185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9"/>
      <c r="BU6" s="58"/>
      <c r="BV6" s="43"/>
      <c r="BW6" s="60"/>
      <c r="BX6" s="59"/>
      <c r="BY6" s="58"/>
      <c r="BZ6" s="58"/>
      <c r="CA6" s="60"/>
      <c r="CB6" s="59"/>
      <c r="CC6" s="58"/>
      <c r="CD6" s="58"/>
      <c r="CE6" s="60"/>
      <c r="CF6" s="59"/>
      <c r="CG6" s="185">
        <f t="shared" si="12"/>
        <v>0</v>
      </c>
      <c r="CH6" s="185">
        <f>F6+R6+AT6</f>
        <v>0</v>
      </c>
      <c r="CI6" s="185" t="e">
        <f t="shared" si="13"/>
        <v>#DIV/0!</v>
      </c>
      <c r="CJ6" s="185">
        <f t="shared" si="14"/>
        <v>0</v>
      </c>
      <c r="CL6" s="82">
        <f t="shared" ref="CL6:CL66" si="16">F6+J6+N6+R6+V6+Z6+AD6+AL6+AP6+AT6+AX6+BF6+BJ6+BN6+BR6+BV6+BZ6</f>
        <v>0</v>
      </c>
      <c r="CM6" s="82">
        <f t="shared" ref="CM6:CM66" si="17">E6+I6+M6+Q6+U6+Y6+AC6+AG6+AK6+AO6+AS6+AW6+BE6+BI6+BM6+BQ6+BU6+BY6-AG6</f>
        <v>0</v>
      </c>
      <c r="CO6" s="91">
        <f t="shared" si="15"/>
        <v>0</v>
      </c>
    </row>
    <row r="7" spans="1:128" s="86" customFormat="1" ht="13.5" x14ac:dyDescent="0.25">
      <c r="A7" s="68">
        <v>212</v>
      </c>
      <c r="B7" s="438" t="s">
        <v>58</v>
      </c>
      <c r="C7" s="439"/>
      <c r="D7" s="440"/>
      <c r="E7" s="61">
        <f>E8</f>
        <v>2</v>
      </c>
      <c r="F7" s="61">
        <f>F8</f>
        <v>0</v>
      </c>
      <c r="G7" s="58"/>
      <c r="H7" s="58">
        <f t="shared" si="0"/>
        <v>-2</v>
      </c>
      <c r="I7" s="61">
        <f>I8</f>
        <v>2</v>
      </c>
      <c r="J7" s="61">
        <f>J8</f>
        <v>0</v>
      </c>
      <c r="K7" s="68"/>
      <c r="L7" s="68"/>
      <c r="M7" s="61">
        <f>M8</f>
        <v>3</v>
      </c>
      <c r="N7" s="61">
        <f>N8</f>
        <v>0</v>
      </c>
      <c r="O7" s="61"/>
      <c r="P7" s="68">
        <f>N7-M7</f>
        <v>-3</v>
      </c>
      <c r="Q7" s="61">
        <f>Q8</f>
        <v>5</v>
      </c>
      <c r="R7" s="61">
        <f>R8</f>
        <v>0</v>
      </c>
      <c r="S7" s="61"/>
      <c r="T7" s="68"/>
      <c r="U7" s="61">
        <f>U8</f>
        <v>2</v>
      </c>
      <c r="V7" s="61">
        <f>V8</f>
        <v>0</v>
      </c>
      <c r="W7" s="68"/>
      <c r="X7" s="68">
        <f>V7-U7</f>
        <v>-2</v>
      </c>
      <c r="Y7" s="61">
        <f>Y8</f>
        <v>2</v>
      </c>
      <c r="Z7" s="61">
        <f>Z8</f>
        <v>0</v>
      </c>
      <c r="AA7" s="61"/>
      <c r="AB7" s="68">
        <f t="shared" si="1"/>
        <v>-2</v>
      </c>
      <c r="AC7" s="61">
        <f>AC8</f>
        <v>2</v>
      </c>
      <c r="AD7" s="61">
        <f>AD8</f>
        <v>0</v>
      </c>
      <c r="AE7" s="61"/>
      <c r="AF7" s="68"/>
      <c r="AG7" s="185">
        <f t="shared" si="3"/>
        <v>18</v>
      </c>
      <c r="AH7" s="186">
        <f>AH8</f>
        <v>0</v>
      </c>
      <c r="AI7" s="185">
        <f>AH7/AG7*100</f>
        <v>0</v>
      </c>
      <c r="AJ7" s="185">
        <f>AH7-AG7</f>
        <v>-18</v>
      </c>
      <c r="AK7" s="61">
        <f>AK8</f>
        <v>0</v>
      </c>
      <c r="AL7" s="61">
        <f>AL8</f>
        <v>0</v>
      </c>
      <c r="AM7" s="58"/>
      <c r="AN7" s="58">
        <f t="shared" si="4"/>
        <v>0</v>
      </c>
      <c r="AO7" s="61">
        <f>AO8</f>
        <v>0</v>
      </c>
      <c r="AP7" s="61">
        <f>AP8</f>
        <v>0</v>
      </c>
      <c r="AQ7" s="58"/>
      <c r="AR7" s="58">
        <f t="shared" si="5"/>
        <v>0</v>
      </c>
      <c r="AS7" s="61">
        <f>AS8</f>
        <v>0</v>
      </c>
      <c r="AT7" s="61">
        <f>AT8</f>
        <v>0</v>
      </c>
      <c r="AU7" s="58"/>
      <c r="AV7" s="58">
        <f t="shared" si="6"/>
        <v>0</v>
      </c>
      <c r="AW7" s="61">
        <f>AW8</f>
        <v>0</v>
      </c>
      <c r="AX7" s="61">
        <f>AX8</f>
        <v>0</v>
      </c>
      <c r="AY7" s="58"/>
      <c r="AZ7" s="58">
        <f t="shared" si="7"/>
        <v>0</v>
      </c>
      <c r="BA7" s="185">
        <f t="shared" si="8"/>
        <v>0</v>
      </c>
      <c r="BB7" s="186">
        <f>BB8</f>
        <v>0</v>
      </c>
      <c r="BC7" s="185"/>
      <c r="BD7" s="185">
        <f>BB7-BA7</f>
        <v>0</v>
      </c>
      <c r="BE7" s="61">
        <f>BE8</f>
        <v>0</v>
      </c>
      <c r="BF7" s="61">
        <f>BF8</f>
        <v>0</v>
      </c>
      <c r="BG7" s="58"/>
      <c r="BH7" s="58">
        <f t="shared" si="10"/>
        <v>0</v>
      </c>
      <c r="BI7" s="61">
        <f>BI8</f>
        <v>0</v>
      </c>
      <c r="BJ7" s="61">
        <f>BJ8</f>
        <v>0</v>
      </c>
      <c r="BK7" s="58"/>
      <c r="BL7" s="58">
        <f t="shared" ref="BL7:BL13" si="18">BJ7-BI7</f>
        <v>0</v>
      </c>
      <c r="BM7" s="61">
        <f>BM8</f>
        <v>0</v>
      </c>
      <c r="BN7" s="61">
        <f>BN8</f>
        <v>0</v>
      </c>
      <c r="BO7" s="58"/>
      <c r="BP7" s="58">
        <f t="shared" ref="BP7:BP13" si="19">BN7-BM7</f>
        <v>0</v>
      </c>
      <c r="BQ7" s="61">
        <f>BQ8</f>
        <v>2</v>
      </c>
      <c r="BR7" s="61">
        <f>BR8</f>
        <v>0</v>
      </c>
      <c r="BS7" s="61">
        <f t="shared" si="11"/>
        <v>0</v>
      </c>
      <c r="BT7" s="68">
        <f>BR7-BQ7</f>
        <v>-2</v>
      </c>
      <c r="BU7" s="61">
        <f>BU8</f>
        <v>30</v>
      </c>
      <c r="BV7" s="99">
        <f>BV8</f>
        <v>0</v>
      </c>
      <c r="BW7" s="62">
        <f>BV7/BU7*100</f>
        <v>0</v>
      </c>
      <c r="BX7" s="68">
        <f t="shared" ref="BX7:BX66" si="20">BV7-BU7</f>
        <v>-30</v>
      </c>
      <c r="BY7" s="99">
        <f>BY8</f>
        <v>2.5</v>
      </c>
      <c r="BZ7" s="99">
        <f>BZ8</f>
        <v>0</v>
      </c>
      <c r="CA7" s="62">
        <f>BZ7/BY7*100</f>
        <v>0</v>
      </c>
      <c r="CB7" s="68">
        <f>BZ7-BY7</f>
        <v>-2.5</v>
      </c>
      <c r="CC7" s="99">
        <f>CC8</f>
        <v>0</v>
      </c>
      <c r="CD7" s="99">
        <f>CD8</f>
        <v>0</v>
      </c>
      <c r="CE7" s="62" t="e">
        <f>CD7/CC7*100</f>
        <v>#DIV/0!</v>
      </c>
      <c r="CF7" s="68">
        <f>CD7-CC7</f>
        <v>0</v>
      </c>
      <c r="CG7" s="185">
        <f t="shared" si="12"/>
        <v>52.5</v>
      </c>
      <c r="CH7" s="186">
        <f>CH8</f>
        <v>0</v>
      </c>
      <c r="CI7" s="186">
        <f t="shared" si="13"/>
        <v>0</v>
      </c>
      <c r="CJ7" s="186">
        <f t="shared" si="14"/>
        <v>-52.5</v>
      </c>
      <c r="CL7" s="82">
        <f t="shared" si="16"/>
        <v>0</v>
      </c>
      <c r="CM7" s="82">
        <f t="shared" si="17"/>
        <v>52.5</v>
      </c>
      <c r="CO7" s="91">
        <f t="shared" si="15"/>
        <v>0</v>
      </c>
    </row>
    <row r="8" spans="1:128" x14ac:dyDescent="0.2">
      <c r="A8" s="67"/>
      <c r="B8" s="426" t="s">
        <v>147</v>
      </c>
      <c r="C8" s="427"/>
      <c r="D8" s="428"/>
      <c r="E8" s="53">
        <v>2</v>
      </c>
      <c r="F8" s="53"/>
      <c r="G8" s="53"/>
      <c r="H8" s="54">
        <f t="shared" si="0"/>
        <v>-2</v>
      </c>
      <c r="I8" s="53">
        <v>2</v>
      </c>
      <c r="J8" s="53"/>
      <c r="K8" s="67"/>
      <c r="L8" s="67"/>
      <c r="M8" s="53">
        <v>3</v>
      </c>
      <c r="N8" s="53"/>
      <c r="O8" s="53"/>
      <c r="P8" s="67">
        <f>N8-M8</f>
        <v>-3</v>
      </c>
      <c r="Q8" s="53">
        <v>5</v>
      </c>
      <c r="R8" s="53"/>
      <c r="S8" s="53"/>
      <c r="T8" s="67"/>
      <c r="U8" s="53">
        <v>2</v>
      </c>
      <c r="V8" s="53"/>
      <c r="W8" s="67"/>
      <c r="X8" s="67">
        <f>V8-U8</f>
        <v>-2</v>
      </c>
      <c r="Y8" s="53">
        <v>2</v>
      </c>
      <c r="Z8" s="53"/>
      <c r="AA8" s="53"/>
      <c r="AB8" s="67">
        <f t="shared" si="1"/>
        <v>-2</v>
      </c>
      <c r="AC8" s="53">
        <v>2</v>
      </c>
      <c r="AD8" s="53"/>
      <c r="AE8" s="53"/>
      <c r="AF8" s="67"/>
      <c r="AG8" s="185">
        <f t="shared" si="3"/>
        <v>18</v>
      </c>
      <c r="AH8" s="187">
        <f>F8+J8+N8+R8+V8+Z8+AD8</f>
        <v>0</v>
      </c>
      <c r="AI8" s="185">
        <f>AH8/AG8*100</f>
        <v>0</v>
      </c>
      <c r="AJ8" s="187">
        <f>AH8-AG8</f>
        <v>-18</v>
      </c>
      <c r="AK8" s="53"/>
      <c r="AL8" s="53"/>
      <c r="AM8" s="53"/>
      <c r="AN8" s="54">
        <f t="shared" si="4"/>
        <v>0</v>
      </c>
      <c r="AO8" s="53"/>
      <c r="AP8" s="53"/>
      <c r="AQ8" s="53"/>
      <c r="AR8" s="54">
        <f t="shared" si="5"/>
        <v>0</v>
      </c>
      <c r="AS8" s="53"/>
      <c r="AT8" s="53"/>
      <c r="AU8" s="53"/>
      <c r="AV8" s="54">
        <f t="shared" si="6"/>
        <v>0</v>
      </c>
      <c r="AW8" s="53"/>
      <c r="AX8" s="53"/>
      <c r="AY8" s="53"/>
      <c r="AZ8" s="54">
        <f t="shared" si="7"/>
        <v>0</v>
      </c>
      <c r="BA8" s="185">
        <f t="shared" si="8"/>
        <v>0</v>
      </c>
      <c r="BB8" s="187">
        <f>AL8+AP8+AT8+AX8</f>
        <v>0</v>
      </c>
      <c r="BC8" s="187"/>
      <c r="BD8" s="187">
        <f>BB8-BA8</f>
        <v>0</v>
      </c>
      <c r="BE8" s="53"/>
      <c r="BF8" s="53"/>
      <c r="BG8" s="53"/>
      <c r="BH8" s="54">
        <f t="shared" si="10"/>
        <v>0</v>
      </c>
      <c r="BI8" s="53"/>
      <c r="BJ8" s="53"/>
      <c r="BK8" s="53"/>
      <c r="BL8" s="54">
        <f t="shared" si="18"/>
        <v>0</v>
      </c>
      <c r="BM8" s="53"/>
      <c r="BN8" s="53"/>
      <c r="BO8" s="53"/>
      <c r="BP8" s="54">
        <f t="shared" si="19"/>
        <v>0</v>
      </c>
      <c r="BQ8" s="53">
        <v>2</v>
      </c>
      <c r="BR8" s="53"/>
      <c r="BS8" s="53">
        <f t="shared" si="11"/>
        <v>0</v>
      </c>
      <c r="BT8" s="67">
        <f>BR8-BQ8</f>
        <v>-2</v>
      </c>
      <c r="BU8" s="53">
        <v>30</v>
      </c>
      <c r="BV8" s="98"/>
      <c r="BW8" s="55">
        <f>BV8/BU8*100</f>
        <v>0</v>
      </c>
      <c r="BX8" s="67">
        <f t="shared" si="20"/>
        <v>-30</v>
      </c>
      <c r="BY8" s="101">
        <v>2.5</v>
      </c>
      <c r="BZ8" s="101"/>
      <c r="CA8" s="67"/>
      <c r="CB8" s="67"/>
      <c r="CC8" s="101"/>
      <c r="CD8" s="101"/>
      <c r="CE8" s="67"/>
      <c r="CF8" s="67"/>
      <c r="CG8" s="187">
        <f t="shared" si="12"/>
        <v>52.5</v>
      </c>
      <c r="CH8" s="176">
        <f>R8+V8+Z8+AD8+BR8+BV8+F8+J8+N8+AL8+BZ8+AP8+AT8+AX8+BF8</f>
        <v>0</v>
      </c>
      <c r="CI8" s="187">
        <f t="shared" si="13"/>
        <v>0</v>
      </c>
      <c r="CJ8" s="187">
        <f t="shared" si="14"/>
        <v>-52.5</v>
      </c>
      <c r="CL8" s="87">
        <f t="shared" si="16"/>
        <v>0</v>
      </c>
      <c r="CM8" s="82">
        <f t="shared" si="17"/>
        <v>52.5</v>
      </c>
      <c r="CO8" s="91">
        <f t="shared" si="15"/>
        <v>0</v>
      </c>
    </row>
    <row r="9" spans="1:128" hidden="1" x14ac:dyDescent="0.2">
      <c r="A9" s="67">
        <v>213</v>
      </c>
      <c r="B9" s="441" t="s">
        <v>148</v>
      </c>
      <c r="C9" s="442"/>
      <c r="D9" s="443"/>
      <c r="E9" s="53"/>
      <c r="F9" s="53"/>
      <c r="G9" s="51"/>
      <c r="H9" s="53">
        <f t="shared" si="0"/>
        <v>0</v>
      </c>
      <c r="I9" s="53"/>
      <c r="J9" s="53"/>
      <c r="K9" s="53"/>
      <c r="L9" s="67">
        <f t="shared" ref="L9:L19" si="21">J9-I9</f>
        <v>0</v>
      </c>
      <c r="M9" s="53"/>
      <c r="N9" s="53"/>
      <c r="O9" s="51"/>
      <c r="P9" s="67">
        <f>N9-M9</f>
        <v>0</v>
      </c>
      <c r="Q9" s="53"/>
      <c r="R9" s="53"/>
      <c r="S9" s="53"/>
      <c r="T9" s="67"/>
      <c r="U9" s="53"/>
      <c r="V9" s="53"/>
      <c r="W9" s="67"/>
      <c r="X9" s="67"/>
      <c r="Y9" s="53"/>
      <c r="Z9" s="53"/>
      <c r="AA9" s="53"/>
      <c r="AB9" s="67">
        <f t="shared" si="1"/>
        <v>0</v>
      </c>
      <c r="AC9" s="53"/>
      <c r="AD9" s="53"/>
      <c r="AE9" s="53"/>
      <c r="AF9" s="67"/>
      <c r="AG9" s="185">
        <f t="shared" si="3"/>
        <v>0</v>
      </c>
      <c r="AH9" s="187"/>
      <c r="AI9" s="187"/>
      <c r="AJ9" s="187"/>
      <c r="AK9" s="53"/>
      <c r="AL9" s="53"/>
      <c r="AM9" s="51"/>
      <c r="AN9" s="53">
        <f t="shared" si="4"/>
        <v>0</v>
      </c>
      <c r="AO9" s="53"/>
      <c r="AP9" s="53"/>
      <c r="AQ9" s="51"/>
      <c r="AR9" s="53">
        <f t="shared" si="5"/>
        <v>0</v>
      </c>
      <c r="AS9" s="53"/>
      <c r="AT9" s="53"/>
      <c r="AU9" s="51"/>
      <c r="AV9" s="53">
        <f t="shared" si="6"/>
        <v>0</v>
      </c>
      <c r="AW9" s="53"/>
      <c r="AX9" s="53"/>
      <c r="AY9" s="51"/>
      <c r="AZ9" s="53">
        <f t="shared" si="7"/>
        <v>0</v>
      </c>
      <c r="BA9" s="185">
        <f t="shared" si="8"/>
        <v>0</v>
      </c>
      <c r="BB9" s="187"/>
      <c r="BC9" s="185"/>
      <c r="BD9" s="187">
        <f t="shared" si="9"/>
        <v>0</v>
      </c>
      <c r="BE9" s="53"/>
      <c r="BF9" s="53"/>
      <c r="BG9" s="51"/>
      <c r="BH9" s="53">
        <f t="shared" si="10"/>
        <v>0</v>
      </c>
      <c r="BI9" s="53"/>
      <c r="BJ9" s="53"/>
      <c r="BK9" s="51"/>
      <c r="BL9" s="53">
        <f t="shared" si="18"/>
        <v>0</v>
      </c>
      <c r="BM9" s="53"/>
      <c r="BN9" s="53"/>
      <c r="BO9" s="51"/>
      <c r="BP9" s="53">
        <f t="shared" si="19"/>
        <v>0</v>
      </c>
      <c r="BQ9" s="53"/>
      <c r="BR9" s="53"/>
      <c r="BS9" s="53"/>
      <c r="BT9" s="67"/>
      <c r="BU9" s="53"/>
      <c r="BV9" s="98"/>
      <c r="BW9" s="55"/>
      <c r="BX9" s="67"/>
      <c r="BY9" s="67"/>
      <c r="BZ9" s="67"/>
      <c r="CA9" s="67"/>
      <c r="CB9" s="67"/>
      <c r="CC9" s="67"/>
      <c r="CD9" s="67"/>
      <c r="CE9" s="67"/>
      <c r="CF9" s="67"/>
      <c r="CG9" s="187">
        <f t="shared" si="12"/>
        <v>0</v>
      </c>
      <c r="CH9" s="176">
        <f>R9+V9+Z9+AD9+BR9+BV9+F9+J9+N9+AL9+BZ9+AP9+AT9+AX9+BF9</f>
        <v>0</v>
      </c>
      <c r="CI9" s="187"/>
      <c r="CJ9" s="187"/>
      <c r="CL9" s="87">
        <f t="shared" si="16"/>
        <v>0</v>
      </c>
      <c r="CM9" s="82">
        <f t="shared" si="17"/>
        <v>0</v>
      </c>
      <c r="CO9" s="91">
        <f t="shared" si="15"/>
        <v>0</v>
      </c>
    </row>
    <row r="10" spans="1:128" s="82" customFormat="1" x14ac:dyDescent="0.2">
      <c r="A10" s="59">
        <v>220</v>
      </c>
      <c r="B10" s="420" t="s">
        <v>62</v>
      </c>
      <c r="C10" s="421"/>
      <c r="D10" s="422"/>
      <c r="E10" s="58">
        <f>E11+E12+E16+E25+E14</f>
        <v>136</v>
      </c>
      <c r="F10" s="58">
        <f>F11+F12+F16+F25+F14</f>
        <v>0</v>
      </c>
      <c r="G10" s="58">
        <f>F10/E10*100</f>
        <v>0</v>
      </c>
      <c r="H10" s="58">
        <f t="shared" si="0"/>
        <v>-136</v>
      </c>
      <c r="I10" s="58">
        <f>I11+I12+I16+I25+I14</f>
        <v>171</v>
      </c>
      <c r="J10" s="58">
        <f>J11+J12+J16+J25+J14</f>
        <v>0</v>
      </c>
      <c r="K10" s="58">
        <f>J10/I10*100</f>
        <v>0</v>
      </c>
      <c r="L10" s="59"/>
      <c r="M10" s="58">
        <f>M11+M12+M16+M25+M14</f>
        <v>250</v>
      </c>
      <c r="N10" s="58">
        <f>N11+N12+N16+N25+N14</f>
        <v>0</v>
      </c>
      <c r="O10" s="58">
        <f>N10/M10*100</f>
        <v>0</v>
      </c>
      <c r="P10" s="59">
        <f t="shared" ref="P10:P66" si="22">N10-M10</f>
        <v>-250</v>
      </c>
      <c r="Q10" s="58">
        <f>Q11+Q12+Q16+Q25+Q14</f>
        <v>250</v>
      </c>
      <c r="R10" s="58">
        <f>R11+R12+R16+R25+R14</f>
        <v>0</v>
      </c>
      <c r="S10" s="58">
        <f t="shared" ref="S10:S17" si="23">R10/Q10*100</f>
        <v>0</v>
      </c>
      <c r="T10" s="58">
        <f>R10-Q10</f>
        <v>-250</v>
      </c>
      <c r="U10" s="58">
        <f>U11+U12+U16+U25+U14</f>
        <v>189</v>
      </c>
      <c r="V10" s="58">
        <f>V11+V12+V16+V25+V14</f>
        <v>0</v>
      </c>
      <c r="W10" s="58">
        <f>V10/U10*100</f>
        <v>0</v>
      </c>
      <c r="X10" s="59">
        <f t="shared" ref="X10:X17" si="24">V10-U10</f>
        <v>-189</v>
      </c>
      <c r="Y10" s="58">
        <f>Y11+Y12+Y16+Y25+Y14</f>
        <v>187</v>
      </c>
      <c r="Z10" s="58">
        <f>Z11+Z12+Z16+Z25+Z14</f>
        <v>0</v>
      </c>
      <c r="AA10" s="58">
        <f>Z10/Y10*100</f>
        <v>0</v>
      </c>
      <c r="AB10" s="59">
        <f t="shared" si="1"/>
        <v>-187</v>
      </c>
      <c r="AC10" s="58">
        <f>AC11+AC12+AC16+AC25+AC14</f>
        <v>171</v>
      </c>
      <c r="AD10" s="58">
        <f>AD11+AD12+AD16+AD25+AD14</f>
        <v>0</v>
      </c>
      <c r="AE10" s="58">
        <f>AD10/AC10*100</f>
        <v>0</v>
      </c>
      <c r="AF10" s="59">
        <f t="shared" si="2"/>
        <v>-171</v>
      </c>
      <c r="AG10" s="185">
        <f t="shared" si="3"/>
        <v>1354</v>
      </c>
      <c r="AH10" s="185">
        <f>AH11+AH12+AH16+AH25+AH14</f>
        <v>0</v>
      </c>
      <c r="AI10" s="185">
        <f>AH10/AG10*100</f>
        <v>0</v>
      </c>
      <c r="AJ10" s="185">
        <f t="shared" ref="AJ10:AJ66" si="25">AH10-AG10</f>
        <v>-1354</v>
      </c>
      <c r="AK10" s="58">
        <f>AK11+AK12+AK16+AK25+AK14</f>
        <v>30</v>
      </c>
      <c r="AL10" s="58">
        <f>AL11+AL12+AL16+AL25+AL14</f>
        <v>0</v>
      </c>
      <c r="AM10" s="58">
        <f t="shared" ref="AM10:AM17" si="26">AL10/AK10*100</f>
        <v>0</v>
      </c>
      <c r="AN10" s="58">
        <f t="shared" si="4"/>
        <v>-30</v>
      </c>
      <c r="AO10" s="58">
        <f>AO11+AO12+AO16+AO25+AO14</f>
        <v>20</v>
      </c>
      <c r="AP10" s="58">
        <f>AP11+AP12+AP16+AP25+AP14</f>
        <v>0</v>
      </c>
      <c r="AQ10" s="58">
        <f>AP10/AO10*100</f>
        <v>0</v>
      </c>
      <c r="AR10" s="58">
        <f t="shared" si="5"/>
        <v>-20</v>
      </c>
      <c r="AS10" s="58">
        <f>AS11+AS12+AS16+AS25+AS14</f>
        <v>30</v>
      </c>
      <c r="AT10" s="58">
        <f>AT11+AT12+AT16+AT25+AT14</f>
        <v>0</v>
      </c>
      <c r="AU10" s="58">
        <f>AT10/AS10*100</f>
        <v>0</v>
      </c>
      <c r="AV10" s="58">
        <f t="shared" si="6"/>
        <v>-30</v>
      </c>
      <c r="AW10" s="58">
        <f>AW11+AW12+AW16+AW25+AW14</f>
        <v>30</v>
      </c>
      <c r="AX10" s="58">
        <f>AX11+AX12+AX16+AX25+AX14</f>
        <v>0</v>
      </c>
      <c r="AY10" s="58">
        <f>AX10/AW10*100</f>
        <v>0</v>
      </c>
      <c r="AZ10" s="58">
        <f t="shared" si="7"/>
        <v>-30</v>
      </c>
      <c r="BA10" s="185">
        <f t="shared" si="8"/>
        <v>110</v>
      </c>
      <c r="BB10" s="191">
        <f>BB11+BB12+BB16+BB25+BB14</f>
        <v>0</v>
      </c>
      <c r="BC10" s="185">
        <f>BB10/BA10*100</f>
        <v>0</v>
      </c>
      <c r="BD10" s="185">
        <f t="shared" si="9"/>
        <v>-110</v>
      </c>
      <c r="BE10" s="58">
        <f>BE11+BE12+BE16+BE25+BE14</f>
        <v>10</v>
      </c>
      <c r="BF10" s="58">
        <f>BF11+BF12+BF16+BF25+BF14</f>
        <v>0</v>
      </c>
      <c r="BG10" s="58">
        <f>BF10/BE10*100</f>
        <v>0</v>
      </c>
      <c r="BH10" s="58">
        <f t="shared" si="10"/>
        <v>-10</v>
      </c>
      <c r="BI10" s="58">
        <f>BI11+BI12+BI16+BI25+BI14</f>
        <v>15</v>
      </c>
      <c r="BJ10" s="58">
        <f>BJ11+BJ12+BJ16+BJ25+BJ14</f>
        <v>0</v>
      </c>
      <c r="BK10" s="58">
        <f>BJ10/BI10*100</f>
        <v>0</v>
      </c>
      <c r="BL10" s="58">
        <f t="shared" si="18"/>
        <v>-15</v>
      </c>
      <c r="BM10" s="58">
        <f>BM11+BM12+BM16+BM25+BM14</f>
        <v>15</v>
      </c>
      <c r="BN10" s="58">
        <f>BN11+BN12+BN16+BN25+BN14</f>
        <v>0</v>
      </c>
      <c r="BO10" s="58">
        <f>BN10/BM10*100</f>
        <v>0</v>
      </c>
      <c r="BP10" s="58">
        <f t="shared" si="19"/>
        <v>-15</v>
      </c>
      <c r="BQ10" s="58">
        <f>BQ11+BQ12+BQ16+BQ25</f>
        <v>21</v>
      </c>
      <c r="BR10" s="58">
        <f>BR11+BR12+BR16+BR25</f>
        <v>0</v>
      </c>
      <c r="BS10" s="58">
        <f t="shared" si="11"/>
        <v>0</v>
      </c>
      <c r="BT10" s="59">
        <f t="shared" ref="BT10:BT17" si="27">BR10-BQ10</f>
        <v>-21</v>
      </c>
      <c r="BU10" s="58">
        <f>BU11+BU12+BU16+BU25+BU15</f>
        <v>549</v>
      </c>
      <c r="BV10" s="43">
        <f>BV11+BV12+BV16+BV25+BV15</f>
        <v>0</v>
      </c>
      <c r="BW10" s="60">
        <f>BV10/BU10*100</f>
        <v>0</v>
      </c>
      <c r="BX10" s="59">
        <f t="shared" si="20"/>
        <v>-549</v>
      </c>
      <c r="BY10" s="58">
        <f>BY11+BY12+BY16+BY25</f>
        <v>18</v>
      </c>
      <c r="BZ10" s="43">
        <f>BZ11+BZ12+BZ16+BZ25</f>
        <v>0</v>
      </c>
      <c r="CA10" s="60">
        <f>BZ10/BY10*100</f>
        <v>0</v>
      </c>
      <c r="CB10" s="59">
        <f>BZ10-BY10</f>
        <v>-18</v>
      </c>
      <c r="CC10" s="58">
        <f>CC11+CC12+CC16+CC25+CC14</f>
        <v>53.244999999999997</v>
      </c>
      <c r="CD10" s="58">
        <f>CD11+CD12+CD16+CD25+CD14</f>
        <v>0</v>
      </c>
      <c r="CE10" s="60">
        <f>CD10/CC10*100</f>
        <v>0</v>
      </c>
      <c r="CF10" s="59">
        <f>CD10-CC10</f>
        <v>-53.244999999999997</v>
      </c>
      <c r="CG10" s="185">
        <f t="shared" si="12"/>
        <v>2092</v>
      </c>
      <c r="CH10" s="191">
        <f>CH11+CH12+CH16+CH25+CH14+CH15</f>
        <v>0</v>
      </c>
      <c r="CI10" s="185">
        <f t="shared" si="13"/>
        <v>0</v>
      </c>
      <c r="CJ10" s="185">
        <f t="shared" si="14"/>
        <v>-2092</v>
      </c>
      <c r="CL10" s="82">
        <f t="shared" si="16"/>
        <v>0</v>
      </c>
      <c r="CM10" s="82">
        <f t="shared" si="17"/>
        <v>2092</v>
      </c>
      <c r="CO10" s="91">
        <f t="shared" si="15"/>
        <v>0</v>
      </c>
    </row>
    <row r="11" spans="1:128" x14ac:dyDescent="0.2">
      <c r="A11" s="67">
        <v>221</v>
      </c>
      <c r="B11" s="441" t="s">
        <v>63</v>
      </c>
      <c r="C11" s="442"/>
      <c r="D11" s="443"/>
      <c r="E11" s="53">
        <v>32</v>
      </c>
      <c r="F11" s="53"/>
      <c r="G11" s="53">
        <f>F11/E11*100</f>
        <v>0</v>
      </c>
      <c r="H11" s="53">
        <f t="shared" si="0"/>
        <v>-32</v>
      </c>
      <c r="I11" s="53">
        <v>32</v>
      </c>
      <c r="J11" s="53"/>
      <c r="K11" s="53">
        <f>J11/I11*100</f>
        <v>0</v>
      </c>
      <c r="L11" s="67">
        <f t="shared" si="21"/>
        <v>-32</v>
      </c>
      <c r="M11" s="53">
        <v>37</v>
      </c>
      <c r="N11" s="53"/>
      <c r="O11" s="53">
        <f>N11/M11*100</f>
        <v>0</v>
      </c>
      <c r="P11" s="67">
        <f t="shared" si="22"/>
        <v>-37</v>
      </c>
      <c r="Q11" s="53">
        <v>37</v>
      </c>
      <c r="R11" s="53"/>
      <c r="S11" s="54">
        <f t="shared" si="23"/>
        <v>0</v>
      </c>
      <c r="T11" s="67">
        <f>R11-Q11</f>
        <v>-37</v>
      </c>
      <c r="U11" s="53">
        <v>32</v>
      </c>
      <c r="V11" s="53"/>
      <c r="W11" s="53">
        <f>V11/U11*100</f>
        <v>0</v>
      </c>
      <c r="X11" s="53">
        <f t="shared" si="24"/>
        <v>-32</v>
      </c>
      <c r="Y11" s="53">
        <v>32</v>
      </c>
      <c r="Z11" s="53"/>
      <c r="AA11" s="53">
        <f>Z11/Y11*100</f>
        <v>0</v>
      </c>
      <c r="AB11" s="67">
        <f t="shared" si="1"/>
        <v>-32</v>
      </c>
      <c r="AC11" s="53">
        <v>32</v>
      </c>
      <c r="AD11" s="53"/>
      <c r="AE11" s="53">
        <f>AD11/AC11*100</f>
        <v>0</v>
      </c>
      <c r="AF11" s="67">
        <f t="shared" si="2"/>
        <v>-32</v>
      </c>
      <c r="AG11" s="185">
        <f t="shared" si="3"/>
        <v>234</v>
      </c>
      <c r="AH11" s="187">
        <f>F11+J11+N11+R11+V11+Z11+AD11</f>
        <v>0</v>
      </c>
      <c r="AI11" s="187">
        <f>AH11/AG11*100</f>
        <v>0</v>
      </c>
      <c r="AJ11" s="187">
        <f t="shared" si="25"/>
        <v>-234</v>
      </c>
      <c r="AK11" s="53">
        <v>15</v>
      </c>
      <c r="AL11" s="53"/>
      <c r="AM11" s="53">
        <f t="shared" si="26"/>
        <v>0</v>
      </c>
      <c r="AN11" s="53">
        <f t="shared" si="4"/>
        <v>-15</v>
      </c>
      <c r="AO11" s="53">
        <v>15</v>
      </c>
      <c r="AP11" s="53"/>
      <c r="AQ11" s="53">
        <f>AP11/AO11*100</f>
        <v>0</v>
      </c>
      <c r="AR11" s="53">
        <f t="shared" si="5"/>
        <v>-15</v>
      </c>
      <c r="AS11" s="53">
        <v>15</v>
      </c>
      <c r="AT11" s="53"/>
      <c r="AU11" s="53">
        <f>AT11/AS11*100</f>
        <v>0</v>
      </c>
      <c r="AV11" s="53">
        <f t="shared" si="6"/>
        <v>-15</v>
      </c>
      <c r="AW11" s="53">
        <v>15</v>
      </c>
      <c r="AX11" s="53"/>
      <c r="AY11" s="53">
        <f>AX11/AW11*100</f>
        <v>0</v>
      </c>
      <c r="AZ11" s="53">
        <f t="shared" si="7"/>
        <v>-15</v>
      </c>
      <c r="BA11" s="185">
        <f t="shared" si="8"/>
        <v>60</v>
      </c>
      <c r="BB11" s="187">
        <f>AL11+AP11+AT11+AX11</f>
        <v>0</v>
      </c>
      <c r="BC11" s="187">
        <f>BB11/BA11*100</f>
        <v>0</v>
      </c>
      <c r="BD11" s="187">
        <f t="shared" si="9"/>
        <v>-60</v>
      </c>
      <c r="BE11" s="53">
        <v>10</v>
      </c>
      <c r="BF11" s="53"/>
      <c r="BG11" s="53"/>
      <c r="BH11" s="53">
        <f t="shared" si="10"/>
        <v>-10</v>
      </c>
      <c r="BI11" s="53">
        <v>15</v>
      </c>
      <c r="BJ11" s="53"/>
      <c r="BK11" s="53"/>
      <c r="BL11" s="53">
        <f t="shared" si="18"/>
        <v>-15</v>
      </c>
      <c r="BM11" s="53">
        <v>15</v>
      </c>
      <c r="BN11" s="53"/>
      <c r="BO11" s="53">
        <f>BN11/BM11*100</f>
        <v>0</v>
      </c>
      <c r="BP11" s="53">
        <f t="shared" si="19"/>
        <v>-15</v>
      </c>
      <c r="BQ11" s="53"/>
      <c r="BR11" s="53"/>
      <c r="BS11" s="53"/>
      <c r="BT11" s="67">
        <f t="shared" si="27"/>
        <v>0</v>
      </c>
      <c r="BU11" s="53">
        <v>143</v>
      </c>
      <c r="BV11" s="98"/>
      <c r="BW11" s="55">
        <f>BV11/BU11*100</f>
        <v>0</v>
      </c>
      <c r="BX11" s="67">
        <f t="shared" si="20"/>
        <v>-143</v>
      </c>
      <c r="BY11" s="67"/>
      <c r="BZ11" s="67"/>
      <c r="CA11" s="67"/>
      <c r="CB11" s="67"/>
      <c r="CC11" s="67"/>
      <c r="CD11" s="67"/>
      <c r="CE11" s="67"/>
      <c r="CF11" s="67"/>
      <c r="CG11" s="187">
        <f>AG11+BA11+BE11+BI11+BM11+BQ11+BU11+BY11</f>
        <v>477</v>
      </c>
      <c r="CH11" s="176">
        <f>R11+V11+Z11+AD11+BR11+BV11+F11+J11+N11+AL11+BZ11+AP11+AT11+AX11+BF11+BN11+BJ11</f>
        <v>0</v>
      </c>
      <c r="CI11" s="187">
        <f t="shared" si="13"/>
        <v>0</v>
      </c>
      <c r="CJ11" s="187">
        <f t="shared" si="14"/>
        <v>-477</v>
      </c>
      <c r="CK11" s="57">
        <v>54.6</v>
      </c>
      <c r="CL11" s="87">
        <f t="shared" si="16"/>
        <v>0</v>
      </c>
      <c r="CM11" s="82">
        <f t="shared" si="17"/>
        <v>477</v>
      </c>
      <c r="CO11" s="91">
        <f t="shared" si="15"/>
        <v>0</v>
      </c>
    </row>
    <row r="12" spans="1:128" s="86" customFormat="1" ht="13.5" x14ac:dyDescent="0.25">
      <c r="A12" s="68">
        <v>222</v>
      </c>
      <c r="B12" s="438" t="s">
        <v>149</v>
      </c>
      <c r="C12" s="439"/>
      <c r="D12" s="440"/>
      <c r="E12" s="61">
        <f>E13</f>
        <v>0</v>
      </c>
      <c r="F12" s="61">
        <f>F13</f>
        <v>0</v>
      </c>
      <c r="G12" s="58"/>
      <c r="H12" s="61">
        <f t="shared" si="0"/>
        <v>0</v>
      </c>
      <c r="I12" s="61">
        <f>I13</f>
        <v>0</v>
      </c>
      <c r="J12" s="61"/>
      <c r="K12" s="61"/>
      <c r="L12" s="68">
        <f t="shared" si="21"/>
        <v>0</v>
      </c>
      <c r="M12" s="61">
        <f>M13</f>
        <v>0</v>
      </c>
      <c r="N12" s="61"/>
      <c r="O12" s="61"/>
      <c r="P12" s="68">
        <f t="shared" si="22"/>
        <v>0</v>
      </c>
      <c r="Q12" s="61">
        <f>Q13</f>
        <v>0</v>
      </c>
      <c r="R12" s="61">
        <f>R13</f>
        <v>0</v>
      </c>
      <c r="S12" s="61" t="e">
        <f t="shared" si="23"/>
        <v>#DIV/0!</v>
      </c>
      <c r="T12" s="61">
        <f>R12-Q12</f>
        <v>0</v>
      </c>
      <c r="U12" s="61">
        <f>U13</f>
        <v>0</v>
      </c>
      <c r="V12" s="61"/>
      <c r="W12" s="61"/>
      <c r="X12" s="68">
        <f t="shared" si="24"/>
        <v>0</v>
      </c>
      <c r="Y12" s="61">
        <f>Y13</f>
        <v>0</v>
      </c>
      <c r="Z12" s="61">
        <f>Z13</f>
        <v>0</v>
      </c>
      <c r="AA12" s="61"/>
      <c r="AB12" s="68">
        <f t="shared" si="1"/>
        <v>0</v>
      </c>
      <c r="AC12" s="61">
        <f>AC13</f>
        <v>0</v>
      </c>
      <c r="AD12" s="61">
        <f>AD13</f>
        <v>0</v>
      </c>
      <c r="AE12" s="61"/>
      <c r="AF12" s="68">
        <f t="shared" si="2"/>
        <v>0</v>
      </c>
      <c r="AG12" s="185">
        <f t="shared" si="3"/>
        <v>0</v>
      </c>
      <c r="AH12" s="186">
        <f>AH13</f>
        <v>0</v>
      </c>
      <c r="AI12" s="186" t="e">
        <f>AH12/AG12*100</f>
        <v>#DIV/0!</v>
      </c>
      <c r="AJ12" s="188">
        <f t="shared" si="25"/>
        <v>0</v>
      </c>
      <c r="AK12" s="61">
        <f>AK13</f>
        <v>0</v>
      </c>
      <c r="AL12" s="61"/>
      <c r="AM12" s="58"/>
      <c r="AN12" s="61">
        <f t="shared" si="4"/>
        <v>0</v>
      </c>
      <c r="AO12" s="61">
        <f>AO13</f>
        <v>0</v>
      </c>
      <c r="AP12" s="61"/>
      <c r="AQ12" s="58"/>
      <c r="AR12" s="61">
        <f t="shared" si="5"/>
        <v>0</v>
      </c>
      <c r="AS12" s="61">
        <f>AS13</f>
        <v>0</v>
      </c>
      <c r="AT12" s="61"/>
      <c r="AU12" s="58" t="e">
        <f>AT12/AS12*100</f>
        <v>#DIV/0!</v>
      </c>
      <c r="AV12" s="61">
        <f t="shared" si="6"/>
        <v>0</v>
      </c>
      <c r="AW12" s="61">
        <f>AW13</f>
        <v>0</v>
      </c>
      <c r="AX12" s="61"/>
      <c r="AY12" s="58"/>
      <c r="AZ12" s="61">
        <f t="shared" si="7"/>
        <v>0</v>
      </c>
      <c r="BA12" s="185">
        <f t="shared" si="8"/>
        <v>0</v>
      </c>
      <c r="BB12" s="186"/>
      <c r="BC12" s="185" t="e">
        <f>BB12/BA12*100</f>
        <v>#DIV/0!</v>
      </c>
      <c r="BD12" s="186">
        <f t="shared" si="9"/>
        <v>0</v>
      </c>
      <c r="BE12" s="61">
        <f>BE13</f>
        <v>0</v>
      </c>
      <c r="BF12" s="61">
        <f>BF13</f>
        <v>0</v>
      </c>
      <c r="BG12" s="58" t="e">
        <f>BF12/BE12*100</f>
        <v>#DIV/0!</v>
      </c>
      <c r="BH12" s="61">
        <f t="shared" si="10"/>
        <v>0</v>
      </c>
      <c r="BI12" s="61">
        <f>BI13</f>
        <v>0</v>
      </c>
      <c r="BJ12" s="61">
        <f>BJ13</f>
        <v>0</v>
      </c>
      <c r="BK12" s="58"/>
      <c r="BL12" s="61">
        <f t="shared" si="18"/>
        <v>0</v>
      </c>
      <c r="BM12" s="61">
        <f>BM13</f>
        <v>0</v>
      </c>
      <c r="BN12" s="61">
        <f>BN13</f>
        <v>0</v>
      </c>
      <c r="BO12" s="53" t="e">
        <f>BN12/BM12*100</f>
        <v>#DIV/0!</v>
      </c>
      <c r="BP12" s="61">
        <f t="shared" si="19"/>
        <v>0</v>
      </c>
      <c r="BQ12" s="61">
        <f>BQ13</f>
        <v>10</v>
      </c>
      <c r="BR12" s="99">
        <f>BR13</f>
        <v>0</v>
      </c>
      <c r="BS12" s="61">
        <f>BR12/BQ12*100</f>
        <v>0</v>
      </c>
      <c r="BT12" s="68">
        <f>BR12-BQ12</f>
        <v>-10</v>
      </c>
      <c r="BU12" s="61">
        <f>BU13</f>
        <v>35</v>
      </c>
      <c r="BV12" s="99">
        <f>BV13</f>
        <v>0</v>
      </c>
      <c r="BW12" s="62">
        <f>BV12/BU12*100</f>
        <v>0</v>
      </c>
      <c r="BX12" s="68">
        <f t="shared" si="20"/>
        <v>-35</v>
      </c>
      <c r="BY12" s="61">
        <f>BY13</f>
        <v>7</v>
      </c>
      <c r="BZ12" s="99">
        <f>BZ13</f>
        <v>0</v>
      </c>
      <c r="CA12" s="62">
        <f>BZ12/BY12*100</f>
        <v>0</v>
      </c>
      <c r="CB12" s="68">
        <f>BZ12-BY12</f>
        <v>-7</v>
      </c>
      <c r="CC12" s="61">
        <f>CC13</f>
        <v>0</v>
      </c>
      <c r="CD12" s="99">
        <f>CD13</f>
        <v>0</v>
      </c>
      <c r="CE12" s="62" t="e">
        <f>CD12/CC12*100</f>
        <v>#DIV/0!</v>
      </c>
      <c r="CF12" s="68">
        <f>CD12-CC12</f>
        <v>0</v>
      </c>
      <c r="CG12" s="185">
        <f>Q12+U12+Y12+AC12+BQ12+BU12+E12+I12+M12+AK12+BY12+AO12+AS12+AW12+BE12</f>
        <v>52</v>
      </c>
      <c r="CH12" s="194">
        <f>CH13</f>
        <v>0</v>
      </c>
      <c r="CI12" s="186">
        <f t="shared" si="13"/>
        <v>0</v>
      </c>
      <c r="CJ12" s="186">
        <f t="shared" si="14"/>
        <v>-52</v>
      </c>
      <c r="CL12" s="82">
        <f t="shared" si="16"/>
        <v>0</v>
      </c>
      <c r="CM12" s="82">
        <f t="shared" si="17"/>
        <v>52</v>
      </c>
      <c r="CO12" s="91">
        <f t="shared" si="15"/>
        <v>0</v>
      </c>
    </row>
    <row r="13" spans="1:128" ht="24" customHeight="1" x14ac:dyDescent="0.2">
      <c r="A13" s="67"/>
      <c r="B13" s="444" t="s">
        <v>150</v>
      </c>
      <c r="C13" s="445"/>
      <c r="D13" s="446"/>
      <c r="E13" s="53"/>
      <c r="F13" s="53"/>
      <c r="G13" s="53"/>
      <c r="H13" s="53">
        <f t="shared" si="0"/>
        <v>0</v>
      </c>
      <c r="I13" s="53"/>
      <c r="J13" s="53"/>
      <c r="K13" s="53"/>
      <c r="L13" s="67">
        <f t="shared" si="21"/>
        <v>0</v>
      </c>
      <c r="M13" s="53"/>
      <c r="N13" s="53"/>
      <c r="O13" s="53"/>
      <c r="P13" s="67">
        <f t="shared" si="22"/>
        <v>0</v>
      </c>
      <c r="Q13" s="53"/>
      <c r="R13" s="53"/>
      <c r="S13" s="54" t="e">
        <f t="shared" si="23"/>
        <v>#DIV/0!</v>
      </c>
      <c r="T13" s="53">
        <f>R13-Q13</f>
        <v>0</v>
      </c>
      <c r="U13" s="53"/>
      <c r="V13" s="53"/>
      <c r="W13" s="53"/>
      <c r="X13" s="67">
        <f t="shared" si="24"/>
        <v>0</v>
      </c>
      <c r="Y13" s="53"/>
      <c r="Z13" s="53"/>
      <c r="AA13" s="53"/>
      <c r="AB13" s="67">
        <f t="shared" si="1"/>
        <v>0</v>
      </c>
      <c r="AC13" s="53"/>
      <c r="AD13" s="53"/>
      <c r="AE13" s="53"/>
      <c r="AF13" s="67">
        <f t="shared" si="2"/>
        <v>0</v>
      </c>
      <c r="AG13" s="185">
        <f t="shared" si="3"/>
        <v>0</v>
      </c>
      <c r="AH13" s="187">
        <f>F13+J13+N13+R13+V13+Z13+AD13</f>
        <v>0</v>
      </c>
      <c r="AI13" s="187" t="e">
        <f>AH13/AG13*100</f>
        <v>#DIV/0!</v>
      </c>
      <c r="AJ13" s="189">
        <f t="shared" si="25"/>
        <v>0</v>
      </c>
      <c r="AK13" s="53"/>
      <c r="AL13" s="53"/>
      <c r="AM13" s="53"/>
      <c r="AN13" s="53">
        <f t="shared" si="4"/>
        <v>0</v>
      </c>
      <c r="AO13" s="53"/>
      <c r="AP13" s="53"/>
      <c r="AQ13" s="53"/>
      <c r="AR13" s="53">
        <f t="shared" si="5"/>
        <v>0</v>
      </c>
      <c r="AS13" s="53"/>
      <c r="AT13" s="53"/>
      <c r="AU13" s="53" t="e">
        <f>AT13/AS13*100</f>
        <v>#DIV/0!</v>
      </c>
      <c r="AV13" s="53">
        <f t="shared" si="6"/>
        <v>0</v>
      </c>
      <c r="AW13" s="53"/>
      <c r="AX13" s="53"/>
      <c r="AY13" s="53"/>
      <c r="AZ13" s="53">
        <f t="shared" si="7"/>
        <v>0</v>
      </c>
      <c r="BA13" s="185">
        <f t="shared" si="8"/>
        <v>0</v>
      </c>
      <c r="BB13" s="187">
        <f>AL13+AP13+AT13+AX13</f>
        <v>0</v>
      </c>
      <c r="BC13" s="187" t="e">
        <f>BB13/BA13*100</f>
        <v>#DIV/0!</v>
      </c>
      <c r="BD13" s="187">
        <f t="shared" si="9"/>
        <v>0</v>
      </c>
      <c r="BE13" s="53"/>
      <c r="BF13" s="53"/>
      <c r="BG13" s="53" t="e">
        <f>BF13/BE13*100</f>
        <v>#DIV/0!</v>
      </c>
      <c r="BH13" s="53">
        <f t="shared" si="10"/>
        <v>0</v>
      </c>
      <c r="BI13" s="53"/>
      <c r="BJ13" s="53"/>
      <c r="BK13" s="53"/>
      <c r="BL13" s="53">
        <f t="shared" si="18"/>
        <v>0</v>
      </c>
      <c r="BM13" s="53"/>
      <c r="BN13" s="53"/>
      <c r="BO13" s="53"/>
      <c r="BP13" s="53">
        <f t="shared" si="19"/>
        <v>0</v>
      </c>
      <c r="BQ13" s="53">
        <v>10</v>
      </c>
      <c r="BR13" s="98"/>
      <c r="BS13" s="53">
        <f t="shared" si="11"/>
        <v>0</v>
      </c>
      <c r="BT13" s="67">
        <f t="shared" si="27"/>
        <v>-10</v>
      </c>
      <c r="BU13" s="53">
        <v>35</v>
      </c>
      <c r="BV13" s="98"/>
      <c r="BW13" s="55">
        <f>BV13/BU13*100</f>
        <v>0</v>
      </c>
      <c r="BX13" s="67">
        <f t="shared" si="20"/>
        <v>-35</v>
      </c>
      <c r="BY13" s="67">
        <v>7</v>
      </c>
      <c r="BZ13" s="101"/>
      <c r="CA13" s="67"/>
      <c r="CB13" s="67"/>
      <c r="CC13" s="67"/>
      <c r="CD13" s="101"/>
      <c r="CE13" s="67"/>
      <c r="CF13" s="67"/>
      <c r="CG13" s="187">
        <f t="shared" ref="CG13:CH15" si="28">Q13+U13+Y13+AC13+BQ13+BU13+E13+I13+M13+AK13+BY13+AO13+AS13+AW13+BE13</f>
        <v>52</v>
      </c>
      <c r="CH13" s="176">
        <f>R13+V13+Z13+AD13+BR13+BV13+F13+J13+N13+AL13+BZ13+AP13+AT13+AX13+BF13+BJ13</f>
        <v>0</v>
      </c>
      <c r="CI13" s="187">
        <f t="shared" si="13"/>
        <v>0</v>
      </c>
      <c r="CJ13" s="187">
        <f t="shared" si="14"/>
        <v>-52</v>
      </c>
      <c r="CL13" s="87">
        <f t="shared" si="16"/>
        <v>0</v>
      </c>
      <c r="CM13" s="82">
        <f t="shared" si="17"/>
        <v>52</v>
      </c>
      <c r="CO13" s="91">
        <f t="shared" si="15"/>
        <v>0</v>
      </c>
    </row>
    <row r="14" spans="1:128" s="87" customFormat="1" ht="13.5" hidden="1" x14ac:dyDescent="0.25">
      <c r="A14" s="69">
        <v>223</v>
      </c>
      <c r="B14" s="453" t="s">
        <v>489</v>
      </c>
      <c r="C14" s="454"/>
      <c r="D14" s="455"/>
      <c r="E14" s="51"/>
      <c r="F14" s="51"/>
      <c r="G14" s="51"/>
      <c r="H14" s="51"/>
      <c r="I14" s="51"/>
      <c r="J14" s="51"/>
      <c r="K14" s="51"/>
      <c r="L14" s="88"/>
      <c r="M14" s="51"/>
      <c r="N14" s="51"/>
      <c r="O14" s="51"/>
      <c r="P14" s="88"/>
      <c r="Q14" s="51"/>
      <c r="R14" s="51"/>
      <c r="S14" s="56"/>
      <c r="T14" s="51"/>
      <c r="U14" s="51"/>
      <c r="V14" s="51"/>
      <c r="W14" s="51"/>
      <c r="X14" s="88"/>
      <c r="Y14" s="51"/>
      <c r="Z14" s="51"/>
      <c r="AA14" s="51"/>
      <c r="AB14" s="88"/>
      <c r="AC14" s="51"/>
      <c r="AD14" s="51"/>
      <c r="AE14" s="51"/>
      <c r="AF14" s="88"/>
      <c r="AG14" s="185">
        <f t="shared" si="3"/>
        <v>0</v>
      </c>
      <c r="AH14" s="185">
        <f>F14+J14+N14+R14+V14+Z14+AD14</f>
        <v>0</v>
      </c>
      <c r="AI14" s="185"/>
      <c r="AJ14" s="190">
        <f t="shared" si="25"/>
        <v>0</v>
      </c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185">
        <f t="shared" si="8"/>
        <v>0</v>
      </c>
      <c r="BB14" s="185">
        <f>AL14+AP14+AT14+AX14</f>
        <v>0</v>
      </c>
      <c r="BC14" s="185"/>
      <c r="BD14" s="185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3"/>
      <c r="BP14" s="51"/>
      <c r="BQ14" s="51"/>
      <c r="BR14" s="51"/>
      <c r="BS14" s="51"/>
      <c r="BT14" s="88"/>
      <c r="BU14" s="51"/>
      <c r="BV14" s="108"/>
      <c r="BW14" s="52"/>
      <c r="BX14" s="88"/>
      <c r="BY14" s="88"/>
      <c r="BZ14" s="88"/>
      <c r="CA14" s="88"/>
      <c r="CB14" s="88"/>
      <c r="CC14" s="88"/>
      <c r="CD14" s="88"/>
      <c r="CE14" s="88"/>
      <c r="CF14" s="88"/>
      <c r="CG14" s="185">
        <f t="shared" si="28"/>
        <v>0</v>
      </c>
      <c r="CH14" s="191">
        <f t="shared" si="28"/>
        <v>0</v>
      </c>
      <c r="CI14" s="185" t="e">
        <f>CH14/CG14*100</f>
        <v>#DIV/0!</v>
      </c>
      <c r="CJ14" s="185">
        <f>CH14-CG14</f>
        <v>0</v>
      </c>
      <c r="CL14" s="87">
        <f t="shared" si="16"/>
        <v>0</v>
      </c>
      <c r="CM14" s="82">
        <f t="shared" si="17"/>
        <v>0</v>
      </c>
      <c r="CO14" s="91">
        <f t="shared" si="15"/>
        <v>0</v>
      </c>
    </row>
    <row r="15" spans="1:128" hidden="1" x14ac:dyDescent="0.2">
      <c r="A15" s="70">
        <v>224</v>
      </c>
      <c r="B15" s="456" t="s">
        <v>340</v>
      </c>
      <c r="C15" s="457"/>
      <c r="D15" s="458"/>
      <c r="E15" s="53"/>
      <c r="F15" s="53"/>
      <c r="G15" s="53"/>
      <c r="H15" s="53"/>
      <c r="I15" s="53"/>
      <c r="J15" s="53"/>
      <c r="K15" s="53"/>
      <c r="L15" s="67"/>
      <c r="M15" s="53"/>
      <c r="N15" s="53"/>
      <c r="O15" s="53"/>
      <c r="P15" s="67"/>
      <c r="Q15" s="53"/>
      <c r="R15" s="53"/>
      <c r="S15" s="54"/>
      <c r="T15" s="53"/>
      <c r="U15" s="53"/>
      <c r="V15" s="53"/>
      <c r="W15" s="53"/>
      <c r="X15" s="67"/>
      <c r="Y15" s="53"/>
      <c r="Z15" s="53"/>
      <c r="AA15" s="53"/>
      <c r="AB15" s="67"/>
      <c r="AC15" s="53"/>
      <c r="AD15" s="53"/>
      <c r="AE15" s="53"/>
      <c r="AF15" s="67"/>
      <c r="AG15" s="185">
        <f t="shared" si="3"/>
        <v>0</v>
      </c>
      <c r="AH15" s="187"/>
      <c r="AI15" s="187"/>
      <c r="AJ15" s="189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185">
        <f t="shared" si="8"/>
        <v>0</v>
      </c>
      <c r="BB15" s="187">
        <f>AL15+AP15+AT15+AX15</f>
        <v>0</v>
      </c>
      <c r="BC15" s="187"/>
      <c r="BD15" s="187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67"/>
      <c r="BU15" s="53"/>
      <c r="BV15" s="98"/>
      <c r="BW15" s="55"/>
      <c r="BX15" s="67"/>
      <c r="BY15" s="67"/>
      <c r="BZ15" s="67"/>
      <c r="CA15" s="89"/>
      <c r="CB15" s="67"/>
      <c r="CC15" s="67"/>
      <c r="CD15" s="67"/>
      <c r="CE15" s="89"/>
      <c r="CF15" s="67"/>
      <c r="CG15" s="187">
        <f t="shared" si="28"/>
        <v>0</v>
      </c>
      <c r="CH15" s="176">
        <f t="shared" si="28"/>
        <v>0</v>
      </c>
      <c r="CI15" s="187"/>
      <c r="CJ15" s="187"/>
      <c r="CL15" s="87">
        <f t="shared" si="16"/>
        <v>0</v>
      </c>
      <c r="CM15" s="82">
        <f t="shared" si="17"/>
        <v>0</v>
      </c>
      <c r="CO15" s="91">
        <f t="shared" si="15"/>
        <v>0</v>
      </c>
    </row>
    <row r="16" spans="1:128" s="86" customFormat="1" ht="13.5" x14ac:dyDescent="0.25">
      <c r="A16" s="68">
        <v>225</v>
      </c>
      <c r="B16" s="450" t="s">
        <v>151</v>
      </c>
      <c r="C16" s="451"/>
      <c r="D16" s="452"/>
      <c r="E16" s="61">
        <f>SUM(E17:E24)</f>
        <v>11</v>
      </c>
      <c r="F16" s="61">
        <f>SUM(F17:F24)</f>
        <v>0</v>
      </c>
      <c r="G16" s="58">
        <f>F16/E16*100</f>
        <v>0</v>
      </c>
      <c r="H16" s="61">
        <f t="shared" si="0"/>
        <v>-11</v>
      </c>
      <c r="I16" s="61">
        <f>SUM(I17:I24)</f>
        <v>11</v>
      </c>
      <c r="J16" s="61">
        <f>SUM(J17:J24)</f>
        <v>0</v>
      </c>
      <c r="K16" s="61">
        <f>J16/I16*100</f>
        <v>0</v>
      </c>
      <c r="L16" s="68">
        <f t="shared" si="21"/>
        <v>-11</v>
      </c>
      <c r="M16" s="61">
        <f>SUM(M17:M24)</f>
        <v>20</v>
      </c>
      <c r="N16" s="61">
        <f>SUM(N17:N24)</f>
        <v>0</v>
      </c>
      <c r="O16" s="61">
        <f>N16/M16*100</f>
        <v>0</v>
      </c>
      <c r="P16" s="68">
        <f t="shared" si="22"/>
        <v>-20</v>
      </c>
      <c r="Q16" s="61">
        <f>SUM(Q17:Q24)</f>
        <v>20</v>
      </c>
      <c r="R16" s="61">
        <f>SUM(R17:R24)</f>
        <v>0</v>
      </c>
      <c r="S16" s="61">
        <f t="shared" si="23"/>
        <v>0</v>
      </c>
      <c r="T16" s="61">
        <f>R16-Q16</f>
        <v>-20</v>
      </c>
      <c r="U16" s="61">
        <f>SUM(U17:U24)</f>
        <v>11</v>
      </c>
      <c r="V16" s="61">
        <f>SUM(V17:V24)</f>
        <v>0</v>
      </c>
      <c r="W16" s="61">
        <f>V16/U16*100</f>
        <v>0</v>
      </c>
      <c r="X16" s="68">
        <f t="shared" si="24"/>
        <v>-11</v>
      </c>
      <c r="Y16" s="61">
        <f>SUM(Y17:Y24)</f>
        <v>15</v>
      </c>
      <c r="Z16" s="61">
        <f>SUM(Z17:Z24)</f>
        <v>0</v>
      </c>
      <c r="AA16" s="61"/>
      <c r="AB16" s="68">
        <f t="shared" si="1"/>
        <v>-15</v>
      </c>
      <c r="AC16" s="61">
        <f>SUM(AC17:AC24)</f>
        <v>11</v>
      </c>
      <c r="AD16" s="61">
        <f>SUM(AD17:AD24)</f>
        <v>0</v>
      </c>
      <c r="AE16" s="61">
        <f>AD16/AC16*100</f>
        <v>0</v>
      </c>
      <c r="AF16" s="68">
        <f t="shared" si="2"/>
        <v>-11</v>
      </c>
      <c r="AG16" s="185">
        <f t="shared" si="3"/>
        <v>99</v>
      </c>
      <c r="AH16" s="186">
        <f>SUM(AH17:AH24)</f>
        <v>0</v>
      </c>
      <c r="AI16" s="186">
        <f t="shared" ref="AI16:AI34" si="29">AH16/AG16*100</f>
        <v>0</v>
      </c>
      <c r="AJ16" s="188">
        <f t="shared" si="25"/>
        <v>-99</v>
      </c>
      <c r="AK16" s="61">
        <f>SUM(AK17:AK23)</f>
        <v>15</v>
      </c>
      <c r="AL16" s="61">
        <f>SUM(AL17:AL23)</f>
        <v>0</v>
      </c>
      <c r="AM16" s="58">
        <f t="shared" si="26"/>
        <v>0</v>
      </c>
      <c r="AN16" s="61">
        <f t="shared" si="4"/>
        <v>-15</v>
      </c>
      <c r="AO16" s="61">
        <f>SUM(AO17:AO23)</f>
        <v>5</v>
      </c>
      <c r="AP16" s="61">
        <f>SUM(AP17:AP23)</f>
        <v>0</v>
      </c>
      <c r="AQ16" s="58">
        <f>AP16/AO16*100</f>
        <v>0</v>
      </c>
      <c r="AR16" s="61">
        <f>AP16-AO16</f>
        <v>-5</v>
      </c>
      <c r="AS16" s="61">
        <f>SUM(AS17:AS23)</f>
        <v>15</v>
      </c>
      <c r="AT16" s="61">
        <f>SUM(AT17:AT23)</f>
        <v>0</v>
      </c>
      <c r="AU16" s="58">
        <f>AT16/AS16*100</f>
        <v>0</v>
      </c>
      <c r="AV16" s="61">
        <f>AT16-AS16</f>
        <v>-15</v>
      </c>
      <c r="AW16" s="61">
        <f>SUM(AW17:AW23)</f>
        <v>15</v>
      </c>
      <c r="AX16" s="61">
        <f>SUM(AX17:AX23)</f>
        <v>0</v>
      </c>
      <c r="AY16" s="58">
        <f>AX16/AW16*100</f>
        <v>0</v>
      </c>
      <c r="AZ16" s="61">
        <f>AX16-AW16</f>
        <v>-15</v>
      </c>
      <c r="BA16" s="185">
        <f t="shared" si="8"/>
        <v>50</v>
      </c>
      <c r="BB16" s="194">
        <f>SUM(BB17:BB24)</f>
        <v>0</v>
      </c>
      <c r="BC16" s="185">
        <f>BB16/BA16*100</f>
        <v>0</v>
      </c>
      <c r="BD16" s="186">
        <f>BB16-BA16</f>
        <v>-50</v>
      </c>
      <c r="BE16" s="61">
        <f>SUM(BE17:BE23)</f>
        <v>0</v>
      </c>
      <c r="BF16" s="61">
        <f>SUM(BF17:BF23)</f>
        <v>0</v>
      </c>
      <c r="BG16" s="58"/>
      <c r="BH16" s="61">
        <f>BF16-BE16</f>
        <v>0</v>
      </c>
      <c r="BI16" s="61">
        <f>SUM(BI17:BI23)</f>
        <v>0</v>
      </c>
      <c r="BJ16" s="61">
        <f>SUM(BJ17:BJ23)</f>
        <v>0</v>
      </c>
      <c r="BK16" s="58"/>
      <c r="BL16" s="61">
        <f>BJ16-BI16</f>
        <v>0</v>
      </c>
      <c r="BM16" s="61">
        <f>SUM(BM17:BM23)</f>
        <v>0</v>
      </c>
      <c r="BN16" s="61">
        <f>SUM(BN17:BN23)</f>
        <v>0</v>
      </c>
      <c r="BO16" s="53" t="e">
        <f>BN16/BM16*100</f>
        <v>#DIV/0!</v>
      </c>
      <c r="BP16" s="61">
        <f t="shared" ref="BP16:BP23" si="30">BN16-BM16</f>
        <v>0</v>
      </c>
      <c r="BQ16" s="61">
        <f>SUM(BQ17:BQ23)</f>
        <v>0.4</v>
      </c>
      <c r="BR16" s="61">
        <f>SUM(BR17:BR23)</f>
        <v>0</v>
      </c>
      <c r="BS16" s="61"/>
      <c r="BT16" s="68">
        <f t="shared" si="27"/>
        <v>-0.4</v>
      </c>
      <c r="BU16" s="61">
        <f>SUM(BU17:BU23)</f>
        <v>54</v>
      </c>
      <c r="BV16" s="99">
        <f>SUM(BV17:BV23)</f>
        <v>0</v>
      </c>
      <c r="BW16" s="62">
        <f>BV16/BU16*100</f>
        <v>0</v>
      </c>
      <c r="BX16" s="68">
        <f t="shared" si="20"/>
        <v>-54</v>
      </c>
      <c r="BY16" s="99">
        <f>SUM(BY17:BY23)</f>
        <v>1.5</v>
      </c>
      <c r="BZ16" s="61">
        <f>SUM(BZ17:BZ23)</f>
        <v>0</v>
      </c>
      <c r="CA16" s="62">
        <f>BZ16/BY16*100</f>
        <v>0</v>
      </c>
      <c r="CB16" s="68">
        <f>BZ16-BY16</f>
        <v>-1.5</v>
      </c>
      <c r="CC16" s="99">
        <f>SUM(CC17:CC23)</f>
        <v>0</v>
      </c>
      <c r="CD16" s="61">
        <f>SUM(CD17:CD23)</f>
        <v>0</v>
      </c>
      <c r="CE16" s="62" t="e">
        <f>CD16/CC16*100</f>
        <v>#DIV/0!</v>
      </c>
      <c r="CF16" s="68">
        <f>CD16-CC16</f>
        <v>0</v>
      </c>
      <c r="CG16" s="186">
        <f>SUM(CG17:CG24)</f>
        <v>204.9</v>
      </c>
      <c r="CH16" s="194">
        <f>SUM(CH17:CH24)</f>
        <v>0</v>
      </c>
      <c r="CI16" s="186">
        <f t="shared" si="13"/>
        <v>0</v>
      </c>
      <c r="CJ16" s="186">
        <f t="shared" si="14"/>
        <v>-204.9</v>
      </c>
      <c r="CK16" s="86">
        <v>66.5</v>
      </c>
      <c r="CL16" s="82">
        <f t="shared" si="16"/>
        <v>0</v>
      </c>
      <c r="CM16" s="82">
        <f t="shared" si="17"/>
        <v>204.89999999999998</v>
      </c>
      <c r="CO16" s="91">
        <f t="shared" si="15"/>
        <v>0</v>
      </c>
    </row>
    <row r="17" spans="1:93" ht="12.75" hidden="1" customHeight="1" x14ac:dyDescent="0.2">
      <c r="A17" s="67"/>
      <c r="B17" s="444" t="s">
        <v>206</v>
      </c>
      <c r="C17" s="445"/>
      <c r="D17" s="446"/>
      <c r="E17" s="53"/>
      <c r="F17" s="53"/>
      <c r="G17" s="53"/>
      <c r="H17" s="53">
        <f t="shared" si="0"/>
        <v>0</v>
      </c>
      <c r="I17" s="53"/>
      <c r="J17" s="53"/>
      <c r="K17" s="53"/>
      <c r="L17" s="67">
        <f t="shared" si="21"/>
        <v>0</v>
      </c>
      <c r="M17" s="53"/>
      <c r="N17" s="53"/>
      <c r="O17" s="53"/>
      <c r="P17" s="67">
        <f t="shared" si="22"/>
        <v>0</v>
      </c>
      <c r="Q17" s="53"/>
      <c r="R17" s="53"/>
      <c r="S17" s="54" t="e">
        <f t="shared" si="23"/>
        <v>#DIV/0!</v>
      </c>
      <c r="T17" s="54">
        <f t="shared" ref="T17:T28" si="31">R17-Q17</f>
        <v>0</v>
      </c>
      <c r="U17" s="53"/>
      <c r="V17" s="53"/>
      <c r="W17" s="53"/>
      <c r="X17" s="67">
        <f t="shared" si="24"/>
        <v>0</v>
      </c>
      <c r="Y17" s="53"/>
      <c r="Z17" s="53"/>
      <c r="AA17" s="53"/>
      <c r="AB17" s="67">
        <f t="shared" si="1"/>
        <v>0</v>
      </c>
      <c r="AC17" s="53"/>
      <c r="AD17" s="53"/>
      <c r="AE17" s="53"/>
      <c r="AF17" s="67">
        <f t="shared" si="2"/>
        <v>0</v>
      </c>
      <c r="AG17" s="185">
        <f t="shared" si="3"/>
        <v>0</v>
      </c>
      <c r="AH17" s="187">
        <f t="shared" si="3"/>
        <v>0</v>
      </c>
      <c r="AI17" s="187" t="e">
        <f t="shared" si="29"/>
        <v>#DIV/0!</v>
      </c>
      <c r="AJ17" s="189">
        <f t="shared" si="25"/>
        <v>0</v>
      </c>
      <c r="AK17" s="53"/>
      <c r="AL17" s="53"/>
      <c r="AM17" s="53" t="e">
        <f t="shared" si="26"/>
        <v>#DIV/0!</v>
      </c>
      <c r="AN17" s="53">
        <f t="shared" si="4"/>
        <v>0</v>
      </c>
      <c r="AO17" s="53"/>
      <c r="AP17" s="53"/>
      <c r="AQ17" s="53" t="e">
        <f>AP17/AO17*100</f>
        <v>#DIV/0!</v>
      </c>
      <c r="AR17" s="53">
        <f>AP17-AO17</f>
        <v>0</v>
      </c>
      <c r="AS17" s="53"/>
      <c r="AT17" s="53"/>
      <c r="AU17" s="53" t="e">
        <f>AT17/AS17*100</f>
        <v>#DIV/0!</v>
      </c>
      <c r="AV17" s="53">
        <f>AT17-AS17</f>
        <v>0</v>
      </c>
      <c r="AW17" s="53"/>
      <c r="AX17" s="53"/>
      <c r="AY17" s="53" t="e">
        <f>AX17/AW17*100</f>
        <v>#DIV/0!</v>
      </c>
      <c r="AZ17" s="53">
        <f>AX17-AW17</f>
        <v>0</v>
      </c>
      <c r="BA17" s="185">
        <f t="shared" si="8"/>
        <v>0</v>
      </c>
      <c r="BB17" s="187"/>
      <c r="BC17" s="187" t="e">
        <f>BB17/BA17*100</f>
        <v>#DIV/0!</v>
      </c>
      <c r="BD17" s="187">
        <f>BB17-BA17</f>
        <v>0</v>
      </c>
      <c r="BE17" s="53"/>
      <c r="BF17" s="53"/>
      <c r="BG17" s="53" t="e">
        <f>BF17/BE17*100</f>
        <v>#DIV/0!</v>
      </c>
      <c r="BH17" s="53">
        <f>BF17-BE17</f>
        <v>0</v>
      </c>
      <c r="BI17" s="53"/>
      <c r="BJ17" s="53"/>
      <c r="BK17" s="53" t="e">
        <f>BJ17/BI17*100</f>
        <v>#DIV/0!</v>
      </c>
      <c r="BL17" s="53">
        <f>BJ17-BI17</f>
        <v>0</v>
      </c>
      <c r="BM17" s="53"/>
      <c r="BN17" s="53"/>
      <c r="BO17" s="53"/>
      <c r="BP17" s="53">
        <f t="shared" si="30"/>
        <v>0</v>
      </c>
      <c r="BQ17" s="53"/>
      <c r="BR17" s="53"/>
      <c r="BS17" s="53"/>
      <c r="BT17" s="67">
        <f t="shared" si="27"/>
        <v>0</v>
      </c>
      <c r="BU17" s="53"/>
      <c r="BV17" s="98"/>
      <c r="BW17" s="55"/>
      <c r="BX17" s="67">
        <f t="shared" si="20"/>
        <v>0</v>
      </c>
      <c r="BY17" s="67"/>
      <c r="BZ17" s="67"/>
      <c r="CA17" s="67"/>
      <c r="CB17" s="67"/>
      <c r="CC17" s="67"/>
      <c r="CD17" s="67"/>
      <c r="CE17" s="67"/>
      <c r="CF17" s="67"/>
      <c r="CG17" s="185">
        <f t="shared" ref="CG17:CG65" si="32">AG17+BA17+BE17+BI17+BM17+BQ17+BU17+BY17</f>
        <v>0</v>
      </c>
      <c r="CH17" s="176">
        <f t="shared" ref="CH17:CH23" si="33">R17+V17+Z17+AD17+BR17+BV17+F17+J17+N17+AL17+BZ17+AP17+AT17+AX17+BF17</f>
        <v>0</v>
      </c>
      <c r="CI17" s="192" t="e">
        <f t="shared" si="13"/>
        <v>#DIV/0!</v>
      </c>
      <c r="CJ17" s="187">
        <f t="shared" si="14"/>
        <v>0</v>
      </c>
      <c r="CL17" s="87">
        <f t="shared" si="16"/>
        <v>0</v>
      </c>
      <c r="CM17" s="82">
        <f t="shared" si="17"/>
        <v>0</v>
      </c>
      <c r="CO17" s="91">
        <f t="shared" si="15"/>
        <v>0</v>
      </c>
    </row>
    <row r="18" spans="1:93" ht="13.5" hidden="1" customHeight="1" x14ac:dyDescent="0.2">
      <c r="A18" s="67"/>
      <c r="B18" s="444" t="s">
        <v>346</v>
      </c>
      <c r="C18" s="445"/>
      <c r="D18" s="446"/>
      <c r="E18" s="53"/>
      <c r="F18" s="53"/>
      <c r="G18" s="53"/>
      <c r="H18" s="53"/>
      <c r="I18" s="53"/>
      <c r="J18" s="53"/>
      <c r="K18" s="53"/>
      <c r="L18" s="67"/>
      <c r="M18" s="53"/>
      <c r="N18" s="53"/>
      <c r="O18" s="53"/>
      <c r="P18" s="67"/>
      <c r="Q18" s="53"/>
      <c r="R18" s="53"/>
      <c r="S18" s="54"/>
      <c r="T18" s="54"/>
      <c r="U18" s="53"/>
      <c r="V18" s="53"/>
      <c r="W18" s="53"/>
      <c r="X18" s="67"/>
      <c r="Y18" s="53"/>
      <c r="Z18" s="53"/>
      <c r="AA18" s="53"/>
      <c r="AB18" s="67"/>
      <c r="AC18" s="53"/>
      <c r="AD18" s="53"/>
      <c r="AE18" s="53"/>
      <c r="AF18" s="67"/>
      <c r="AG18" s="185">
        <f t="shared" si="3"/>
        <v>0</v>
      </c>
      <c r="AH18" s="187">
        <f t="shared" si="3"/>
        <v>0</v>
      </c>
      <c r="AI18" s="187" t="e">
        <f t="shared" si="29"/>
        <v>#DIV/0!</v>
      </c>
      <c r="AJ18" s="189">
        <f t="shared" si="25"/>
        <v>0</v>
      </c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185">
        <f t="shared" si="8"/>
        <v>0</v>
      </c>
      <c r="BB18" s="187">
        <f t="shared" si="8"/>
        <v>0</v>
      </c>
      <c r="BC18" s="187"/>
      <c r="BD18" s="187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>
        <f t="shared" si="30"/>
        <v>0</v>
      </c>
      <c r="BQ18" s="53"/>
      <c r="BR18" s="53"/>
      <c r="BS18" s="53"/>
      <c r="BT18" s="67"/>
      <c r="BU18" s="53"/>
      <c r="BV18" s="98"/>
      <c r="BW18" s="55"/>
      <c r="BX18" s="67"/>
      <c r="BY18" s="67"/>
      <c r="BZ18" s="67"/>
      <c r="CA18" s="67"/>
      <c r="CB18" s="67"/>
      <c r="CC18" s="67"/>
      <c r="CD18" s="67"/>
      <c r="CE18" s="67"/>
      <c r="CF18" s="67"/>
      <c r="CG18" s="185">
        <f t="shared" si="32"/>
        <v>0</v>
      </c>
      <c r="CH18" s="176">
        <f t="shared" si="33"/>
        <v>0</v>
      </c>
      <c r="CI18" s="192" t="e">
        <f t="shared" si="13"/>
        <v>#DIV/0!</v>
      </c>
      <c r="CJ18" s="187">
        <f>CH18-CG18</f>
        <v>0</v>
      </c>
      <c r="CL18" s="87">
        <f t="shared" si="16"/>
        <v>0</v>
      </c>
      <c r="CM18" s="82">
        <f t="shared" si="17"/>
        <v>0</v>
      </c>
      <c r="CO18" s="91">
        <f t="shared" si="15"/>
        <v>0</v>
      </c>
    </row>
    <row r="19" spans="1:93" ht="13.5" customHeight="1" x14ac:dyDescent="0.2">
      <c r="A19" s="67"/>
      <c r="B19" s="444" t="s">
        <v>152</v>
      </c>
      <c r="C19" s="445"/>
      <c r="D19" s="446"/>
      <c r="E19" s="53"/>
      <c r="F19" s="53"/>
      <c r="G19" s="53"/>
      <c r="H19" s="53"/>
      <c r="I19" s="53"/>
      <c r="J19" s="53"/>
      <c r="K19" s="53"/>
      <c r="L19" s="67">
        <f t="shared" si="21"/>
        <v>0</v>
      </c>
      <c r="M19" s="53"/>
      <c r="N19" s="53"/>
      <c r="O19" s="53"/>
      <c r="P19" s="67">
        <f t="shared" si="22"/>
        <v>0</v>
      </c>
      <c r="Q19" s="53"/>
      <c r="R19" s="53"/>
      <c r="S19" s="54"/>
      <c r="T19" s="54">
        <f t="shared" si="31"/>
        <v>0</v>
      </c>
      <c r="U19" s="53"/>
      <c r="V19" s="53"/>
      <c r="W19" s="53"/>
      <c r="X19" s="67"/>
      <c r="Y19" s="53"/>
      <c r="Z19" s="53"/>
      <c r="AA19" s="53"/>
      <c r="AB19" s="67">
        <f t="shared" si="1"/>
        <v>0</v>
      </c>
      <c r="AC19" s="53"/>
      <c r="AD19" s="53"/>
      <c r="AE19" s="53"/>
      <c r="AF19" s="67">
        <f t="shared" si="2"/>
        <v>0</v>
      </c>
      <c r="AG19" s="185">
        <f t="shared" si="3"/>
        <v>0</v>
      </c>
      <c r="AH19" s="187">
        <f t="shared" si="3"/>
        <v>0</v>
      </c>
      <c r="AI19" s="187" t="e">
        <f t="shared" si="29"/>
        <v>#DIV/0!</v>
      </c>
      <c r="AJ19" s="189">
        <f t="shared" si="25"/>
        <v>0</v>
      </c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185">
        <f t="shared" si="8"/>
        <v>0</v>
      </c>
      <c r="BB19" s="187">
        <f t="shared" si="8"/>
        <v>0</v>
      </c>
      <c r="BC19" s="187"/>
      <c r="BD19" s="187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>
        <f t="shared" si="30"/>
        <v>0</v>
      </c>
      <c r="BQ19" s="53"/>
      <c r="BR19" s="53"/>
      <c r="BS19" s="53"/>
      <c r="BT19" s="67"/>
      <c r="BU19" s="53">
        <v>14</v>
      </c>
      <c r="BV19" s="98"/>
      <c r="BW19" s="55"/>
      <c r="BX19" s="67">
        <f t="shared" si="20"/>
        <v>-14</v>
      </c>
      <c r="BY19" s="67"/>
      <c r="BZ19" s="67"/>
      <c r="CA19" s="67"/>
      <c r="CB19" s="67"/>
      <c r="CC19" s="67"/>
      <c r="CD19" s="67"/>
      <c r="CE19" s="67"/>
      <c r="CF19" s="67"/>
      <c r="CG19" s="185">
        <f t="shared" si="32"/>
        <v>14</v>
      </c>
      <c r="CH19" s="176">
        <f t="shared" si="33"/>
        <v>0</v>
      </c>
      <c r="CI19" s="192">
        <f t="shared" si="13"/>
        <v>0</v>
      </c>
      <c r="CJ19" s="187">
        <f>CH19-CG19</f>
        <v>-14</v>
      </c>
      <c r="CL19" s="87">
        <f t="shared" si="16"/>
        <v>0</v>
      </c>
      <c r="CM19" s="82">
        <f t="shared" si="17"/>
        <v>14</v>
      </c>
      <c r="CO19" s="91">
        <f t="shared" si="15"/>
        <v>0</v>
      </c>
    </row>
    <row r="20" spans="1:93" ht="13.5" hidden="1" customHeight="1" x14ac:dyDescent="0.2">
      <c r="A20" s="67"/>
      <c r="B20" s="444" t="s">
        <v>210</v>
      </c>
      <c r="C20" s="445"/>
      <c r="D20" s="446"/>
      <c r="E20" s="53"/>
      <c r="F20" s="53"/>
      <c r="G20" s="53"/>
      <c r="H20" s="53"/>
      <c r="I20" s="53"/>
      <c r="J20" s="53"/>
      <c r="K20" s="53"/>
      <c r="L20" s="67"/>
      <c r="M20" s="53"/>
      <c r="N20" s="53"/>
      <c r="O20" s="53"/>
      <c r="P20" s="67"/>
      <c r="Q20" s="53"/>
      <c r="R20" s="53"/>
      <c r="S20" s="54"/>
      <c r="T20" s="54">
        <f t="shared" si="31"/>
        <v>0</v>
      </c>
      <c r="U20" s="53"/>
      <c r="V20" s="53"/>
      <c r="W20" s="53"/>
      <c r="X20" s="67"/>
      <c r="Y20" s="53"/>
      <c r="Z20" s="53"/>
      <c r="AA20" s="53"/>
      <c r="AB20" s="67"/>
      <c r="AC20" s="53"/>
      <c r="AD20" s="53"/>
      <c r="AE20" s="53"/>
      <c r="AF20" s="67"/>
      <c r="AG20" s="185">
        <f t="shared" si="3"/>
        <v>0</v>
      </c>
      <c r="AH20" s="187">
        <f t="shared" si="3"/>
        <v>0</v>
      </c>
      <c r="AI20" s="187" t="e">
        <f t="shared" si="29"/>
        <v>#DIV/0!</v>
      </c>
      <c r="AJ20" s="189">
        <f t="shared" si="25"/>
        <v>0</v>
      </c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185">
        <f t="shared" si="8"/>
        <v>0</v>
      </c>
      <c r="BB20" s="187">
        <f t="shared" si="8"/>
        <v>0</v>
      </c>
      <c r="BC20" s="187"/>
      <c r="BD20" s="187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>
        <f t="shared" si="30"/>
        <v>0</v>
      </c>
      <c r="BQ20" s="53"/>
      <c r="BR20" s="53"/>
      <c r="BS20" s="53"/>
      <c r="BT20" s="67"/>
      <c r="BU20" s="53"/>
      <c r="BV20" s="98"/>
      <c r="BW20" s="55" t="e">
        <f>BV20/BU20*100</f>
        <v>#DIV/0!</v>
      </c>
      <c r="BX20" s="67">
        <f t="shared" si="20"/>
        <v>0</v>
      </c>
      <c r="BY20" s="67"/>
      <c r="BZ20" s="67"/>
      <c r="CA20" s="67"/>
      <c r="CB20" s="67"/>
      <c r="CC20" s="67"/>
      <c r="CD20" s="67"/>
      <c r="CE20" s="67"/>
      <c r="CF20" s="67"/>
      <c r="CG20" s="185">
        <f t="shared" si="32"/>
        <v>0</v>
      </c>
      <c r="CH20" s="176">
        <f t="shared" si="33"/>
        <v>0</v>
      </c>
      <c r="CI20" s="192" t="e">
        <f t="shared" si="13"/>
        <v>#DIV/0!</v>
      </c>
      <c r="CJ20" s="187">
        <f>CH20-CG20</f>
        <v>0</v>
      </c>
      <c r="CL20" s="87">
        <f t="shared" si="16"/>
        <v>0</v>
      </c>
      <c r="CM20" s="82">
        <f t="shared" si="17"/>
        <v>0</v>
      </c>
      <c r="CO20" s="91">
        <f t="shared" si="15"/>
        <v>0</v>
      </c>
    </row>
    <row r="21" spans="1:93" ht="13.5" customHeight="1" x14ac:dyDescent="0.2">
      <c r="A21" s="67"/>
      <c r="B21" s="444" t="s">
        <v>230</v>
      </c>
      <c r="C21" s="445"/>
      <c r="D21" s="446"/>
      <c r="E21" s="53"/>
      <c r="F21" s="53"/>
      <c r="G21" s="53"/>
      <c r="H21" s="53"/>
      <c r="I21" s="53"/>
      <c r="J21" s="53"/>
      <c r="K21" s="53"/>
      <c r="L21" s="67"/>
      <c r="M21" s="53"/>
      <c r="N21" s="53"/>
      <c r="O21" s="53"/>
      <c r="P21" s="67"/>
      <c r="Q21" s="53"/>
      <c r="R21" s="53"/>
      <c r="S21" s="54"/>
      <c r="T21" s="54"/>
      <c r="U21" s="53"/>
      <c r="V21" s="53"/>
      <c r="W21" s="53"/>
      <c r="X21" s="67"/>
      <c r="Y21" s="53"/>
      <c r="Z21" s="53"/>
      <c r="AA21" s="53"/>
      <c r="AB21" s="67"/>
      <c r="AC21" s="53"/>
      <c r="AD21" s="53"/>
      <c r="AE21" s="53"/>
      <c r="AF21" s="67"/>
      <c r="AG21" s="185">
        <f t="shared" si="3"/>
        <v>0</v>
      </c>
      <c r="AH21" s="187">
        <f t="shared" si="3"/>
        <v>0</v>
      </c>
      <c r="AI21" s="187" t="e">
        <f t="shared" si="29"/>
        <v>#DIV/0!</v>
      </c>
      <c r="AJ21" s="189">
        <f t="shared" si="25"/>
        <v>0</v>
      </c>
      <c r="AK21" s="53">
        <v>15</v>
      </c>
      <c r="AL21" s="53"/>
      <c r="AM21" s="53"/>
      <c r="AN21" s="53"/>
      <c r="AO21" s="53">
        <v>5</v>
      </c>
      <c r="AP21" s="53"/>
      <c r="AQ21" s="53"/>
      <c r="AR21" s="53"/>
      <c r="AS21" s="53">
        <v>15</v>
      </c>
      <c r="AT21" s="53"/>
      <c r="AU21" s="53"/>
      <c r="AV21" s="53"/>
      <c r="AW21" s="53">
        <v>15</v>
      </c>
      <c r="AX21" s="53"/>
      <c r="AY21" s="53"/>
      <c r="AZ21" s="53"/>
      <c r="BA21" s="185">
        <f t="shared" si="8"/>
        <v>50</v>
      </c>
      <c r="BB21" s="187">
        <f t="shared" si="8"/>
        <v>0</v>
      </c>
      <c r="BC21" s="187"/>
      <c r="BD21" s="187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 t="e">
        <f>BN21/BM21*100</f>
        <v>#DIV/0!</v>
      </c>
      <c r="BP21" s="53">
        <f t="shared" si="30"/>
        <v>0</v>
      </c>
      <c r="BQ21" s="98">
        <v>0.4</v>
      </c>
      <c r="BR21" s="98"/>
      <c r="BS21" s="53"/>
      <c r="BT21" s="67"/>
      <c r="BU21" s="53"/>
      <c r="BV21" s="98"/>
      <c r="BW21" s="55"/>
      <c r="BX21" s="67"/>
      <c r="BY21" s="67"/>
      <c r="BZ21" s="67"/>
      <c r="CA21" s="67"/>
      <c r="CB21" s="67"/>
      <c r="CC21" s="67"/>
      <c r="CD21" s="67"/>
      <c r="CE21" s="67"/>
      <c r="CF21" s="67"/>
      <c r="CG21" s="185">
        <f t="shared" si="32"/>
        <v>50.4</v>
      </c>
      <c r="CH21" s="176">
        <f t="shared" si="33"/>
        <v>0</v>
      </c>
      <c r="CI21" s="192">
        <f t="shared" si="13"/>
        <v>0</v>
      </c>
      <c r="CJ21" s="187">
        <f>CH21-CG21</f>
        <v>-50.4</v>
      </c>
      <c r="CL21" s="87">
        <f t="shared" si="16"/>
        <v>0</v>
      </c>
      <c r="CM21" s="82">
        <f t="shared" si="17"/>
        <v>50.4</v>
      </c>
      <c r="CO21" s="91">
        <f t="shared" si="15"/>
        <v>0</v>
      </c>
    </row>
    <row r="22" spans="1:93" ht="12.6" customHeight="1" x14ac:dyDescent="0.2">
      <c r="A22" s="67"/>
      <c r="B22" s="444" t="s">
        <v>208</v>
      </c>
      <c r="C22" s="445"/>
      <c r="D22" s="446"/>
      <c r="E22" s="53"/>
      <c r="F22" s="53"/>
      <c r="G22" s="53" t="e">
        <f>F22/E22*100</f>
        <v>#DIV/0!</v>
      </c>
      <c r="H22" s="53"/>
      <c r="I22" s="53"/>
      <c r="J22" s="53"/>
      <c r="K22" s="53"/>
      <c r="L22" s="67">
        <f t="shared" ref="L22:L28" si="34">J22-I22</f>
        <v>0</v>
      </c>
      <c r="M22" s="53"/>
      <c r="N22" s="53"/>
      <c r="O22" s="53"/>
      <c r="P22" s="67">
        <f t="shared" si="22"/>
        <v>0</v>
      </c>
      <c r="Q22" s="53"/>
      <c r="R22" s="53"/>
      <c r="S22" s="53" t="e">
        <f>R22/Q22*100</f>
        <v>#DIV/0!</v>
      </c>
      <c r="T22" s="53">
        <f t="shared" si="31"/>
        <v>0</v>
      </c>
      <c r="U22" s="53"/>
      <c r="V22" s="53"/>
      <c r="W22" s="53"/>
      <c r="X22" s="67">
        <f>V22-U22</f>
        <v>0</v>
      </c>
      <c r="Y22" s="53"/>
      <c r="Z22" s="53"/>
      <c r="AA22" s="53"/>
      <c r="AB22" s="67">
        <f>Z22-Y22</f>
        <v>0</v>
      </c>
      <c r="AC22" s="53"/>
      <c r="AD22" s="53"/>
      <c r="AE22" s="53" t="e">
        <f>AD22/AC22*100</f>
        <v>#DIV/0!</v>
      </c>
      <c r="AF22" s="67"/>
      <c r="AG22" s="185">
        <f t="shared" si="3"/>
        <v>0</v>
      </c>
      <c r="AH22" s="187">
        <f t="shared" si="3"/>
        <v>0</v>
      </c>
      <c r="AI22" s="187" t="e">
        <f t="shared" si="29"/>
        <v>#DIV/0!</v>
      </c>
      <c r="AJ22" s="189">
        <f t="shared" si="25"/>
        <v>0</v>
      </c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185">
        <f t="shared" si="8"/>
        <v>0</v>
      </c>
      <c r="BB22" s="187">
        <f t="shared" si="8"/>
        <v>0</v>
      </c>
      <c r="BC22" s="187"/>
      <c r="BD22" s="187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>
        <f t="shared" si="30"/>
        <v>0</v>
      </c>
      <c r="BQ22" s="53"/>
      <c r="BR22" s="53"/>
      <c r="BS22" s="53"/>
      <c r="BT22" s="67">
        <f>BR22-BQ22</f>
        <v>0</v>
      </c>
      <c r="BU22" s="53">
        <v>40</v>
      </c>
      <c r="BV22" s="98"/>
      <c r="BW22" s="55">
        <f>BV22/BU22*100</f>
        <v>0</v>
      </c>
      <c r="BX22" s="67">
        <f t="shared" si="20"/>
        <v>-40</v>
      </c>
      <c r="BY22" s="101">
        <v>1.5</v>
      </c>
      <c r="BZ22" s="67"/>
      <c r="CA22" s="67"/>
      <c r="CB22" s="67"/>
      <c r="CC22" s="101"/>
      <c r="CD22" s="67"/>
      <c r="CE22" s="67"/>
      <c r="CF22" s="67"/>
      <c r="CG22" s="185">
        <f t="shared" si="32"/>
        <v>41.5</v>
      </c>
      <c r="CH22" s="176">
        <f t="shared" si="33"/>
        <v>0</v>
      </c>
      <c r="CI22" s="192">
        <f t="shared" si="13"/>
        <v>0</v>
      </c>
      <c r="CJ22" s="187">
        <f>CH22-CG22</f>
        <v>-41.5</v>
      </c>
      <c r="CL22" s="87">
        <f t="shared" si="16"/>
        <v>0</v>
      </c>
      <c r="CM22" s="82">
        <f t="shared" si="17"/>
        <v>41.5</v>
      </c>
      <c r="CO22" s="91">
        <f t="shared" si="15"/>
        <v>0</v>
      </c>
    </row>
    <row r="23" spans="1:93" ht="12.75" hidden="1" customHeight="1" x14ac:dyDescent="0.2">
      <c r="A23" s="67"/>
      <c r="B23" s="444" t="s">
        <v>153</v>
      </c>
      <c r="C23" s="445"/>
      <c r="D23" s="446"/>
      <c r="E23" s="53"/>
      <c r="F23" s="53"/>
      <c r="G23" s="53" t="e">
        <f>F23/E23*100</f>
        <v>#DIV/0!</v>
      </c>
      <c r="H23" s="53">
        <f t="shared" si="0"/>
        <v>0</v>
      </c>
      <c r="I23" s="53"/>
      <c r="J23" s="53"/>
      <c r="K23" s="53"/>
      <c r="L23" s="67">
        <f t="shared" si="34"/>
        <v>0</v>
      </c>
      <c r="M23" s="53"/>
      <c r="N23" s="53"/>
      <c r="O23" s="53"/>
      <c r="P23" s="67">
        <f t="shared" si="22"/>
        <v>0</v>
      </c>
      <c r="Q23" s="53"/>
      <c r="R23" s="53"/>
      <c r="S23" s="53"/>
      <c r="T23" s="53">
        <f t="shared" si="31"/>
        <v>0</v>
      </c>
      <c r="U23" s="53"/>
      <c r="V23" s="53"/>
      <c r="W23" s="53" t="e">
        <f>V23/U23*100</f>
        <v>#DIV/0!</v>
      </c>
      <c r="X23" s="67"/>
      <c r="Y23" s="53"/>
      <c r="Z23" s="53"/>
      <c r="AA23" s="53"/>
      <c r="AB23" s="67">
        <f>Z23-Y23</f>
        <v>0</v>
      </c>
      <c r="AC23" s="53"/>
      <c r="AD23" s="53"/>
      <c r="AE23" s="53" t="e">
        <f>AD23/AC23*100</f>
        <v>#DIV/0!</v>
      </c>
      <c r="AF23" s="67">
        <f>AD23-AC23</f>
        <v>0</v>
      </c>
      <c r="AG23" s="185">
        <f t="shared" si="3"/>
        <v>0</v>
      </c>
      <c r="AH23" s="187">
        <f t="shared" si="3"/>
        <v>0</v>
      </c>
      <c r="AI23" s="187" t="e">
        <f t="shared" si="29"/>
        <v>#DIV/0!</v>
      </c>
      <c r="AJ23" s="189">
        <f t="shared" si="25"/>
        <v>0</v>
      </c>
      <c r="AK23" s="53"/>
      <c r="AL23" s="53"/>
      <c r="AM23" s="53"/>
      <c r="AN23" s="53">
        <f>AL23-AK23</f>
        <v>0</v>
      </c>
      <c r="AO23" s="53"/>
      <c r="AP23" s="53"/>
      <c r="AQ23" s="53"/>
      <c r="AR23" s="53">
        <f>AP23-AO23</f>
        <v>0</v>
      </c>
      <c r="AS23" s="53"/>
      <c r="AT23" s="53"/>
      <c r="AU23" s="53"/>
      <c r="AV23" s="53">
        <f>AT23-AS23</f>
        <v>0</v>
      </c>
      <c r="AW23" s="53"/>
      <c r="AX23" s="53"/>
      <c r="AY23" s="53"/>
      <c r="AZ23" s="53">
        <f>AX23-AW23</f>
        <v>0</v>
      </c>
      <c r="BA23" s="185">
        <f t="shared" si="8"/>
        <v>0</v>
      </c>
      <c r="BB23" s="187">
        <f t="shared" si="8"/>
        <v>0</v>
      </c>
      <c r="BC23" s="187"/>
      <c r="BD23" s="187">
        <f>BB23-BA23</f>
        <v>0</v>
      </c>
      <c r="BE23" s="53"/>
      <c r="BF23" s="53"/>
      <c r="BG23" s="53"/>
      <c r="BH23" s="53">
        <f>BF23-BE23</f>
        <v>0</v>
      </c>
      <c r="BI23" s="53"/>
      <c r="BJ23" s="53"/>
      <c r="BK23" s="53"/>
      <c r="BL23" s="53">
        <f>BJ23-BI23</f>
        <v>0</v>
      </c>
      <c r="BM23" s="53"/>
      <c r="BN23" s="53"/>
      <c r="BO23" s="53"/>
      <c r="BP23" s="53">
        <f t="shared" si="30"/>
        <v>0</v>
      </c>
      <c r="BQ23" s="53"/>
      <c r="BR23" s="53"/>
      <c r="BS23" s="53"/>
      <c r="BT23" s="67"/>
      <c r="BU23" s="53"/>
      <c r="BV23" s="98"/>
      <c r="BW23" s="55"/>
      <c r="BX23" s="67"/>
      <c r="BY23" s="67"/>
      <c r="BZ23" s="67"/>
      <c r="CA23" s="67"/>
      <c r="CB23" s="67"/>
      <c r="CC23" s="67"/>
      <c r="CD23" s="67"/>
      <c r="CE23" s="67"/>
      <c r="CF23" s="67"/>
      <c r="CG23" s="185">
        <f t="shared" si="32"/>
        <v>0</v>
      </c>
      <c r="CH23" s="176">
        <f t="shared" si="33"/>
        <v>0</v>
      </c>
      <c r="CI23" s="187" t="e">
        <f t="shared" si="13"/>
        <v>#DIV/0!</v>
      </c>
      <c r="CJ23" s="187">
        <f t="shared" si="14"/>
        <v>0</v>
      </c>
      <c r="CL23" s="87">
        <f t="shared" si="16"/>
        <v>0</v>
      </c>
      <c r="CM23" s="82">
        <f t="shared" si="17"/>
        <v>0</v>
      </c>
      <c r="CO23" s="91">
        <f t="shared" si="15"/>
        <v>0</v>
      </c>
    </row>
    <row r="24" spans="1:93" ht="12.75" customHeight="1" x14ac:dyDescent="0.2">
      <c r="A24" s="67"/>
      <c r="B24" s="426" t="s">
        <v>190</v>
      </c>
      <c r="C24" s="427"/>
      <c r="D24" s="428"/>
      <c r="E24" s="53">
        <v>11</v>
      </c>
      <c r="F24" s="53"/>
      <c r="G24" s="53">
        <f>F24/E24*100</f>
        <v>0</v>
      </c>
      <c r="H24" s="53"/>
      <c r="I24" s="53">
        <v>11</v>
      </c>
      <c r="J24" s="53"/>
      <c r="K24" s="54">
        <f>J24/I24*100</f>
        <v>0</v>
      </c>
      <c r="L24" s="53">
        <f>J24-I24</f>
        <v>-11</v>
      </c>
      <c r="M24" s="53">
        <v>20</v>
      </c>
      <c r="N24" s="53"/>
      <c r="O24" s="53"/>
      <c r="P24" s="53"/>
      <c r="Q24" s="53">
        <v>20</v>
      </c>
      <c r="R24" s="53"/>
      <c r="S24" s="53"/>
      <c r="T24" s="67"/>
      <c r="U24" s="53">
        <v>11</v>
      </c>
      <c r="V24" s="53"/>
      <c r="W24" s="53"/>
      <c r="X24" s="67"/>
      <c r="Y24" s="53">
        <v>15</v>
      </c>
      <c r="Z24" s="53"/>
      <c r="AA24" s="53"/>
      <c r="AB24" s="67"/>
      <c r="AC24" s="53">
        <v>11</v>
      </c>
      <c r="AD24" s="53"/>
      <c r="AE24" s="53"/>
      <c r="AF24" s="67"/>
      <c r="AG24" s="185">
        <f>E24+I24+M24+Q24+U24+Y24+AC24</f>
        <v>99</v>
      </c>
      <c r="AH24" s="187">
        <f>F24+J24+N24+R24+V24+Z24+AD24</f>
        <v>0</v>
      </c>
      <c r="AI24" s="187">
        <f>AH24/AG24*100</f>
        <v>0</v>
      </c>
      <c r="AJ24" s="187">
        <f>AH24-AG24</f>
        <v>-99</v>
      </c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185">
        <f>AK24+AO24+AS24+AW24</f>
        <v>0</v>
      </c>
      <c r="BB24" s="187">
        <f>AL24+AP24+AT24+AX24</f>
        <v>0</v>
      </c>
      <c r="BC24" s="187"/>
      <c r="BD24" s="187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67"/>
      <c r="BU24" s="53"/>
      <c r="BV24" s="98"/>
      <c r="BW24" s="55"/>
      <c r="BX24" s="67"/>
      <c r="BY24" s="67"/>
      <c r="BZ24" s="67"/>
      <c r="CA24" s="67"/>
      <c r="CB24" s="67"/>
      <c r="CC24" s="67"/>
      <c r="CD24" s="67"/>
      <c r="CE24" s="67"/>
      <c r="CF24" s="67"/>
      <c r="CG24" s="185">
        <f>AG24+BA24+BE24+BI24+BM24+BQ24+BU24+BY24</f>
        <v>99</v>
      </c>
      <c r="CH24" s="176">
        <f>R24+V24+Z24+AD24+BR24+BV24+F24+J24+N24+AL24+BZ24+AP24+AT24+AX24+BF24</f>
        <v>0</v>
      </c>
      <c r="CI24" s="187">
        <f>CH24/CG24*100</f>
        <v>0</v>
      </c>
      <c r="CJ24" s="187">
        <f>CH24-CG24</f>
        <v>-99</v>
      </c>
      <c r="CL24" s="87">
        <f>F24+J24+N24+R24+V24+Z24+AD24+AL24+AP24+AT24+AX24+BF24+BJ24+BN24+BR24+BV24+BZ24</f>
        <v>0</v>
      </c>
      <c r="CM24" s="82">
        <f>E24+I24+M24+Q24+U24+Y24+AC24+AG24+AK24+AO24+AS24+AW24+BE24+BI24+BM24+BQ24+BU24+BY24-AG24</f>
        <v>99</v>
      </c>
      <c r="CO24" s="91">
        <f t="shared" si="15"/>
        <v>0</v>
      </c>
    </row>
    <row r="25" spans="1:93" s="86" customFormat="1" ht="15" customHeight="1" x14ac:dyDescent="0.25">
      <c r="A25" s="68">
        <v>226</v>
      </c>
      <c r="B25" s="438" t="s">
        <v>74</v>
      </c>
      <c r="C25" s="439"/>
      <c r="D25" s="440"/>
      <c r="E25" s="61">
        <f>SUM(E26:E44)</f>
        <v>93</v>
      </c>
      <c r="F25" s="61">
        <f>SUM(F26:F44)</f>
        <v>0</v>
      </c>
      <c r="G25" s="58">
        <f>F25/E25*100</f>
        <v>0</v>
      </c>
      <c r="H25" s="61">
        <f t="shared" si="0"/>
        <v>-93</v>
      </c>
      <c r="I25" s="61">
        <f>SUM(I26:I44)</f>
        <v>128</v>
      </c>
      <c r="J25" s="61">
        <f>SUM(J26:J44)</f>
        <v>0</v>
      </c>
      <c r="K25" s="61">
        <f>J25/I25*100</f>
        <v>0</v>
      </c>
      <c r="L25" s="68">
        <f t="shared" si="34"/>
        <v>-128</v>
      </c>
      <c r="M25" s="61">
        <f>SUM(M26:M44)</f>
        <v>193</v>
      </c>
      <c r="N25" s="61">
        <f>SUM(N26:N44)</f>
        <v>0</v>
      </c>
      <c r="O25" s="61">
        <f>N25/M25*100</f>
        <v>0</v>
      </c>
      <c r="P25" s="68">
        <f t="shared" si="22"/>
        <v>-193</v>
      </c>
      <c r="Q25" s="61">
        <f>SUM(Q26:Q44)</f>
        <v>193</v>
      </c>
      <c r="R25" s="61">
        <f>SUM(R26:R44)</f>
        <v>0</v>
      </c>
      <c r="S25" s="61">
        <f>R25/Q25*100</f>
        <v>0</v>
      </c>
      <c r="T25" s="61">
        <f t="shared" si="31"/>
        <v>-193</v>
      </c>
      <c r="U25" s="61">
        <f>SUM(U26:U44)</f>
        <v>146</v>
      </c>
      <c r="V25" s="61">
        <f>SUM(V26:V44)</f>
        <v>0</v>
      </c>
      <c r="W25" s="58">
        <f>V25/U25*100</f>
        <v>0</v>
      </c>
      <c r="X25" s="61">
        <f>V25-U25</f>
        <v>-146</v>
      </c>
      <c r="Y25" s="61">
        <f>SUM(Y26:Y44)</f>
        <v>140</v>
      </c>
      <c r="Z25" s="61">
        <f>SUM(Z26:Z44)</f>
        <v>0</v>
      </c>
      <c r="AA25" s="61">
        <f>Z25/Y25*100</f>
        <v>0</v>
      </c>
      <c r="AB25" s="68">
        <f>Z25-Y25</f>
        <v>-140</v>
      </c>
      <c r="AC25" s="61">
        <f>SUM(AC26:AC44)</f>
        <v>128</v>
      </c>
      <c r="AD25" s="61">
        <f>SUM(AD26:AD44)</f>
        <v>0</v>
      </c>
      <c r="AE25" s="58">
        <f>AD25/AC25*100</f>
        <v>0</v>
      </c>
      <c r="AF25" s="68">
        <f>AD25-AC25</f>
        <v>-128</v>
      </c>
      <c r="AG25" s="185">
        <f t="shared" si="3"/>
        <v>1021</v>
      </c>
      <c r="AH25" s="186">
        <f>SUM(AH26:AH44)</f>
        <v>0</v>
      </c>
      <c r="AI25" s="186">
        <f t="shared" si="29"/>
        <v>0</v>
      </c>
      <c r="AJ25" s="186">
        <f t="shared" si="25"/>
        <v>-1021</v>
      </c>
      <c r="AK25" s="61">
        <f>SUM(AK26:AK44)</f>
        <v>0</v>
      </c>
      <c r="AL25" s="61">
        <f>SUM(AL26:AL44)</f>
        <v>0</v>
      </c>
      <c r="AM25" s="58" t="e">
        <f>AL25/AK25*100</f>
        <v>#DIV/0!</v>
      </c>
      <c r="AN25" s="61">
        <f>AL25-AK25</f>
        <v>0</v>
      </c>
      <c r="AO25" s="61">
        <f>SUM(AO26:AO44)</f>
        <v>0</v>
      </c>
      <c r="AP25" s="61">
        <f>SUM(AP26:AP44)</f>
        <v>0</v>
      </c>
      <c r="AQ25" s="58" t="e">
        <f>AP25/AO25*100</f>
        <v>#DIV/0!</v>
      </c>
      <c r="AR25" s="61">
        <f>AP25-AO25</f>
        <v>0</v>
      </c>
      <c r="AS25" s="61">
        <f>SUM(AS26:AS44)</f>
        <v>0</v>
      </c>
      <c r="AT25" s="61">
        <f>SUM(AT26:AT44)</f>
        <v>0</v>
      </c>
      <c r="AU25" s="58" t="e">
        <f>AT25/AS25*100</f>
        <v>#DIV/0!</v>
      </c>
      <c r="AV25" s="61">
        <f>AT25-AS25</f>
        <v>0</v>
      </c>
      <c r="AW25" s="61">
        <f>SUM(AW26:AW44)</f>
        <v>0</v>
      </c>
      <c r="AX25" s="61">
        <f>SUM(AX26:AX44)</f>
        <v>0</v>
      </c>
      <c r="AY25" s="58" t="e">
        <f>AX25/AW25*100</f>
        <v>#DIV/0!</v>
      </c>
      <c r="AZ25" s="61">
        <f>AX25-AW25</f>
        <v>0</v>
      </c>
      <c r="BA25" s="185">
        <f t="shared" si="8"/>
        <v>0</v>
      </c>
      <c r="BB25" s="194">
        <f>SUM(BB26:BB44)</f>
        <v>0</v>
      </c>
      <c r="BC25" s="185" t="e">
        <f>BB25/BA25*100</f>
        <v>#DIV/0!</v>
      </c>
      <c r="BD25" s="186">
        <f>BB25-BA25</f>
        <v>0</v>
      </c>
      <c r="BE25" s="61">
        <f>SUM(BE26:BE44)</f>
        <v>0</v>
      </c>
      <c r="BF25" s="61">
        <f>SUM(BF26:BF44)</f>
        <v>0</v>
      </c>
      <c r="BG25" s="58" t="e">
        <f>BF25/BE25*100</f>
        <v>#DIV/0!</v>
      </c>
      <c r="BH25" s="61">
        <f>BF25-BE25</f>
        <v>0</v>
      </c>
      <c r="BI25" s="61">
        <f>SUM(BI26:BI44)</f>
        <v>0</v>
      </c>
      <c r="BJ25" s="61">
        <f>SUM(BJ26:BJ44)</f>
        <v>0</v>
      </c>
      <c r="BK25" s="58" t="e">
        <f>BJ25/BI25*100</f>
        <v>#DIV/0!</v>
      </c>
      <c r="BL25" s="61">
        <f>BJ25-BI25</f>
        <v>0</v>
      </c>
      <c r="BM25" s="61">
        <f>SUM(BM26:BM44)</f>
        <v>0</v>
      </c>
      <c r="BN25" s="61">
        <f>SUM(BN26:BN44)</f>
        <v>0</v>
      </c>
      <c r="BO25" s="58" t="e">
        <f>BN25/BM25*100</f>
        <v>#DIV/0!</v>
      </c>
      <c r="BP25" s="61">
        <f>BN25-BM25</f>
        <v>0</v>
      </c>
      <c r="BQ25" s="61">
        <f>SUM(BQ26:BQ44)</f>
        <v>10.6</v>
      </c>
      <c r="BR25" s="61">
        <f>SUM(BR26:BR44)</f>
        <v>0</v>
      </c>
      <c r="BS25" s="61">
        <f>BR25/BQ25*100</f>
        <v>0</v>
      </c>
      <c r="BT25" s="68">
        <f>BR25-BQ25</f>
        <v>-10.6</v>
      </c>
      <c r="BU25" s="61">
        <f>SUM(BU26:BU44)</f>
        <v>317</v>
      </c>
      <c r="BV25" s="99">
        <f>SUM(BV26:BV44)</f>
        <v>0</v>
      </c>
      <c r="BW25" s="62">
        <f>BV25/BU25*100</f>
        <v>0</v>
      </c>
      <c r="BX25" s="68">
        <f t="shared" si="20"/>
        <v>-317</v>
      </c>
      <c r="BY25" s="99">
        <f>SUM(BY26:BY44)</f>
        <v>9.5</v>
      </c>
      <c r="BZ25" s="61">
        <f>SUM(BZ26:BZ44)</f>
        <v>0</v>
      </c>
      <c r="CA25" s="62">
        <f>BZ25/BY25*100</f>
        <v>0</v>
      </c>
      <c r="CB25" s="68">
        <f>BZ25-BY25</f>
        <v>-9.5</v>
      </c>
      <c r="CC25" s="99">
        <f>SUM(CC26:CC44)</f>
        <v>53.244999999999997</v>
      </c>
      <c r="CD25" s="61">
        <f>SUM(CD26:CD44)</f>
        <v>0</v>
      </c>
      <c r="CE25" s="62">
        <f>CD25/CC25*100</f>
        <v>0</v>
      </c>
      <c r="CF25" s="68">
        <f>CD25-CC25</f>
        <v>-53.244999999999997</v>
      </c>
      <c r="CG25" s="185">
        <f t="shared" si="32"/>
        <v>1358.1</v>
      </c>
      <c r="CH25" s="194">
        <f>SUM(CH26:CH44)</f>
        <v>0</v>
      </c>
      <c r="CI25" s="186">
        <f t="shared" si="13"/>
        <v>0</v>
      </c>
      <c r="CJ25" s="186">
        <f t="shared" si="14"/>
        <v>-1358.1</v>
      </c>
      <c r="CK25" s="86">
        <v>9.6</v>
      </c>
      <c r="CL25" s="82">
        <f t="shared" si="16"/>
        <v>0</v>
      </c>
      <c r="CM25" s="82">
        <f t="shared" si="17"/>
        <v>1358.1</v>
      </c>
      <c r="CO25" s="91">
        <f t="shared" si="15"/>
        <v>0</v>
      </c>
    </row>
    <row r="26" spans="1:93" ht="22.5" hidden="1" customHeight="1" x14ac:dyDescent="0.2">
      <c r="A26" s="67"/>
      <c r="B26" s="444" t="s">
        <v>154</v>
      </c>
      <c r="C26" s="445"/>
      <c r="D26" s="446"/>
      <c r="E26" s="53"/>
      <c r="F26" s="53"/>
      <c r="G26" s="53"/>
      <c r="H26" s="53"/>
      <c r="I26" s="53"/>
      <c r="J26" s="53"/>
      <c r="K26" s="54"/>
      <c r="L26" s="67">
        <f t="shared" si="34"/>
        <v>0</v>
      </c>
      <c r="M26" s="53"/>
      <c r="N26" s="53"/>
      <c r="O26" s="53"/>
      <c r="P26" s="67">
        <f t="shared" si="22"/>
        <v>0</v>
      </c>
      <c r="Q26" s="53"/>
      <c r="R26" s="53"/>
      <c r="S26" s="53"/>
      <c r="T26" s="67">
        <f t="shared" si="31"/>
        <v>0</v>
      </c>
      <c r="U26" s="53"/>
      <c r="V26" s="53"/>
      <c r="W26" s="53"/>
      <c r="X26" s="67">
        <f>V26-U26</f>
        <v>0</v>
      </c>
      <c r="Y26" s="53"/>
      <c r="Z26" s="53"/>
      <c r="AA26" s="53"/>
      <c r="AB26" s="67">
        <f>Z26-Y26</f>
        <v>0</v>
      </c>
      <c r="AC26" s="53"/>
      <c r="AD26" s="53"/>
      <c r="AE26" s="53"/>
      <c r="AF26" s="67"/>
      <c r="AG26" s="185">
        <f t="shared" si="3"/>
        <v>0</v>
      </c>
      <c r="AH26" s="187">
        <f t="shared" si="3"/>
        <v>0</v>
      </c>
      <c r="AI26" s="187" t="e">
        <f t="shared" si="29"/>
        <v>#DIV/0!</v>
      </c>
      <c r="AJ26" s="187">
        <f t="shared" si="25"/>
        <v>0</v>
      </c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185">
        <f t="shared" si="8"/>
        <v>0</v>
      </c>
      <c r="BB26" s="187">
        <f t="shared" si="8"/>
        <v>0</v>
      </c>
      <c r="BC26" s="187"/>
      <c r="BD26" s="187">
        <f>BB26-BA26</f>
        <v>0</v>
      </c>
      <c r="BE26" s="53"/>
      <c r="BF26" s="53"/>
      <c r="BG26" s="53"/>
      <c r="BH26" s="53"/>
      <c r="BI26" s="53"/>
      <c r="BJ26" s="53"/>
      <c r="BK26" s="58"/>
      <c r="BL26" s="53"/>
      <c r="BM26" s="53"/>
      <c r="BN26" s="53"/>
      <c r="BO26" s="53"/>
      <c r="BP26" s="53"/>
      <c r="BQ26" s="53"/>
      <c r="BR26" s="53"/>
      <c r="BS26" s="53"/>
      <c r="BT26" s="67">
        <f>BR26-BQ26</f>
        <v>0</v>
      </c>
      <c r="BU26" s="53"/>
      <c r="BV26" s="98"/>
      <c r="BW26" s="55"/>
      <c r="BX26" s="67"/>
      <c r="BY26" s="67"/>
      <c r="BZ26" s="67"/>
      <c r="CA26" s="67"/>
      <c r="CB26" s="67"/>
      <c r="CC26" s="67"/>
      <c r="CD26" s="67"/>
      <c r="CE26" s="67"/>
      <c r="CF26" s="67"/>
      <c r="CG26" s="185">
        <f t="shared" si="32"/>
        <v>0</v>
      </c>
      <c r="CH26" s="176">
        <f>R26+V26+Z26+AD26+BR26+BV26+F26+J26+N26+AL26+BZ26+AP26+AT26+AX26+BF26</f>
        <v>0</v>
      </c>
      <c r="CI26" s="187" t="e">
        <f t="shared" si="13"/>
        <v>#DIV/0!</v>
      </c>
      <c r="CJ26" s="187">
        <f>CH26-CG26</f>
        <v>0</v>
      </c>
      <c r="CL26" s="87">
        <f t="shared" si="16"/>
        <v>0</v>
      </c>
      <c r="CM26" s="82">
        <f t="shared" si="17"/>
        <v>0</v>
      </c>
      <c r="CO26" s="91">
        <f t="shared" si="15"/>
        <v>0</v>
      </c>
    </row>
    <row r="27" spans="1:93" ht="13.5" hidden="1" customHeight="1" x14ac:dyDescent="0.2">
      <c r="A27" s="67"/>
      <c r="B27" s="444" t="s">
        <v>348</v>
      </c>
      <c r="C27" s="445"/>
      <c r="D27" s="446"/>
      <c r="E27" s="53"/>
      <c r="F27" s="53"/>
      <c r="G27" s="53"/>
      <c r="H27" s="53"/>
      <c r="I27" s="53"/>
      <c r="J27" s="53"/>
      <c r="K27" s="54"/>
      <c r="L27" s="67">
        <f t="shared" si="34"/>
        <v>0</v>
      </c>
      <c r="M27" s="53"/>
      <c r="N27" s="53"/>
      <c r="O27" s="53"/>
      <c r="P27" s="67">
        <f t="shared" si="22"/>
        <v>0</v>
      </c>
      <c r="Q27" s="53"/>
      <c r="R27" s="53"/>
      <c r="S27" s="53"/>
      <c r="T27" s="67"/>
      <c r="U27" s="53"/>
      <c r="V27" s="53"/>
      <c r="W27" s="53"/>
      <c r="X27" s="67"/>
      <c r="Y27" s="53"/>
      <c r="Z27" s="53"/>
      <c r="AA27" s="53"/>
      <c r="AB27" s="67"/>
      <c r="AC27" s="53"/>
      <c r="AD27" s="53"/>
      <c r="AE27" s="53"/>
      <c r="AF27" s="67"/>
      <c r="AG27" s="185">
        <f t="shared" si="3"/>
        <v>0</v>
      </c>
      <c r="AH27" s="187">
        <f>F27+J27+N27+R27+V27+Z27+AD27</f>
        <v>0</v>
      </c>
      <c r="AI27" s="187" t="e">
        <f>AH27/AG27*100</f>
        <v>#DIV/0!</v>
      </c>
      <c r="AJ27" s="187">
        <f>AH27-AG27</f>
        <v>0</v>
      </c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185">
        <f t="shared" si="8"/>
        <v>0</v>
      </c>
      <c r="BB27" s="176">
        <f>AL27+AP27+AT27+AX27</f>
        <v>0</v>
      </c>
      <c r="BC27" s="187" t="e">
        <f>BB27/BA27*100</f>
        <v>#DIV/0!</v>
      </c>
      <c r="BD27" s="187">
        <f>BB27-BA27</f>
        <v>0</v>
      </c>
      <c r="BE27" s="53"/>
      <c r="BF27" s="53"/>
      <c r="BG27" s="53"/>
      <c r="BH27" s="53"/>
      <c r="BI27" s="53"/>
      <c r="BJ27" s="53"/>
      <c r="BK27" s="58"/>
      <c r="BL27" s="53"/>
      <c r="BM27" s="53"/>
      <c r="BN27" s="53"/>
      <c r="BO27" s="53"/>
      <c r="BP27" s="53"/>
      <c r="BQ27" s="53"/>
      <c r="BR27" s="53"/>
      <c r="BS27" s="53"/>
      <c r="BT27" s="67"/>
      <c r="BU27" s="53"/>
      <c r="BV27" s="98"/>
      <c r="BW27" s="55"/>
      <c r="BX27" s="67"/>
      <c r="BY27" s="67"/>
      <c r="BZ27" s="67"/>
      <c r="CA27" s="67"/>
      <c r="CB27" s="67"/>
      <c r="CC27" s="67"/>
      <c r="CD27" s="67"/>
      <c r="CE27" s="67"/>
      <c r="CF27" s="67"/>
      <c r="CG27" s="185">
        <f t="shared" si="32"/>
        <v>0</v>
      </c>
      <c r="CH27" s="176">
        <f>R27+V27+Z27+AD27+BR27+BV27+F27+J27+N27+AL27+BZ27+AP27+AT27+AX27+BF27</f>
        <v>0</v>
      </c>
      <c r="CI27" s="187" t="e">
        <f>CH27/CG27*100</f>
        <v>#DIV/0!</v>
      </c>
      <c r="CJ27" s="187">
        <f>CH27-CG27</f>
        <v>0</v>
      </c>
      <c r="CL27" s="87">
        <f t="shared" si="16"/>
        <v>0</v>
      </c>
      <c r="CM27" s="82">
        <f t="shared" si="17"/>
        <v>0</v>
      </c>
      <c r="CO27" s="91">
        <f t="shared" si="15"/>
        <v>0</v>
      </c>
    </row>
    <row r="28" spans="1:93" ht="12.75" hidden="1" customHeight="1" x14ac:dyDescent="0.2">
      <c r="A28" s="67"/>
      <c r="B28" s="426" t="s">
        <v>155</v>
      </c>
      <c r="C28" s="427"/>
      <c r="D28" s="428"/>
      <c r="E28" s="53"/>
      <c r="F28" s="53"/>
      <c r="G28" s="53"/>
      <c r="H28" s="53"/>
      <c r="I28" s="53"/>
      <c r="J28" s="53"/>
      <c r="K28" s="54"/>
      <c r="L28" s="67">
        <f t="shared" si="34"/>
        <v>0</v>
      </c>
      <c r="M28" s="53"/>
      <c r="N28" s="53"/>
      <c r="O28" s="53"/>
      <c r="P28" s="67">
        <f t="shared" si="22"/>
        <v>0</v>
      </c>
      <c r="Q28" s="53"/>
      <c r="R28" s="53"/>
      <c r="S28" s="53"/>
      <c r="T28" s="67">
        <f t="shared" si="31"/>
        <v>0</v>
      </c>
      <c r="U28" s="53"/>
      <c r="V28" s="53"/>
      <c r="W28" s="53"/>
      <c r="X28" s="67">
        <f>V28-U28</f>
        <v>0</v>
      </c>
      <c r="Y28" s="53"/>
      <c r="Z28" s="53"/>
      <c r="AA28" s="53"/>
      <c r="AB28" s="67">
        <f>Z28-Y28</f>
        <v>0</v>
      </c>
      <c r="AC28" s="53"/>
      <c r="AD28" s="53"/>
      <c r="AE28" s="53"/>
      <c r="AF28" s="67"/>
      <c r="AG28" s="185">
        <f t="shared" si="3"/>
        <v>0</v>
      </c>
      <c r="AH28" s="187">
        <f t="shared" si="3"/>
        <v>0</v>
      </c>
      <c r="AI28" s="187"/>
      <c r="AJ28" s="187">
        <f t="shared" si="25"/>
        <v>0</v>
      </c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185">
        <f t="shared" si="8"/>
        <v>0</v>
      </c>
      <c r="BB28" s="187">
        <f t="shared" si="8"/>
        <v>0</v>
      </c>
      <c r="BC28" s="187"/>
      <c r="BD28" s="187">
        <f>BB28-BA28</f>
        <v>0</v>
      </c>
      <c r="BE28" s="53"/>
      <c r="BF28" s="53"/>
      <c r="BG28" s="53"/>
      <c r="BH28" s="53"/>
      <c r="BI28" s="53"/>
      <c r="BJ28" s="53"/>
      <c r="BK28" s="58"/>
      <c r="BL28" s="53"/>
      <c r="BM28" s="53"/>
      <c r="BN28" s="53"/>
      <c r="BO28" s="53"/>
      <c r="BP28" s="53"/>
      <c r="BQ28" s="53"/>
      <c r="BR28" s="53"/>
      <c r="BS28" s="53"/>
      <c r="BT28" s="67">
        <f>BR28-BQ28</f>
        <v>0</v>
      </c>
      <c r="BU28" s="53"/>
      <c r="BV28" s="98"/>
      <c r="BW28" s="55"/>
      <c r="BX28" s="67">
        <f t="shared" si="20"/>
        <v>0</v>
      </c>
      <c r="BY28" s="67"/>
      <c r="BZ28" s="67"/>
      <c r="CA28" s="67"/>
      <c r="CB28" s="67"/>
      <c r="CC28" s="67"/>
      <c r="CD28" s="67"/>
      <c r="CE28" s="67"/>
      <c r="CF28" s="67"/>
      <c r="CG28" s="185">
        <f t="shared" si="32"/>
        <v>0</v>
      </c>
      <c r="CH28" s="176">
        <f>R28+V28+Z28+AD28+BR28+BV28+F28+J28+N28+AL28+BZ28+AP28+AT28+AX28+BF28+BN28</f>
        <v>0</v>
      </c>
      <c r="CI28" s="187"/>
      <c r="CJ28" s="187">
        <f t="shared" si="14"/>
        <v>0</v>
      </c>
      <c r="CL28" s="87">
        <f t="shared" si="16"/>
        <v>0</v>
      </c>
      <c r="CM28" s="82">
        <f t="shared" si="17"/>
        <v>0</v>
      </c>
      <c r="CO28" s="91">
        <f t="shared" si="15"/>
        <v>0</v>
      </c>
    </row>
    <row r="29" spans="1:93" ht="12.75" customHeight="1" x14ac:dyDescent="0.2">
      <c r="A29" s="67"/>
      <c r="B29" s="426" t="s">
        <v>156</v>
      </c>
      <c r="C29" s="427"/>
      <c r="D29" s="428"/>
      <c r="E29" s="53">
        <v>5</v>
      </c>
      <c r="F29" s="53"/>
      <c r="G29" s="53"/>
      <c r="H29" s="53"/>
      <c r="I29" s="53">
        <v>10</v>
      </c>
      <c r="J29" s="53"/>
      <c r="K29" s="54"/>
      <c r="L29" s="67"/>
      <c r="M29" s="53">
        <v>15</v>
      </c>
      <c r="N29" s="53"/>
      <c r="O29" s="53"/>
      <c r="P29" s="67">
        <f t="shared" si="22"/>
        <v>-15</v>
      </c>
      <c r="Q29" s="53">
        <v>15</v>
      </c>
      <c r="R29" s="53"/>
      <c r="S29" s="53"/>
      <c r="T29" s="67"/>
      <c r="U29" s="53">
        <v>5</v>
      </c>
      <c r="V29" s="53"/>
      <c r="W29" s="53"/>
      <c r="X29" s="67"/>
      <c r="Y29" s="53">
        <v>15</v>
      </c>
      <c r="Z29" s="53"/>
      <c r="AA29" s="53"/>
      <c r="AB29" s="67"/>
      <c r="AC29" s="53">
        <v>10</v>
      </c>
      <c r="AD29" s="53"/>
      <c r="AE29" s="53"/>
      <c r="AF29" s="67"/>
      <c r="AG29" s="185">
        <f t="shared" si="3"/>
        <v>75</v>
      </c>
      <c r="AH29" s="187">
        <f t="shared" si="3"/>
        <v>0</v>
      </c>
      <c r="AI29" s="187">
        <f t="shared" si="29"/>
        <v>0</v>
      </c>
      <c r="AJ29" s="187">
        <f t="shared" si="25"/>
        <v>-75</v>
      </c>
      <c r="AK29" s="53"/>
      <c r="AL29" s="53"/>
      <c r="AM29" s="53" t="e">
        <f>AL29/AK29*100</f>
        <v>#DIV/0!</v>
      </c>
      <c r="AN29" s="53">
        <f t="shared" ref="AN29:AN43" si="35">AL29-AK29</f>
        <v>0</v>
      </c>
      <c r="AO29" s="53"/>
      <c r="AP29" s="53"/>
      <c r="AQ29" s="53" t="e">
        <f>AP29/AO29*100</f>
        <v>#DIV/0!</v>
      </c>
      <c r="AR29" s="53">
        <f t="shared" ref="AR29:AR43" si="36">AP29-AO29</f>
        <v>0</v>
      </c>
      <c r="AS29" s="53"/>
      <c r="AT29" s="53"/>
      <c r="AU29" s="53" t="e">
        <f>AT29/AS29*100</f>
        <v>#DIV/0!</v>
      </c>
      <c r="AV29" s="53">
        <f t="shared" ref="AV29:AV43" si="37">AT29-AS29</f>
        <v>0</v>
      </c>
      <c r="AW29" s="53"/>
      <c r="AX29" s="53"/>
      <c r="AY29" s="53" t="e">
        <f>AX29/AW29*100</f>
        <v>#DIV/0!</v>
      </c>
      <c r="AZ29" s="53">
        <f t="shared" ref="AZ29:AZ43" si="38">AX29-AW29</f>
        <v>0</v>
      </c>
      <c r="BA29" s="185">
        <f t="shared" si="8"/>
        <v>0</v>
      </c>
      <c r="BB29" s="187">
        <f t="shared" si="8"/>
        <v>0</v>
      </c>
      <c r="BC29" s="187" t="e">
        <f>BB29/BA29*100</f>
        <v>#DIV/0!</v>
      </c>
      <c r="BD29" s="187">
        <f t="shared" ref="BD29:BD43" si="39">BB29-BA29</f>
        <v>0</v>
      </c>
      <c r="BE29" s="53"/>
      <c r="BF29" s="53"/>
      <c r="BG29" s="53"/>
      <c r="BH29" s="53">
        <f t="shared" ref="BH29:BH43" si="40">BF29-BE29</f>
        <v>0</v>
      </c>
      <c r="BI29" s="53"/>
      <c r="BJ29" s="53"/>
      <c r="BK29" s="58"/>
      <c r="BL29" s="53">
        <f t="shared" ref="BL29:BL43" si="41">BJ29-BI29</f>
        <v>0</v>
      </c>
      <c r="BM29" s="53"/>
      <c r="BN29" s="53"/>
      <c r="BO29" s="53"/>
      <c r="BP29" s="53">
        <f t="shared" ref="BP29:BP43" si="42">BN29-BM29</f>
        <v>0</v>
      </c>
      <c r="BQ29" s="53"/>
      <c r="BR29" s="53"/>
      <c r="BS29" s="53"/>
      <c r="BT29" s="67">
        <f t="shared" ref="BT29:BT40" si="43">BR29-BQ29</f>
        <v>0</v>
      </c>
      <c r="BU29" s="53"/>
      <c r="BV29" s="98"/>
      <c r="BW29" s="55"/>
      <c r="BX29" s="67"/>
      <c r="BY29" s="67"/>
      <c r="BZ29" s="67"/>
      <c r="CA29" s="67"/>
      <c r="CB29" s="67"/>
      <c r="CC29" s="67"/>
      <c r="CD29" s="67"/>
      <c r="CE29" s="67"/>
      <c r="CF29" s="67"/>
      <c r="CG29" s="185">
        <f t="shared" si="32"/>
        <v>75</v>
      </c>
      <c r="CH29" s="176">
        <f>R29+V29+Z29+AD29+BR29+BV29+F29+J29+N29+AL29+BZ29+AP29+AT29+AX29+BF29</f>
        <v>0</v>
      </c>
      <c r="CI29" s="187">
        <f t="shared" si="13"/>
        <v>0</v>
      </c>
      <c r="CJ29" s="187">
        <f t="shared" si="14"/>
        <v>-75</v>
      </c>
      <c r="CL29" s="87">
        <f t="shared" si="16"/>
        <v>0</v>
      </c>
      <c r="CM29" s="82">
        <f t="shared" si="17"/>
        <v>75</v>
      </c>
      <c r="CO29" s="91">
        <f t="shared" si="15"/>
        <v>0</v>
      </c>
    </row>
    <row r="30" spans="1:93" ht="12.75" hidden="1" customHeight="1" x14ac:dyDescent="0.2">
      <c r="A30" s="67"/>
      <c r="B30" s="426" t="s">
        <v>363</v>
      </c>
      <c r="C30" s="427"/>
      <c r="D30" s="428"/>
      <c r="E30" s="53"/>
      <c r="F30" s="53"/>
      <c r="G30" s="53"/>
      <c r="H30" s="53">
        <f t="shared" si="0"/>
        <v>0</v>
      </c>
      <c r="I30" s="53"/>
      <c r="J30" s="53"/>
      <c r="K30" s="54" t="e">
        <f>J30/I30*100</f>
        <v>#DIV/0!</v>
      </c>
      <c r="L30" s="53">
        <f>J30-I30</f>
        <v>0</v>
      </c>
      <c r="M30" s="53"/>
      <c r="N30" s="53"/>
      <c r="O30" s="53" t="e">
        <f>N30/M30*100</f>
        <v>#DIV/0!</v>
      </c>
      <c r="P30" s="67">
        <f t="shared" si="22"/>
        <v>0</v>
      </c>
      <c r="Q30" s="53"/>
      <c r="R30" s="53"/>
      <c r="S30" s="53" t="e">
        <f>R30/Q30*100</f>
        <v>#DIV/0!</v>
      </c>
      <c r="T30" s="67">
        <f t="shared" ref="T30:T44" si="44">R30-Q30</f>
        <v>0</v>
      </c>
      <c r="U30" s="53"/>
      <c r="V30" s="53"/>
      <c r="W30" s="53"/>
      <c r="X30" s="67">
        <f t="shared" ref="X30:X45" si="45">V30-U30</f>
        <v>0</v>
      </c>
      <c r="Y30" s="53"/>
      <c r="Z30" s="53"/>
      <c r="AA30" s="53" t="e">
        <f>Z30/Y30*100</f>
        <v>#DIV/0!</v>
      </c>
      <c r="AB30" s="67">
        <f>Z30-Y30</f>
        <v>0</v>
      </c>
      <c r="AC30" s="53"/>
      <c r="AD30" s="53"/>
      <c r="AE30" s="53"/>
      <c r="AF30" s="67">
        <f>AD30-AC30</f>
        <v>0</v>
      </c>
      <c r="AG30" s="185">
        <f t="shared" si="3"/>
        <v>0</v>
      </c>
      <c r="AH30" s="187">
        <f t="shared" si="3"/>
        <v>0</v>
      </c>
      <c r="AI30" s="187" t="e">
        <f t="shared" si="29"/>
        <v>#DIV/0!</v>
      </c>
      <c r="AJ30" s="187">
        <f t="shared" si="25"/>
        <v>0</v>
      </c>
      <c r="AK30" s="53"/>
      <c r="AL30" s="53"/>
      <c r="AM30" s="53"/>
      <c r="AN30" s="53">
        <f t="shared" si="35"/>
        <v>0</v>
      </c>
      <c r="AO30" s="53"/>
      <c r="AP30" s="53"/>
      <c r="AQ30" s="53"/>
      <c r="AR30" s="53">
        <f t="shared" si="36"/>
        <v>0</v>
      </c>
      <c r="AS30" s="53"/>
      <c r="AT30" s="53"/>
      <c r="AU30" s="53"/>
      <c r="AV30" s="53">
        <f t="shared" si="37"/>
        <v>0</v>
      </c>
      <c r="AW30" s="53"/>
      <c r="AX30" s="53"/>
      <c r="AY30" s="53"/>
      <c r="AZ30" s="53">
        <f t="shared" si="38"/>
        <v>0</v>
      </c>
      <c r="BA30" s="185">
        <f t="shared" si="8"/>
        <v>0</v>
      </c>
      <c r="BB30" s="187">
        <f t="shared" si="8"/>
        <v>0</v>
      </c>
      <c r="BC30" s="187"/>
      <c r="BD30" s="187">
        <f t="shared" si="39"/>
        <v>0</v>
      </c>
      <c r="BE30" s="53"/>
      <c r="BF30" s="53"/>
      <c r="BG30" s="53"/>
      <c r="BH30" s="53">
        <f t="shared" si="40"/>
        <v>0</v>
      </c>
      <c r="BI30" s="53"/>
      <c r="BJ30" s="53"/>
      <c r="BK30" s="58"/>
      <c r="BL30" s="53">
        <f t="shared" si="41"/>
        <v>0</v>
      </c>
      <c r="BM30" s="53"/>
      <c r="BN30" s="53"/>
      <c r="BO30" s="53"/>
      <c r="BP30" s="53">
        <f t="shared" si="42"/>
        <v>0</v>
      </c>
      <c r="BQ30" s="53"/>
      <c r="BR30" s="53"/>
      <c r="BS30" s="53"/>
      <c r="BT30" s="67">
        <f t="shared" si="43"/>
        <v>0</v>
      </c>
      <c r="BU30" s="53"/>
      <c r="BV30" s="98"/>
      <c r="BW30" s="55"/>
      <c r="BX30" s="67">
        <f t="shared" si="20"/>
        <v>0</v>
      </c>
      <c r="BY30" s="67"/>
      <c r="BZ30" s="67"/>
      <c r="CA30" s="67"/>
      <c r="CB30" s="67"/>
      <c r="CC30" s="67"/>
      <c r="CD30" s="67"/>
      <c r="CE30" s="67"/>
      <c r="CF30" s="67"/>
      <c r="CG30" s="185">
        <f t="shared" si="32"/>
        <v>0</v>
      </c>
      <c r="CH30" s="176">
        <f>R30+V30+Z30+AD30+BR30+BV30+F30+J30+N30+AL30+BZ30+AP30+AT30+AX30+BF30</f>
        <v>0</v>
      </c>
      <c r="CI30" s="187" t="e">
        <f t="shared" si="13"/>
        <v>#DIV/0!</v>
      </c>
      <c r="CJ30" s="187">
        <f t="shared" si="14"/>
        <v>0</v>
      </c>
      <c r="CL30" s="87">
        <f t="shared" si="16"/>
        <v>0</v>
      </c>
      <c r="CM30" s="82">
        <f t="shared" si="17"/>
        <v>0</v>
      </c>
      <c r="CO30" s="91">
        <f t="shared" si="15"/>
        <v>0</v>
      </c>
    </row>
    <row r="31" spans="1:93" ht="12.75" hidden="1" customHeight="1" x14ac:dyDescent="0.2">
      <c r="A31" s="67"/>
      <c r="B31" s="447" t="s">
        <v>207</v>
      </c>
      <c r="C31" s="448"/>
      <c r="D31" s="449"/>
      <c r="E31" s="53"/>
      <c r="F31" s="53"/>
      <c r="G31" s="53"/>
      <c r="H31" s="53">
        <f t="shared" si="0"/>
        <v>0</v>
      </c>
      <c r="I31" s="53"/>
      <c r="J31" s="53"/>
      <c r="K31" s="54"/>
      <c r="L31" s="53">
        <f>J31-I31</f>
        <v>0</v>
      </c>
      <c r="M31" s="53"/>
      <c r="N31" s="53"/>
      <c r="O31" s="53"/>
      <c r="P31" s="67">
        <f t="shared" si="22"/>
        <v>0</v>
      </c>
      <c r="Q31" s="53"/>
      <c r="R31" s="53"/>
      <c r="S31" s="53"/>
      <c r="T31" s="67">
        <f t="shared" si="44"/>
        <v>0</v>
      </c>
      <c r="U31" s="53"/>
      <c r="V31" s="53"/>
      <c r="W31" s="53"/>
      <c r="X31" s="67">
        <f t="shared" si="45"/>
        <v>0</v>
      </c>
      <c r="Y31" s="53"/>
      <c r="Z31" s="53"/>
      <c r="AA31" s="53"/>
      <c r="AB31" s="67">
        <f>Z31-Y31</f>
        <v>0</v>
      </c>
      <c r="AC31" s="53"/>
      <c r="AD31" s="53"/>
      <c r="AE31" s="53"/>
      <c r="AF31" s="67"/>
      <c r="AG31" s="185">
        <f t="shared" si="3"/>
        <v>0</v>
      </c>
      <c r="AH31" s="187">
        <f t="shared" si="3"/>
        <v>0</v>
      </c>
      <c r="AI31" s="187" t="e">
        <f t="shared" si="29"/>
        <v>#DIV/0!</v>
      </c>
      <c r="AJ31" s="187">
        <f t="shared" si="25"/>
        <v>0</v>
      </c>
      <c r="AK31" s="53"/>
      <c r="AL31" s="53"/>
      <c r="AM31" s="53"/>
      <c r="AN31" s="53">
        <f t="shared" si="35"/>
        <v>0</v>
      </c>
      <c r="AO31" s="53"/>
      <c r="AP31" s="53"/>
      <c r="AQ31" s="53"/>
      <c r="AR31" s="53">
        <f t="shared" si="36"/>
        <v>0</v>
      </c>
      <c r="AS31" s="53"/>
      <c r="AT31" s="53"/>
      <c r="AU31" s="53"/>
      <c r="AV31" s="53">
        <f t="shared" si="37"/>
        <v>0</v>
      </c>
      <c r="AW31" s="53"/>
      <c r="AX31" s="53"/>
      <c r="AY31" s="53"/>
      <c r="AZ31" s="53">
        <f t="shared" si="38"/>
        <v>0</v>
      </c>
      <c r="BA31" s="185">
        <f t="shared" si="8"/>
        <v>0</v>
      </c>
      <c r="BB31" s="187">
        <f t="shared" si="8"/>
        <v>0</v>
      </c>
      <c r="BC31" s="187"/>
      <c r="BD31" s="187">
        <f t="shared" si="39"/>
        <v>0</v>
      </c>
      <c r="BE31" s="53"/>
      <c r="BF31" s="53"/>
      <c r="BG31" s="53"/>
      <c r="BH31" s="53">
        <f t="shared" si="40"/>
        <v>0</v>
      </c>
      <c r="BI31" s="53"/>
      <c r="BJ31" s="53"/>
      <c r="BK31" s="58"/>
      <c r="BL31" s="53">
        <f t="shared" si="41"/>
        <v>0</v>
      </c>
      <c r="BM31" s="53"/>
      <c r="BN31" s="53"/>
      <c r="BO31" s="53"/>
      <c r="BP31" s="53">
        <f t="shared" si="42"/>
        <v>0</v>
      </c>
      <c r="BQ31" s="53"/>
      <c r="BR31" s="53"/>
      <c r="BS31" s="53"/>
      <c r="BT31" s="67">
        <f t="shared" si="43"/>
        <v>0</v>
      </c>
      <c r="BU31" s="53"/>
      <c r="BV31" s="98"/>
      <c r="BW31" s="55"/>
      <c r="BX31" s="67">
        <f t="shared" si="20"/>
        <v>0</v>
      </c>
      <c r="BY31" s="67"/>
      <c r="BZ31" s="67"/>
      <c r="CA31" s="67"/>
      <c r="CB31" s="67"/>
      <c r="CC31" s="67"/>
      <c r="CD31" s="67"/>
      <c r="CE31" s="67"/>
      <c r="CF31" s="67"/>
      <c r="CG31" s="185">
        <f t="shared" si="32"/>
        <v>0</v>
      </c>
      <c r="CH31" s="176">
        <f>R31+V31+Z31+AD31+BR31+BV31+F31+J31+N31+AL31+BZ31+AP31+AT31+AX31+BF31</f>
        <v>0</v>
      </c>
      <c r="CI31" s="187" t="e">
        <f t="shared" si="13"/>
        <v>#DIV/0!</v>
      </c>
      <c r="CJ31" s="187">
        <f t="shared" si="14"/>
        <v>0</v>
      </c>
      <c r="CL31" s="87">
        <f t="shared" si="16"/>
        <v>0</v>
      </c>
      <c r="CM31" s="82">
        <f t="shared" si="17"/>
        <v>0</v>
      </c>
      <c r="CO31" s="91">
        <f t="shared" si="15"/>
        <v>0</v>
      </c>
    </row>
    <row r="32" spans="1:93" ht="12.75" hidden="1" customHeight="1" x14ac:dyDescent="0.2">
      <c r="A32" s="67"/>
      <c r="B32" s="447" t="s">
        <v>358</v>
      </c>
      <c r="C32" s="448"/>
      <c r="D32" s="449"/>
      <c r="E32" s="53"/>
      <c r="F32" s="53"/>
      <c r="G32" s="53"/>
      <c r="H32" s="53">
        <f t="shared" si="0"/>
        <v>0</v>
      </c>
      <c r="I32" s="53"/>
      <c r="J32" s="53"/>
      <c r="K32" s="54"/>
      <c r="L32" s="53"/>
      <c r="M32" s="53"/>
      <c r="N32" s="53"/>
      <c r="O32" s="53"/>
      <c r="P32" s="67">
        <f t="shared" si="22"/>
        <v>0</v>
      </c>
      <c r="Q32" s="53"/>
      <c r="R32" s="53"/>
      <c r="S32" s="53"/>
      <c r="T32" s="67">
        <f t="shared" si="44"/>
        <v>0</v>
      </c>
      <c r="U32" s="53"/>
      <c r="V32" s="53"/>
      <c r="W32" s="53"/>
      <c r="X32" s="67">
        <f t="shared" si="45"/>
        <v>0</v>
      </c>
      <c r="Y32" s="53"/>
      <c r="Z32" s="53"/>
      <c r="AA32" s="53"/>
      <c r="AB32" s="67"/>
      <c r="AC32" s="53"/>
      <c r="AD32" s="53"/>
      <c r="AE32" s="53"/>
      <c r="AF32" s="67">
        <f>AD32-AC32</f>
        <v>0</v>
      </c>
      <c r="AG32" s="185">
        <f t="shared" si="3"/>
        <v>0</v>
      </c>
      <c r="AH32" s="187">
        <f t="shared" si="3"/>
        <v>0</v>
      </c>
      <c r="AI32" s="187"/>
      <c r="AJ32" s="187">
        <f t="shared" si="25"/>
        <v>0</v>
      </c>
      <c r="AK32" s="53"/>
      <c r="AL32" s="53"/>
      <c r="AM32" s="53"/>
      <c r="AN32" s="53">
        <f t="shared" si="35"/>
        <v>0</v>
      </c>
      <c r="AO32" s="53"/>
      <c r="AP32" s="53"/>
      <c r="AQ32" s="53"/>
      <c r="AR32" s="53">
        <f t="shared" si="36"/>
        <v>0</v>
      </c>
      <c r="AS32" s="53"/>
      <c r="AT32" s="53"/>
      <c r="AU32" s="53"/>
      <c r="AV32" s="53">
        <f t="shared" si="37"/>
        <v>0</v>
      </c>
      <c r="AW32" s="53"/>
      <c r="AX32" s="53"/>
      <c r="AY32" s="53"/>
      <c r="AZ32" s="53">
        <f t="shared" si="38"/>
        <v>0</v>
      </c>
      <c r="BA32" s="185">
        <f t="shared" si="8"/>
        <v>0</v>
      </c>
      <c r="BB32" s="187">
        <f t="shared" si="8"/>
        <v>0</v>
      </c>
      <c r="BC32" s="187"/>
      <c r="BD32" s="187">
        <f t="shared" si="39"/>
        <v>0</v>
      </c>
      <c r="BE32" s="53"/>
      <c r="BF32" s="53"/>
      <c r="BG32" s="53"/>
      <c r="BH32" s="53">
        <f t="shared" si="40"/>
        <v>0</v>
      </c>
      <c r="BI32" s="53"/>
      <c r="BJ32" s="53"/>
      <c r="BK32" s="58"/>
      <c r="BL32" s="53">
        <f t="shared" si="41"/>
        <v>0</v>
      </c>
      <c r="BM32" s="53"/>
      <c r="BN32" s="53"/>
      <c r="BO32" s="53"/>
      <c r="BP32" s="53">
        <f t="shared" si="42"/>
        <v>0</v>
      </c>
      <c r="BQ32" s="53"/>
      <c r="BR32" s="53"/>
      <c r="BS32" s="53"/>
      <c r="BT32" s="67">
        <f t="shared" si="43"/>
        <v>0</v>
      </c>
      <c r="BU32" s="98"/>
      <c r="BV32" s="98"/>
      <c r="BW32" s="55"/>
      <c r="BX32" s="67"/>
      <c r="BY32" s="67"/>
      <c r="BZ32" s="67"/>
      <c r="CA32" s="67"/>
      <c r="CB32" s="67"/>
      <c r="CC32" s="67"/>
      <c r="CD32" s="67"/>
      <c r="CE32" s="67"/>
      <c r="CF32" s="67"/>
      <c r="CG32" s="185">
        <f t="shared" si="32"/>
        <v>0</v>
      </c>
      <c r="CH32" s="176">
        <f>R32+V32+Z32+AD32+BR32+BV32+F32+J32+N32+AL32+BZ32+AP32+AT32+AX32+BF32+BJ32</f>
        <v>0</v>
      </c>
      <c r="CI32" s="187" t="e">
        <f t="shared" si="13"/>
        <v>#DIV/0!</v>
      </c>
      <c r="CJ32" s="187">
        <f t="shared" si="14"/>
        <v>0</v>
      </c>
      <c r="CL32" s="87">
        <f t="shared" si="16"/>
        <v>0</v>
      </c>
      <c r="CM32" s="82">
        <f t="shared" si="17"/>
        <v>0</v>
      </c>
      <c r="CO32" s="91">
        <f t="shared" si="15"/>
        <v>0</v>
      </c>
    </row>
    <row r="33" spans="1:93" hidden="1" x14ac:dyDescent="0.2">
      <c r="A33" s="67"/>
      <c r="B33" s="447" t="s">
        <v>187</v>
      </c>
      <c r="C33" s="448"/>
      <c r="D33" s="449"/>
      <c r="E33" s="53"/>
      <c r="F33" s="53"/>
      <c r="G33" s="53"/>
      <c r="H33" s="53">
        <f t="shared" si="0"/>
        <v>0</v>
      </c>
      <c r="I33" s="53"/>
      <c r="J33" s="53"/>
      <c r="K33" s="54" t="e">
        <f>J33/I33*100</f>
        <v>#DIV/0!</v>
      </c>
      <c r="L33" s="53"/>
      <c r="M33" s="53"/>
      <c r="N33" s="53"/>
      <c r="O33" s="53"/>
      <c r="P33" s="67">
        <f>N33-M33</f>
        <v>0</v>
      </c>
      <c r="Q33" s="53"/>
      <c r="R33" s="53"/>
      <c r="S33" s="53" t="e">
        <f>R33/Q33*100</f>
        <v>#DIV/0!</v>
      </c>
      <c r="T33" s="67">
        <f t="shared" si="44"/>
        <v>0</v>
      </c>
      <c r="U33" s="53"/>
      <c r="V33" s="53"/>
      <c r="W33" s="53"/>
      <c r="X33" s="67">
        <f t="shared" si="45"/>
        <v>0</v>
      </c>
      <c r="Y33" s="53"/>
      <c r="Z33" s="53"/>
      <c r="AA33" s="53"/>
      <c r="AB33" s="67">
        <f t="shared" ref="AB33:AB46" si="46">Z33-Y33</f>
        <v>0</v>
      </c>
      <c r="AC33" s="53"/>
      <c r="AD33" s="53"/>
      <c r="AE33" s="53"/>
      <c r="AF33" s="67"/>
      <c r="AG33" s="185">
        <f t="shared" si="3"/>
        <v>0</v>
      </c>
      <c r="AH33" s="187">
        <f t="shared" si="3"/>
        <v>0</v>
      </c>
      <c r="AI33" s="187" t="e">
        <f t="shared" si="29"/>
        <v>#DIV/0!</v>
      </c>
      <c r="AJ33" s="187">
        <f t="shared" si="25"/>
        <v>0</v>
      </c>
      <c r="AK33" s="53"/>
      <c r="AL33" s="53"/>
      <c r="AM33" s="53"/>
      <c r="AN33" s="53">
        <f t="shared" si="35"/>
        <v>0</v>
      </c>
      <c r="AO33" s="53"/>
      <c r="AP33" s="53"/>
      <c r="AQ33" s="53"/>
      <c r="AR33" s="53">
        <f t="shared" si="36"/>
        <v>0</v>
      </c>
      <c r="AS33" s="53"/>
      <c r="AT33" s="53"/>
      <c r="AU33" s="53"/>
      <c r="AV33" s="53">
        <f t="shared" si="37"/>
        <v>0</v>
      </c>
      <c r="AW33" s="53"/>
      <c r="AX33" s="53"/>
      <c r="AY33" s="53"/>
      <c r="AZ33" s="53">
        <f t="shared" si="38"/>
        <v>0</v>
      </c>
      <c r="BA33" s="185">
        <f t="shared" si="8"/>
        <v>0</v>
      </c>
      <c r="BB33" s="187">
        <f t="shared" si="8"/>
        <v>0</v>
      </c>
      <c r="BC33" s="187"/>
      <c r="BD33" s="187">
        <f t="shared" si="39"/>
        <v>0</v>
      </c>
      <c r="BE33" s="53"/>
      <c r="BF33" s="53"/>
      <c r="BG33" s="53"/>
      <c r="BH33" s="53">
        <f t="shared" si="40"/>
        <v>0</v>
      </c>
      <c r="BI33" s="53"/>
      <c r="BJ33" s="53"/>
      <c r="BK33" s="58"/>
      <c r="BL33" s="53">
        <f t="shared" si="41"/>
        <v>0</v>
      </c>
      <c r="BM33" s="53"/>
      <c r="BN33" s="53"/>
      <c r="BO33" s="53"/>
      <c r="BP33" s="53">
        <f t="shared" si="42"/>
        <v>0</v>
      </c>
      <c r="BQ33" s="53"/>
      <c r="BR33" s="53"/>
      <c r="BS33" s="53"/>
      <c r="BT33" s="67">
        <f t="shared" si="43"/>
        <v>0</v>
      </c>
      <c r="BU33" s="53"/>
      <c r="BV33" s="98"/>
      <c r="BW33" s="55"/>
      <c r="BX33" s="67"/>
      <c r="BY33" s="67"/>
      <c r="BZ33" s="67"/>
      <c r="CA33" s="67"/>
      <c r="CB33" s="67"/>
      <c r="CC33" s="67"/>
      <c r="CD33" s="67"/>
      <c r="CE33" s="67"/>
      <c r="CF33" s="67"/>
      <c r="CG33" s="185">
        <f t="shared" si="32"/>
        <v>0</v>
      </c>
      <c r="CH33" s="176">
        <f>R33+V33+Z33+AD33+BR33+BV33+F33+J33+N33+AL33+BZ33+AP33+AT33+AX33+BF33</f>
        <v>0</v>
      </c>
      <c r="CI33" s="187" t="e">
        <f t="shared" si="13"/>
        <v>#DIV/0!</v>
      </c>
      <c r="CJ33" s="187">
        <f t="shared" si="14"/>
        <v>0</v>
      </c>
      <c r="CL33" s="87">
        <f t="shared" si="16"/>
        <v>0</v>
      </c>
      <c r="CM33" s="82">
        <f t="shared" si="17"/>
        <v>0</v>
      </c>
      <c r="CO33" s="91">
        <f t="shared" si="15"/>
        <v>0</v>
      </c>
    </row>
    <row r="34" spans="1:93" x14ac:dyDescent="0.2">
      <c r="A34" s="67"/>
      <c r="B34" s="447" t="s">
        <v>364</v>
      </c>
      <c r="C34" s="448"/>
      <c r="D34" s="449"/>
      <c r="E34" s="53">
        <v>10</v>
      </c>
      <c r="F34" s="53"/>
      <c r="G34" s="53"/>
      <c r="H34" s="53">
        <f t="shared" si="0"/>
        <v>-10</v>
      </c>
      <c r="I34" s="53">
        <v>15</v>
      </c>
      <c r="J34" s="53"/>
      <c r="K34" s="54"/>
      <c r="L34" s="53">
        <f>J34-I34</f>
        <v>-15</v>
      </c>
      <c r="M34" s="53">
        <v>25</v>
      </c>
      <c r="N34" s="53"/>
      <c r="O34" s="53"/>
      <c r="P34" s="67">
        <f>N34-M34</f>
        <v>-25</v>
      </c>
      <c r="Q34" s="53">
        <v>25</v>
      </c>
      <c r="R34" s="53"/>
      <c r="S34" s="53"/>
      <c r="T34" s="67">
        <f t="shared" si="44"/>
        <v>-25</v>
      </c>
      <c r="U34" s="53">
        <v>10</v>
      </c>
      <c r="V34" s="53"/>
      <c r="W34" s="53"/>
      <c r="X34" s="67">
        <f t="shared" si="45"/>
        <v>-10</v>
      </c>
      <c r="Y34" s="53">
        <v>15</v>
      </c>
      <c r="Z34" s="53"/>
      <c r="AA34" s="53"/>
      <c r="AB34" s="67">
        <f t="shared" si="46"/>
        <v>-15</v>
      </c>
      <c r="AC34" s="53">
        <v>15</v>
      </c>
      <c r="AD34" s="53"/>
      <c r="AE34" s="53"/>
      <c r="AF34" s="67">
        <f>AD34-AC34</f>
        <v>-15</v>
      </c>
      <c r="AG34" s="185">
        <f t="shared" si="3"/>
        <v>115</v>
      </c>
      <c r="AH34" s="187">
        <f t="shared" si="3"/>
        <v>0</v>
      </c>
      <c r="AI34" s="187">
        <f t="shared" si="29"/>
        <v>0</v>
      </c>
      <c r="AJ34" s="187">
        <f t="shared" si="25"/>
        <v>-115</v>
      </c>
      <c r="AK34" s="53"/>
      <c r="AL34" s="53"/>
      <c r="AM34" s="53"/>
      <c r="AN34" s="53">
        <f t="shared" si="35"/>
        <v>0</v>
      </c>
      <c r="AO34" s="53"/>
      <c r="AP34" s="53"/>
      <c r="AQ34" s="53"/>
      <c r="AR34" s="53">
        <f t="shared" si="36"/>
        <v>0</v>
      </c>
      <c r="AS34" s="53"/>
      <c r="AT34" s="53"/>
      <c r="AU34" s="53"/>
      <c r="AV34" s="53">
        <f t="shared" si="37"/>
        <v>0</v>
      </c>
      <c r="AW34" s="53"/>
      <c r="AX34" s="53"/>
      <c r="AY34" s="53"/>
      <c r="AZ34" s="53">
        <f t="shared" si="38"/>
        <v>0</v>
      </c>
      <c r="BA34" s="185">
        <f t="shared" si="8"/>
        <v>0</v>
      </c>
      <c r="BB34" s="187">
        <f t="shared" si="8"/>
        <v>0</v>
      </c>
      <c r="BC34" s="187"/>
      <c r="BD34" s="187">
        <f t="shared" si="39"/>
        <v>0</v>
      </c>
      <c r="BE34" s="53"/>
      <c r="BF34" s="53"/>
      <c r="BG34" s="53"/>
      <c r="BH34" s="53">
        <f t="shared" si="40"/>
        <v>0</v>
      </c>
      <c r="BI34" s="53"/>
      <c r="BJ34" s="53"/>
      <c r="BK34" s="58"/>
      <c r="BL34" s="53">
        <f t="shared" si="41"/>
        <v>0</v>
      </c>
      <c r="BM34" s="53"/>
      <c r="BN34" s="53"/>
      <c r="BO34" s="53"/>
      <c r="BP34" s="53">
        <f t="shared" si="42"/>
        <v>0</v>
      </c>
      <c r="BQ34" s="53"/>
      <c r="BR34" s="53"/>
      <c r="BS34" s="53"/>
      <c r="BT34" s="67">
        <f t="shared" si="43"/>
        <v>0</v>
      </c>
      <c r="BU34" s="53"/>
      <c r="BV34" s="98"/>
      <c r="BW34" s="55"/>
      <c r="BX34" s="67">
        <f t="shared" si="20"/>
        <v>0</v>
      </c>
      <c r="BY34" s="67"/>
      <c r="BZ34" s="67"/>
      <c r="CA34" s="67"/>
      <c r="CB34" s="67"/>
      <c r="CC34" s="67"/>
      <c r="CD34" s="67"/>
      <c r="CE34" s="67"/>
      <c r="CF34" s="67"/>
      <c r="CG34" s="185">
        <f t="shared" si="32"/>
        <v>115</v>
      </c>
      <c r="CH34" s="176">
        <f>R34+V34+Z34+AD34+BR34+BV34+F34+J34+N34+AL34+BZ34+AP34+AT34+AX34+BF34</f>
        <v>0</v>
      </c>
      <c r="CI34" s="187">
        <f t="shared" si="13"/>
        <v>0</v>
      </c>
      <c r="CJ34" s="187">
        <f t="shared" si="14"/>
        <v>-115</v>
      </c>
      <c r="CL34" s="87">
        <f t="shared" si="16"/>
        <v>0</v>
      </c>
      <c r="CM34" s="82">
        <f t="shared" si="17"/>
        <v>115</v>
      </c>
      <c r="CO34" s="91">
        <f t="shared" si="15"/>
        <v>0</v>
      </c>
    </row>
    <row r="35" spans="1:93" x14ac:dyDescent="0.2">
      <c r="A35" s="67"/>
      <c r="B35" s="447" t="s">
        <v>157</v>
      </c>
      <c r="C35" s="448"/>
      <c r="D35" s="449"/>
      <c r="E35" s="53"/>
      <c r="F35" s="53"/>
      <c r="G35" s="53" t="e">
        <f>F35/E35*100</f>
        <v>#DIV/0!</v>
      </c>
      <c r="H35" s="53">
        <f t="shared" si="0"/>
        <v>0</v>
      </c>
      <c r="I35" s="53"/>
      <c r="J35" s="53"/>
      <c r="K35" s="54" t="e">
        <f>J35/I35*100</f>
        <v>#DIV/0!</v>
      </c>
      <c r="L35" s="53">
        <f>J35-I35</f>
        <v>0</v>
      </c>
      <c r="M35" s="53"/>
      <c r="N35" s="53"/>
      <c r="O35" s="53"/>
      <c r="P35" s="67">
        <f t="shared" si="22"/>
        <v>0</v>
      </c>
      <c r="Q35" s="53"/>
      <c r="R35" s="53"/>
      <c r="S35" s="53" t="e">
        <f>R35/Q35*100</f>
        <v>#DIV/0!</v>
      </c>
      <c r="T35" s="67">
        <f t="shared" si="44"/>
        <v>0</v>
      </c>
      <c r="U35" s="53"/>
      <c r="V35" s="53"/>
      <c r="W35" s="53"/>
      <c r="X35" s="67">
        <f t="shared" si="45"/>
        <v>0</v>
      </c>
      <c r="Y35" s="53"/>
      <c r="Z35" s="53"/>
      <c r="AA35" s="53"/>
      <c r="AB35" s="67">
        <f t="shared" si="46"/>
        <v>0</v>
      </c>
      <c r="AC35" s="53"/>
      <c r="AD35" s="53"/>
      <c r="AE35" s="53" t="e">
        <f>AD35/AC35*100</f>
        <v>#DIV/0!</v>
      </c>
      <c r="AF35" s="67">
        <f>AD35-AC35</f>
        <v>0</v>
      </c>
      <c r="AG35" s="185">
        <f t="shared" si="3"/>
        <v>0</v>
      </c>
      <c r="AH35" s="187">
        <f t="shared" si="3"/>
        <v>0</v>
      </c>
      <c r="AI35" s="187" t="e">
        <f>AH35/AG35*100</f>
        <v>#DIV/0!</v>
      </c>
      <c r="AJ35" s="187">
        <f t="shared" si="25"/>
        <v>0</v>
      </c>
      <c r="AK35" s="53"/>
      <c r="AL35" s="53"/>
      <c r="AM35" s="53"/>
      <c r="AN35" s="53">
        <f t="shared" si="35"/>
        <v>0</v>
      </c>
      <c r="AO35" s="53"/>
      <c r="AP35" s="53"/>
      <c r="AQ35" s="53"/>
      <c r="AR35" s="53">
        <f t="shared" si="36"/>
        <v>0</v>
      </c>
      <c r="AS35" s="53"/>
      <c r="AT35" s="53"/>
      <c r="AU35" s="53"/>
      <c r="AV35" s="53">
        <f t="shared" si="37"/>
        <v>0</v>
      </c>
      <c r="AW35" s="53"/>
      <c r="AX35" s="53"/>
      <c r="AY35" s="53"/>
      <c r="AZ35" s="53">
        <f t="shared" si="38"/>
        <v>0</v>
      </c>
      <c r="BA35" s="185">
        <f t="shared" si="8"/>
        <v>0</v>
      </c>
      <c r="BB35" s="176">
        <f t="shared" si="8"/>
        <v>0</v>
      </c>
      <c r="BC35" s="187"/>
      <c r="BD35" s="187">
        <f t="shared" si="39"/>
        <v>0</v>
      </c>
      <c r="BE35" s="53"/>
      <c r="BF35" s="53"/>
      <c r="BG35" s="53"/>
      <c r="BH35" s="53">
        <f t="shared" si="40"/>
        <v>0</v>
      </c>
      <c r="BI35" s="53"/>
      <c r="BJ35" s="53"/>
      <c r="BK35" s="58" t="e">
        <f>BJ35/BI35*100</f>
        <v>#DIV/0!</v>
      </c>
      <c r="BL35" s="53">
        <f t="shared" si="41"/>
        <v>0</v>
      </c>
      <c r="BM35" s="53"/>
      <c r="BN35" s="53"/>
      <c r="BO35" s="53"/>
      <c r="BP35" s="53">
        <f t="shared" si="42"/>
        <v>0</v>
      </c>
      <c r="BQ35" s="53">
        <v>10.6</v>
      </c>
      <c r="BR35" s="53"/>
      <c r="BS35" s="54"/>
      <c r="BT35" s="67">
        <f t="shared" si="43"/>
        <v>-10.6</v>
      </c>
      <c r="BU35" s="98">
        <v>38</v>
      </c>
      <c r="BV35" s="98"/>
      <c r="BW35" s="53">
        <f>BV35/BU35*100</f>
        <v>0</v>
      </c>
      <c r="BX35" s="67">
        <f t="shared" si="20"/>
        <v>-38</v>
      </c>
      <c r="BY35" s="101">
        <v>9.5</v>
      </c>
      <c r="BZ35" s="67"/>
      <c r="CA35" s="67"/>
      <c r="CB35" s="67"/>
      <c r="CC35" s="101">
        <v>18</v>
      </c>
      <c r="CD35" s="67"/>
      <c r="CE35" s="67"/>
      <c r="CF35" s="67"/>
      <c r="CG35" s="185">
        <f t="shared" si="32"/>
        <v>58.1</v>
      </c>
      <c r="CH35" s="176">
        <f>R35+V35+Z35+AD35+BR35+BV35+F35+J35+N35+AL35+BZ35+AP35+AT35+AX35+BF35+BN35+BJ35</f>
        <v>0</v>
      </c>
      <c r="CI35" s="187">
        <f t="shared" si="13"/>
        <v>0</v>
      </c>
      <c r="CJ35" s="187">
        <f t="shared" si="14"/>
        <v>-58.1</v>
      </c>
      <c r="CL35" s="87">
        <f t="shared" si="16"/>
        <v>0</v>
      </c>
      <c r="CM35" s="82">
        <f t="shared" si="17"/>
        <v>58.1</v>
      </c>
      <c r="CO35" s="91">
        <f t="shared" si="15"/>
        <v>0</v>
      </c>
    </row>
    <row r="36" spans="1:93" hidden="1" x14ac:dyDescent="0.2">
      <c r="A36" s="67"/>
      <c r="B36" s="447" t="s">
        <v>211</v>
      </c>
      <c r="C36" s="448"/>
      <c r="D36" s="449"/>
      <c r="E36" s="53"/>
      <c r="F36" s="53"/>
      <c r="G36" s="53" t="e">
        <f t="shared" ref="G36:G46" si="47">F36/E36*100</f>
        <v>#DIV/0!</v>
      </c>
      <c r="H36" s="53">
        <f t="shared" si="0"/>
        <v>0</v>
      </c>
      <c r="I36" s="53"/>
      <c r="J36" s="53"/>
      <c r="K36" s="54"/>
      <c r="L36" s="53"/>
      <c r="M36" s="53"/>
      <c r="N36" s="53"/>
      <c r="O36" s="53"/>
      <c r="P36" s="67"/>
      <c r="Q36" s="53"/>
      <c r="R36" s="53"/>
      <c r="S36" s="53"/>
      <c r="T36" s="67"/>
      <c r="U36" s="53"/>
      <c r="V36" s="53"/>
      <c r="W36" s="53"/>
      <c r="X36" s="67">
        <f t="shared" si="45"/>
        <v>0</v>
      </c>
      <c r="Y36" s="53"/>
      <c r="Z36" s="53"/>
      <c r="AA36" s="53"/>
      <c r="AB36" s="67">
        <f t="shared" si="46"/>
        <v>0</v>
      </c>
      <c r="AC36" s="53"/>
      <c r="AD36" s="53"/>
      <c r="AE36" s="53"/>
      <c r="AF36" s="67"/>
      <c r="AG36" s="185">
        <f t="shared" si="3"/>
        <v>0</v>
      </c>
      <c r="AH36" s="187">
        <f t="shared" si="3"/>
        <v>0</v>
      </c>
      <c r="AI36" s="187" t="e">
        <f>AH36/AG36*100</f>
        <v>#DIV/0!</v>
      </c>
      <c r="AJ36" s="187">
        <f t="shared" si="25"/>
        <v>0</v>
      </c>
      <c r="AK36" s="53"/>
      <c r="AL36" s="53"/>
      <c r="AM36" s="53"/>
      <c r="AN36" s="53">
        <f t="shared" si="35"/>
        <v>0</v>
      </c>
      <c r="AO36" s="53"/>
      <c r="AP36" s="53"/>
      <c r="AQ36" s="53"/>
      <c r="AR36" s="53">
        <f t="shared" si="36"/>
        <v>0</v>
      </c>
      <c r="AS36" s="53"/>
      <c r="AT36" s="53"/>
      <c r="AU36" s="53"/>
      <c r="AV36" s="53">
        <f t="shared" si="37"/>
        <v>0</v>
      </c>
      <c r="AW36" s="53"/>
      <c r="AX36" s="53"/>
      <c r="AY36" s="53"/>
      <c r="AZ36" s="53">
        <f t="shared" si="38"/>
        <v>0</v>
      </c>
      <c r="BA36" s="185">
        <f t="shared" si="8"/>
        <v>0</v>
      </c>
      <c r="BB36" s="187">
        <f t="shared" si="8"/>
        <v>0</v>
      </c>
      <c r="BC36" s="187"/>
      <c r="BD36" s="187">
        <f t="shared" si="39"/>
        <v>0</v>
      </c>
      <c r="BE36" s="53"/>
      <c r="BF36" s="53"/>
      <c r="BG36" s="53"/>
      <c r="BH36" s="53">
        <f t="shared" si="40"/>
        <v>0</v>
      </c>
      <c r="BI36" s="53"/>
      <c r="BJ36" s="53"/>
      <c r="BK36" s="58" t="e">
        <f>BJ36/BI36*100</f>
        <v>#DIV/0!</v>
      </c>
      <c r="BL36" s="53">
        <f t="shared" si="41"/>
        <v>0</v>
      </c>
      <c r="BM36" s="53"/>
      <c r="BN36" s="53"/>
      <c r="BO36" s="53"/>
      <c r="BP36" s="53">
        <f t="shared" si="42"/>
        <v>0</v>
      </c>
      <c r="BQ36" s="53"/>
      <c r="BR36" s="53"/>
      <c r="BS36" s="53"/>
      <c r="BT36" s="67">
        <f t="shared" si="43"/>
        <v>0</v>
      </c>
      <c r="BU36" s="53"/>
      <c r="BV36" s="98"/>
      <c r="BW36" s="53"/>
      <c r="BX36" s="67"/>
      <c r="BY36" s="67"/>
      <c r="BZ36" s="67"/>
      <c r="CA36" s="67"/>
      <c r="CB36" s="67"/>
      <c r="CC36" s="67"/>
      <c r="CD36" s="67"/>
      <c r="CE36" s="67"/>
      <c r="CF36" s="67"/>
      <c r="CG36" s="185">
        <f t="shared" si="32"/>
        <v>0</v>
      </c>
      <c r="CH36" s="176">
        <f>R36+V36+Z36+AD36+BR36+BV36+F36+J36+N36+AL36+BZ36+AP36+AT36+AX36+BF36</f>
        <v>0</v>
      </c>
      <c r="CI36" s="187" t="e">
        <f t="shared" si="13"/>
        <v>#DIV/0!</v>
      </c>
      <c r="CJ36" s="187">
        <f t="shared" si="14"/>
        <v>0</v>
      </c>
      <c r="CL36" s="87">
        <f t="shared" si="16"/>
        <v>0</v>
      </c>
      <c r="CM36" s="82">
        <f t="shared" si="17"/>
        <v>0</v>
      </c>
      <c r="CO36" s="91">
        <f t="shared" si="15"/>
        <v>0</v>
      </c>
    </row>
    <row r="37" spans="1:93" hidden="1" x14ac:dyDescent="0.2">
      <c r="A37" s="67"/>
      <c r="B37" s="447" t="s">
        <v>158</v>
      </c>
      <c r="C37" s="448"/>
      <c r="D37" s="449"/>
      <c r="E37" s="53"/>
      <c r="F37" s="53"/>
      <c r="G37" s="53"/>
      <c r="H37" s="53">
        <f t="shared" si="0"/>
        <v>0</v>
      </c>
      <c r="I37" s="53"/>
      <c r="J37" s="53"/>
      <c r="K37" s="54"/>
      <c r="L37" s="53">
        <f>J37-I37</f>
        <v>0</v>
      </c>
      <c r="M37" s="53"/>
      <c r="N37" s="53"/>
      <c r="O37" s="53"/>
      <c r="P37" s="67">
        <f t="shared" si="22"/>
        <v>0</v>
      </c>
      <c r="Q37" s="53"/>
      <c r="R37" s="53"/>
      <c r="S37" s="53"/>
      <c r="T37" s="67">
        <f t="shared" si="44"/>
        <v>0</v>
      </c>
      <c r="U37" s="53"/>
      <c r="V37" s="53"/>
      <c r="W37" s="53"/>
      <c r="X37" s="67">
        <f t="shared" si="45"/>
        <v>0</v>
      </c>
      <c r="Y37" s="53"/>
      <c r="Z37" s="53"/>
      <c r="AA37" s="53"/>
      <c r="AB37" s="67">
        <f t="shared" si="46"/>
        <v>0</v>
      </c>
      <c r="AC37" s="53"/>
      <c r="AD37" s="53"/>
      <c r="AE37" s="53"/>
      <c r="AF37" s="67"/>
      <c r="AG37" s="185">
        <f t="shared" si="3"/>
        <v>0</v>
      </c>
      <c r="AH37" s="187">
        <f t="shared" si="3"/>
        <v>0</v>
      </c>
      <c r="AI37" s="187"/>
      <c r="AJ37" s="187">
        <f t="shared" si="25"/>
        <v>0</v>
      </c>
      <c r="AK37" s="53"/>
      <c r="AL37" s="53"/>
      <c r="AM37" s="53"/>
      <c r="AN37" s="53">
        <f t="shared" si="35"/>
        <v>0</v>
      </c>
      <c r="AO37" s="53"/>
      <c r="AP37" s="53"/>
      <c r="AQ37" s="53"/>
      <c r="AR37" s="53">
        <f t="shared" si="36"/>
        <v>0</v>
      </c>
      <c r="AS37" s="53"/>
      <c r="AT37" s="53"/>
      <c r="AU37" s="53"/>
      <c r="AV37" s="53">
        <f t="shared" si="37"/>
        <v>0</v>
      </c>
      <c r="AW37" s="53"/>
      <c r="AX37" s="53"/>
      <c r="AY37" s="53"/>
      <c r="AZ37" s="53">
        <f t="shared" si="38"/>
        <v>0</v>
      </c>
      <c r="BA37" s="185">
        <f t="shared" si="8"/>
        <v>0</v>
      </c>
      <c r="BB37" s="187">
        <f t="shared" si="8"/>
        <v>0</v>
      </c>
      <c r="BC37" s="187"/>
      <c r="BD37" s="187">
        <f t="shared" si="39"/>
        <v>0</v>
      </c>
      <c r="BE37" s="53"/>
      <c r="BF37" s="53"/>
      <c r="BG37" s="53"/>
      <c r="BH37" s="53">
        <f t="shared" si="40"/>
        <v>0</v>
      </c>
      <c r="BI37" s="53"/>
      <c r="BJ37" s="53"/>
      <c r="BK37" s="58"/>
      <c r="BL37" s="53">
        <f t="shared" si="41"/>
        <v>0</v>
      </c>
      <c r="BM37" s="53"/>
      <c r="BN37" s="53"/>
      <c r="BO37" s="53"/>
      <c r="BP37" s="53">
        <f t="shared" si="42"/>
        <v>0</v>
      </c>
      <c r="BQ37" s="53"/>
      <c r="BR37" s="53"/>
      <c r="BS37" s="53"/>
      <c r="BT37" s="67">
        <f t="shared" si="43"/>
        <v>0</v>
      </c>
      <c r="BU37" s="53"/>
      <c r="BV37" s="98"/>
      <c r="BW37" s="53" t="e">
        <f>BV37/BU37*100</f>
        <v>#DIV/0!</v>
      </c>
      <c r="BX37" s="67">
        <f t="shared" si="20"/>
        <v>0</v>
      </c>
      <c r="BY37" s="67"/>
      <c r="BZ37" s="67"/>
      <c r="CA37" s="67"/>
      <c r="CB37" s="67"/>
      <c r="CC37" s="67"/>
      <c r="CD37" s="67"/>
      <c r="CE37" s="67"/>
      <c r="CF37" s="67"/>
      <c r="CG37" s="185">
        <f t="shared" si="32"/>
        <v>0</v>
      </c>
      <c r="CH37" s="176">
        <f>R37+V37+Z37+AD37+BR37+BV37+F37+J37+N37+AL37+BZ37+AP37+AT37+AX37+BF37</f>
        <v>0</v>
      </c>
      <c r="CI37" s="187" t="e">
        <f t="shared" si="13"/>
        <v>#DIV/0!</v>
      </c>
      <c r="CJ37" s="187">
        <f t="shared" si="14"/>
        <v>0</v>
      </c>
      <c r="CL37" s="87">
        <f t="shared" si="16"/>
        <v>0</v>
      </c>
      <c r="CM37" s="82">
        <f t="shared" si="17"/>
        <v>0</v>
      </c>
      <c r="CO37" s="91">
        <f t="shared" si="15"/>
        <v>0</v>
      </c>
    </row>
    <row r="38" spans="1:93" ht="12.75" hidden="1" customHeight="1" x14ac:dyDescent="0.2">
      <c r="A38" s="67"/>
      <c r="B38" s="426" t="s">
        <v>347</v>
      </c>
      <c r="C38" s="427"/>
      <c r="D38" s="428"/>
      <c r="E38" s="53"/>
      <c r="F38" s="53"/>
      <c r="G38" s="53"/>
      <c r="H38" s="53">
        <f t="shared" si="0"/>
        <v>0</v>
      </c>
      <c r="I38" s="53"/>
      <c r="J38" s="53"/>
      <c r="K38" s="54"/>
      <c r="L38" s="53">
        <f>J38-I38</f>
        <v>0</v>
      </c>
      <c r="M38" s="53"/>
      <c r="N38" s="53"/>
      <c r="O38" s="53"/>
      <c r="P38" s="67">
        <f t="shared" si="22"/>
        <v>0</v>
      </c>
      <c r="Q38" s="53"/>
      <c r="R38" s="53"/>
      <c r="S38" s="53"/>
      <c r="T38" s="67">
        <f t="shared" si="44"/>
        <v>0</v>
      </c>
      <c r="U38" s="53"/>
      <c r="V38" s="53"/>
      <c r="W38" s="53"/>
      <c r="X38" s="67">
        <f t="shared" si="45"/>
        <v>0</v>
      </c>
      <c r="Y38" s="53"/>
      <c r="Z38" s="53"/>
      <c r="AA38" s="53"/>
      <c r="AB38" s="67">
        <f t="shared" si="46"/>
        <v>0</v>
      </c>
      <c r="AC38" s="53"/>
      <c r="AD38" s="53"/>
      <c r="AE38" s="53"/>
      <c r="AF38" s="67"/>
      <c r="AG38" s="185">
        <f t="shared" si="3"/>
        <v>0</v>
      </c>
      <c r="AH38" s="187">
        <f t="shared" si="3"/>
        <v>0</v>
      </c>
      <c r="AI38" s="187"/>
      <c r="AJ38" s="187">
        <f t="shared" si="25"/>
        <v>0</v>
      </c>
      <c r="AK38" s="53"/>
      <c r="AL38" s="53"/>
      <c r="AM38" s="53"/>
      <c r="AN38" s="53">
        <f t="shared" si="35"/>
        <v>0</v>
      </c>
      <c r="AO38" s="53"/>
      <c r="AP38" s="53"/>
      <c r="AQ38" s="53"/>
      <c r="AR38" s="53">
        <f t="shared" si="36"/>
        <v>0</v>
      </c>
      <c r="AS38" s="53"/>
      <c r="AT38" s="53"/>
      <c r="AU38" s="53"/>
      <c r="AV38" s="53">
        <f t="shared" si="37"/>
        <v>0</v>
      </c>
      <c r="AW38" s="53"/>
      <c r="AX38" s="53"/>
      <c r="AY38" s="53"/>
      <c r="AZ38" s="53">
        <f t="shared" si="38"/>
        <v>0</v>
      </c>
      <c r="BA38" s="185">
        <f t="shared" si="8"/>
        <v>0</v>
      </c>
      <c r="BB38" s="187">
        <f t="shared" si="8"/>
        <v>0</v>
      </c>
      <c r="BC38" s="187"/>
      <c r="BD38" s="187">
        <f t="shared" si="39"/>
        <v>0</v>
      </c>
      <c r="BE38" s="53"/>
      <c r="BF38" s="53"/>
      <c r="BG38" s="53"/>
      <c r="BH38" s="53">
        <f t="shared" si="40"/>
        <v>0</v>
      </c>
      <c r="BI38" s="53"/>
      <c r="BJ38" s="53"/>
      <c r="BK38" s="58"/>
      <c r="BL38" s="53">
        <f t="shared" si="41"/>
        <v>0</v>
      </c>
      <c r="BM38" s="53"/>
      <c r="BN38" s="53"/>
      <c r="BO38" s="53"/>
      <c r="BP38" s="53">
        <f t="shared" si="42"/>
        <v>0</v>
      </c>
      <c r="BQ38" s="53"/>
      <c r="BR38" s="53"/>
      <c r="BS38" s="53"/>
      <c r="BT38" s="67">
        <f t="shared" si="43"/>
        <v>0</v>
      </c>
      <c r="BU38" s="53"/>
      <c r="BV38" s="98"/>
      <c r="BW38" s="53"/>
      <c r="BX38" s="67">
        <f t="shared" si="20"/>
        <v>0</v>
      </c>
      <c r="BY38" s="67"/>
      <c r="BZ38" s="67"/>
      <c r="CA38" s="67"/>
      <c r="CB38" s="67"/>
      <c r="CC38" s="67"/>
      <c r="CD38" s="67"/>
      <c r="CE38" s="67"/>
      <c r="CF38" s="67"/>
      <c r="CG38" s="185">
        <f t="shared" si="32"/>
        <v>0</v>
      </c>
      <c r="CH38" s="176">
        <f>R38+V38+Z38+AD38+BR38+BV38+F38+J38+N38+AL38+BZ38+AP38+AT38+AX38+BF38+BN38</f>
        <v>0</v>
      </c>
      <c r="CI38" s="187"/>
      <c r="CJ38" s="187">
        <f t="shared" si="14"/>
        <v>0</v>
      </c>
      <c r="CL38" s="87">
        <f t="shared" si="16"/>
        <v>0</v>
      </c>
      <c r="CM38" s="82">
        <f t="shared" si="17"/>
        <v>0</v>
      </c>
      <c r="CO38" s="91">
        <f t="shared" si="15"/>
        <v>0</v>
      </c>
    </row>
    <row r="39" spans="1:93" ht="12.75" customHeight="1" x14ac:dyDescent="0.2">
      <c r="A39" s="67"/>
      <c r="B39" s="426" t="s">
        <v>212</v>
      </c>
      <c r="C39" s="427"/>
      <c r="D39" s="428"/>
      <c r="E39" s="53">
        <v>53</v>
      </c>
      <c r="F39" s="53"/>
      <c r="G39" s="53">
        <f t="shared" si="47"/>
        <v>0</v>
      </c>
      <c r="H39" s="53">
        <f t="shared" si="0"/>
        <v>-53</v>
      </c>
      <c r="I39" s="53">
        <v>53</v>
      </c>
      <c r="J39" s="53"/>
      <c r="K39" s="54"/>
      <c r="L39" s="53"/>
      <c r="M39" s="53">
        <v>53</v>
      </c>
      <c r="N39" s="53"/>
      <c r="O39" s="53"/>
      <c r="P39" s="67"/>
      <c r="Q39" s="53">
        <v>53</v>
      </c>
      <c r="R39" s="53"/>
      <c r="S39" s="53"/>
      <c r="T39" s="67">
        <f t="shared" si="44"/>
        <v>-53</v>
      </c>
      <c r="U39" s="53">
        <v>106</v>
      </c>
      <c r="V39" s="53"/>
      <c r="W39" s="53"/>
      <c r="X39" s="67">
        <f t="shared" si="45"/>
        <v>-106</v>
      </c>
      <c r="Y39" s="53">
        <v>53</v>
      </c>
      <c r="Z39" s="53"/>
      <c r="AA39" s="53"/>
      <c r="AB39" s="67">
        <f t="shared" si="46"/>
        <v>-53</v>
      </c>
      <c r="AC39" s="53">
        <v>53</v>
      </c>
      <c r="AD39" s="53"/>
      <c r="AE39" s="53"/>
      <c r="AF39" s="67"/>
      <c r="AG39" s="185">
        <f t="shared" si="3"/>
        <v>424</v>
      </c>
      <c r="AH39" s="187">
        <f t="shared" si="3"/>
        <v>0</v>
      </c>
      <c r="AI39" s="187"/>
      <c r="AJ39" s="187">
        <f t="shared" si="25"/>
        <v>-424</v>
      </c>
      <c r="AK39" s="53"/>
      <c r="AL39" s="53"/>
      <c r="AM39" s="53"/>
      <c r="AN39" s="53">
        <f t="shared" si="35"/>
        <v>0</v>
      </c>
      <c r="AO39" s="53"/>
      <c r="AP39" s="53"/>
      <c r="AQ39" s="53"/>
      <c r="AR39" s="53">
        <f t="shared" si="36"/>
        <v>0</v>
      </c>
      <c r="AS39" s="53"/>
      <c r="AT39" s="53"/>
      <c r="AU39" s="53"/>
      <c r="AV39" s="53">
        <f t="shared" si="37"/>
        <v>0</v>
      </c>
      <c r="AW39" s="53"/>
      <c r="AX39" s="53"/>
      <c r="AY39" s="53"/>
      <c r="AZ39" s="53">
        <f t="shared" si="38"/>
        <v>0</v>
      </c>
      <c r="BA39" s="185">
        <f t="shared" si="8"/>
        <v>0</v>
      </c>
      <c r="BB39" s="187">
        <f t="shared" si="8"/>
        <v>0</v>
      </c>
      <c r="BC39" s="187"/>
      <c r="BD39" s="187">
        <f t="shared" si="39"/>
        <v>0</v>
      </c>
      <c r="BE39" s="53"/>
      <c r="BF39" s="53"/>
      <c r="BG39" s="53"/>
      <c r="BH39" s="53">
        <f t="shared" si="40"/>
        <v>0</v>
      </c>
      <c r="BI39" s="53"/>
      <c r="BJ39" s="53"/>
      <c r="BK39" s="58"/>
      <c r="BL39" s="53">
        <f t="shared" si="41"/>
        <v>0</v>
      </c>
      <c r="BM39" s="53"/>
      <c r="BN39" s="53"/>
      <c r="BO39" s="53"/>
      <c r="BP39" s="53">
        <f t="shared" si="42"/>
        <v>0</v>
      </c>
      <c r="BQ39" s="53"/>
      <c r="BR39" s="53"/>
      <c r="BS39" s="53"/>
      <c r="BT39" s="67">
        <f t="shared" si="43"/>
        <v>0</v>
      </c>
      <c r="BU39" s="53">
        <v>32</v>
      </c>
      <c r="BV39" s="98"/>
      <c r="BW39" s="53"/>
      <c r="BX39" s="67">
        <f t="shared" si="20"/>
        <v>-32</v>
      </c>
      <c r="BY39" s="67"/>
      <c r="BZ39" s="67"/>
      <c r="CA39" s="67"/>
      <c r="CB39" s="67"/>
      <c r="CC39" s="67"/>
      <c r="CD39" s="67"/>
      <c r="CE39" s="67"/>
      <c r="CF39" s="67"/>
      <c r="CG39" s="185">
        <f t="shared" si="32"/>
        <v>456</v>
      </c>
      <c r="CH39" s="176">
        <f t="shared" ref="CH39:CH44" si="48">R39+V39+Z39+AD39+BR39+BV39+F39+J39+N39+AL39+BZ39+AP39+AT39+AX39+BF39</f>
        <v>0</v>
      </c>
      <c r="CI39" s="187">
        <f t="shared" si="13"/>
        <v>0</v>
      </c>
      <c r="CJ39" s="187">
        <f t="shared" si="14"/>
        <v>-456</v>
      </c>
      <c r="CL39" s="87">
        <f t="shared" si="16"/>
        <v>0</v>
      </c>
      <c r="CM39" s="82">
        <f t="shared" si="17"/>
        <v>456</v>
      </c>
      <c r="CO39" s="91">
        <f t="shared" si="15"/>
        <v>0</v>
      </c>
    </row>
    <row r="40" spans="1:93" ht="12.75" customHeight="1" x14ac:dyDescent="0.2">
      <c r="A40" s="67"/>
      <c r="B40" s="426" t="s">
        <v>159</v>
      </c>
      <c r="C40" s="427"/>
      <c r="D40" s="428"/>
      <c r="E40" s="53">
        <v>25</v>
      </c>
      <c r="F40" s="53"/>
      <c r="G40" s="53">
        <f t="shared" si="47"/>
        <v>0</v>
      </c>
      <c r="H40" s="53">
        <f t="shared" si="0"/>
        <v>-25</v>
      </c>
      <c r="I40" s="53">
        <v>50</v>
      </c>
      <c r="J40" s="53"/>
      <c r="K40" s="54">
        <f>J40/I40*100</f>
        <v>0</v>
      </c>
      <c r="L40" s="53">
        <f t="shared" ref="L40:L46" si="49">J40-I40</f>
        <v>-50</v>
      </c>
      <c r="M40" s="53">
        <v>100</v>
      </c>
      <c r="N40" s="53"/>
      <c r="O40" s="53"/>
      <c r="P40" s="67"/>
      <c r="Q40" s="53">
        <v>100</v>
      </c>
      <c r="R40" s="53"/>
      <c r="S40" s="53">
        <f>R40/Q40*100</f>
        <v>0</v>
      </c>
      <c r="T40" s="67">
        <f t="shared" si="44"/>
        <v>-100</v>
      </c>
      <c r="U40" s="53">
        <v>25</v>
      </c>
      <c r="V40" s="53"/>
      <c r="W40" s="53"/>
      <c r="X40" s="67">
        <f t="shared" si="45"/>
        <v>-25</v>
      </c>
      <c r="Y40" s="53">
        <v>57</v>
      </c>
      <c r="Z40" s="53"/>
      <c r="AA40" s="53">
        <f>Z40/Y40*100</f>
        <v>0</v>
      </c>
      <c r="AB40" s="67">
        <f t="shared" si="46"/>
        <v>-57</v>
      </c>
      <c r="AC40" s="53">
        <v>50</v>
      </c>
      <c r="AD40" s="53"/>
      <c r="AE40" s="53">
        <f>AD40/AC40*100</f>
        <v>0</v>
      </c>
      <c r="AF40" s="67">
        <f>AD40-AC40</f>
        <v>-50</v>
      </c>
      <c r="AG40" s="185">
        <f t="shared" si="3"/>
        <v>407</v>
      </c>
      <c r="AH40" s="187">
        <f t="shared" si="3"/>
        <v>0</v>
      </c>
      <c r="AI40" s="187">
        <f>AH40/AG40*100</f>
        <v>0</v>
      </c>
      <c r="AJ40" s="187">
        <f t="shared" si="25"/>
        <v>-407</v>
      </c>
      <c r="AK40" s="53"/>
      <c r="AL40" s="53"/>
      <c r="AM40" s="53"/>
      <c r="AN40" s="53">
        <f t="shared" si="35"/>
        <v>0</v>
      </c>
      <c r="AO40" s="53"/>
      <c r="AP40" s="53"/>
      <c r="AQ40" s="53"/>
      <c r="AR40" s="53">
        <f t="shared" si="36"/>
        <v>0</v>
      </c>
      <c r="AS40" s="53"/>
      <c r="AT40" s="53"/>
      <c r="AU40" s="53"/>
      <c r="AV40" s="53">
        <f t="shared" si="37"/>
        <v>0</v>
      </c>
      <c r="AW40" s="53"/>
      <c r="AX40" s="53"/>
      <c r="AY40" s="53"/>
      <c r="AZ40" s="53">
        <f t="shared" si="38"/>
        <v>0</v>
      </c>
      <c r="BA40" s="185">
        <f t="shared" si="8"/>
        <v>0</v>
      </c>
      <c r="BB40" s="187">
        <f t="shared" si="8"/>
        <v>0</v>
      </c>
      <c r="BC40" s="187"/>
      <c r="BD40" s="187">
        <f t="shared" si="39"/>
        <v>0</v>
      </c>
      <c r="BE40" s="53"/>
      <c r="BF40" s="53"/>
      <c r="BG40" s="53"/>
      <c r="BH40" s="53">
        <f t="shared" si="40"/>
        <v>0</v>
      </c>
      <c r="BI40" s="53"/>
      <c r="BJ40" s="53"/>
      <c r="BK40" s="58"/>
      <c r="BL40" s="53">
        <f t="shared" si="41"/>
        <v>0</v>
      </c>
      <c r="BM40" s="53"/>
      <c r="BN40" s="53"/>
      <c r="BO40" s="53"/>
      <c r="BP40" s="53">
        <f t="shared" si="42"/>
        <v>0</v>
      </c>
      <c r="BQ40" s="53"/>
      <c r="BR40" s="53"/>
      <c r="BS40" s="53"/>
      <c r="BT40" s="67">
        <f t="shared" si="43"/>
        <v>0</v>
      </c>
      <c r="BU40" s="53"/>
      <c r="BV40" s="98"/>
      <c r="BW40" s="53"/>
      <c r="BX40" s="67">
        <f t="shared" si="20"/>
        <v>0</v>
      </c>
      <c r="BY40" s="67"/>
      <c r="BZ40" s="67"/>
      <c r="CA40" s="67"/>
      <c r="CB40" s="67"/>
      <c r="CC40" s="67"/>
      <c r="CD40" s="67"/>
      <c r="CE40" s="67"/>
      <c r="CF40" s="67"/>
      <c r="CG40" s="185">
        <f t="shared" si="32"/>
        <v>407</v>
      </c>
      <c r="CH40" s="176">
        <f t="shared" si="48"/>
        <v>0</v>
      </c>
      <c r="CI40" s="187">
        <f t="shared" si="13"/>
        <v>0</v>
      </c>
      <c r="CJ40" s="187">
        <f t="shared" si="14"/>
        <v>-407</v>
      </c>
      <c r="CL40" s="87">
        <f t="shared" si="16"/>
        <v>0</v>
      </c>
      <c r="CM40" s="82">
        <f t="shared" si="17"/>
        <v>407</v>
      </c>
      <c r="CO40" s="91">
        <f t="shared" si="15"/>
        <v>0</v>
      </c>
    </row>
    <row r="41" spans="1:93" hidden="1" x14ac:dyDescent="0.2">
      <c r="A41" s="67"/>
      <c r="B41" s="426" t="s">
        <v>377</v>
      </c>
      <c r="C41" s="427"/>
      <c r="D41" s="428"/>
      <c r="E41" s="53"/>
      <c r="F41" s="53"/>
      <c r="G41" s="53" t="e">
        <f t="shared" si="47"/>
        <v>#DIV/0!</v>
      </c>
      <c r="H41" s="53">
        <f>F41-E41</f>
        <v>0</v>
      </c>
      <c r="I41" s="53"/>
      <c r="J41" s="53"/>
      <c r="K41" s="54"/>
      <c r="L41" s="53">
        <f t="shared" si="49"/>
        <v>0</v>
      </c>
      <c r="M41" s="53"/>
      <c r="N41" s="53"/>
      <c r="O41" s="53"/>
      <c r="P41" s="67">
        <f t="shared" ref="P41:P46" si="50">N41-M41</f>
        <v>0</v>
      </c>
      <c r="Q41" s="53"/>
      <c r="R41" s="53"/>
      <c r="S41" s="53"/>
      <c r="T41" s="67">
        <f>R41-Q41</f>
        <v>0</v>
      </c>
      <c r="U41" s="53"/>
      <c r="V41" s="53"/>
      <c r="W41" s="53"/>
      <c r="X41" s="67">
        <f>V41-U41</f>
        <v>0</v>
      </c>
      <c r="Y41" s="53"/>
      <c r="Z41" s="53"/>
      <c r="AA41" s="53"/>
      <c r="AB41" s="67">
        <f t="shared" si="46"/>
        <v>0</v>
      </c>
      <c r="AC41" s="53"/>
      <c r="AD41" s="53"/>
      <c r="AE41" s="53"/>
      <c r="AF41" s="67">
        <f>AD41-AC41</f>
        <v>0</v>
      </c>
      <c r="AG41" s="185">
        <f>E41+I41+M41+Q41+U41+Y41+AC41</f>
        <v>0</v>
      </c>
      <c r="AH41" s="187">
        <f>F41+J41+N41+R41+V41+Z41+AD41</f>
        <v>0</v>
      </c>
      <c r="AI41" s="187"/>
      <c r="AJ41" s="187">
        <f t="shared" si="25"/>
        <v>0</v>
      </c>
      <c r="AK41" s="53"/>
      <c r="AL41" s="53"/>
      <c r="AM41" s="53"/>
      <c r="AN41" s="53">
        <f>AL41-AK41</f>
        <v>0</v>
      </c>
      <c r="AO41" s="53"/>
      <c r="AP41" s="53"/>
      <c r="AQ41" s="53"/>
      <c r="AR41" s="53">
        <f>AP41-AO41</f>
        <v>0</v>
      </c>
      <c r="AS41" s="53"/>
      <c r="AT41" s="53"/>
      <c r="AU41" s="53"/>
      <c r="AV41" s="53">
        <f>AT41-AS41</f>
        <v>0</v>
      </c>
      <c r="AW41" s="53"/>
      <c r="AX41" s="53"/>
      <c r="AY41" s="53"/>
      <c r="AZ41" s="53">
        <f>AX41-AW41</f>
        <v>0</v>
      </c>
      <c r="BA41" s="185">
        <f>AK41+AO41+AS41+AW41</f>
        <v>0</v>
      </c>
      <c r="BB41" s="187">
        <f>AL41+AP41+AT41+AX41</f>
        <v>0</v>
      </c>
      <c r="BC41" s="187"/>
      <c r="BD41" s="187">
        <f>BB41-BA41</f>
        <v>0</v>
      </c>
      <c r="BE41" s="53"/>
      <c r="BF41" s="53"/>
      <c r="BG41" s="53"/>
      <c r="BH41" s="53">
        <f>BF41-BE41</f>
        <v>0</v>
      </c>
      <c r="BI41" s="53"/>
      <c r="BJ41" s="53"/>
      <c r="BK41" s="58"/>
      <c r="BL41" s="53">
        <f>BJ41-BI41</f>
        <v>0</v>
      </c>
      <c r="BM41" s="53"/>
      <c r="BN41" s="53"/>
      <c r="BO41" s="53"/>
      <c r="BP41" s="53">
        <f>BN41-BM41</f>
        <v>0</v>
      </c>
      <c r="BQ41" s="53"/>
      <c r="BR41" s="53"/>
      <c r="BS41" s="53"/>
      <c r="BT41" s="67">
        <f>BR41-BQ41</f>
        <v>0</v>
      </c>
      <c r="BU41" s="53"/>
      <c r="BV41" s="98"/>
      <c r="BW41" s="55"/>
      <c r="BX41" s="67">
        <f t="shared" si="20"/>
        <v>0</v>
      </c>
      <c r="BY41" s="67"/>
      <c r="BZ41" s="67"/>
      <c r="CA41" s="67"/>
      <c r="CB41" s="67"/>
      <c r="CC41" s="67"/>
      <c r="CD41" s="67"/>
      <c r="CE41" s="67"/>
      <c r="CF41" s="67"/>
      <c r="CG41" s="185">
        <f>AG41+BA41+BE41+BI41+BM41+BQ41+BU41+BY41</f>
        <v>0</v>
      </c>
      <c r="CH41" s="176">
        <f t="shared" si="48"/>
        <v>0</v>
      </c>
      <c r="CI41" s="187"/>
      <c r="CJ41" s="187">
        <f>CH41-CG41</f>
        <v>0</v>
      </c>
      <c r="CL41" s="87">
        <f>F41+J41+N41+R41+V41+Z41+AD41+AL41+AP41+AT41+AX41+BF41+BJ41+BN41+BR41+BV41+BZ41</f>
        <v>0</v>
      </c>
      <c r="CM41" s="82">
        <f>E41+I41+M41+Q41+U41+Y41+AC41+AG41+AK41+AO41+AS41+AW41+BE41+BI41+BM41+BQ41+BU41+BY41-AG41</f>
        <v>0</v>
      </c>
      <c r="CO41" s="91">
        <f t="shared" si="15"/>
        <v>0</v>
      </c>
    </row>
    <row r="42" spans="1:93" x14ac:dyDescent="0.2">
      <c r="A42" s="67"/>
      <c r="B42" s="426" t="s">
        <v>490</v>
      </c>
      <c r="C42" s="427"/>
      <c r="D42" s="428"/>
      <c r="E42" s="53"/>
      <c r="F42" s="53"/>
      <c r="G42" s="53" t="e">
        <f t="shared" si="47"/>
        <v>#DIV/0!</v>
      </c>
      <c r="H42" s="53">
        <f>F42-E42</f>
        <v>0</v>
      </c>
      <c r="I42" s="53"/>
      <c r="J42" s="53"/>
      <c r="K42" s="54"/>
      <c r="L42" s="53">
        <f t="shared" si="49"/>
        <v>0</v>
      </c>
      <c r="M42" s="53"/>
      <c r="N42" s="53"/>
      <c r="O42" s="53"/>
      <c r="P42" s="67">
        <f t="shared" si="50"/>
        <v>0</v>
      </c>
      <c r="Q42" s="53"/>
      <c r="R42" s="53"/>
      <c r="S42" s="53"/>
      <c r="T42" s="67">
        <f>R42-Q42</f>
        <v>0</v>
      </c>
      <c r="U42" s="53"/>
      <c r="V42" s="53"/>
      <c r="W42" s="53"/>
      <c r="X42" s="67">
        <f>V42-U42</f>
        <v>0</v>
      </c>
      <c r="Y42" s="53"/>
      <c r="Z42" s="53"/>
      <c r="AA42" s="53"/>
      <c r="AB42" s="67">
        <f t="shared" si="46"/>
        <v>0</v>
      </c>
      <c r="AC42" s="53"/>
      <c r="AD42" s="53"/>
      <c r="AE42" s="53"/>
      <c r="AF42" s="67">
        <f>AD42-AC42</f>
        <v>0</v>
      </c>
      <c r="AG42" s="185">
        <f>E42+I42+M42+Q42+U42+Y42+AC42</f>
        <v>0</v>
      </c>
      <c r="AH42" s="187">
        <f>F42+J42+N42+R42+V42+Z42+AD42</f>
        <v>0</v>
      </c>
      <c r="AI42" s="187"/>
      <c r="AJ42" s="187">
        <f t="shared" si="25"/>
        <v>0</v>
      </c>
      <c r="AK42" s="53"/>
      <c r="AL42" s="53"/>
      <c r="AM42" s="53"/>
      <c r="AN42" s="53">
        <f>AL42-AK42</f>
        <v>0</v>
      </c>
      <c r="AO42" s="53"/>
      <c r="AP42" s="53"/>
      <c r="AQ42" s="53"/>
      <c r="AR42" s="53">
        <f>AP42-AO42</f>
        <v>0</v>
      </c>
      <c r="AS42" s="53"/>
      <c r="AT42" s="53"/>
      <c r="AU42" s="53"/>
      <c r="AV42" s="53">
        <f>AT42-AS42</f>
        <v>0</v>
      </c>
      <c r="AW42" s="53"/>
      <c r="AX42" s="53"/>
      <c r="AY42" s="53"/>
      <c r="AZ42" s="53">
        <f>AX42-AW42</f>
        <v>0</v>
      </c>
      <c r="BA42" s="185">
        <f>AK42+AO42+AS42+AW42</f>
        <v>0</v>
      </c>
      <c r="BB42" s="187">
        <f>AL42+AP42+AT42+AX42</f>
        <v>0</v>
      </c>
      <c r="BC42" s="187"/>
      <c r="BD42" s="187">
        <f>BB42-BA42</f>
        <v>0</v>
      </c>
      <c r="BE42" s="53"/>
      <c r="BF42" s="53"/>
      <c r="BG42" s="53"/>
      <c r="BH42" s="53">
        <f>BF42-BE42</f>
        <v>0</v>
      </c>
      <c r="BI42" s="53"/>
      <c r="BJ42" s="53"/>
      <c r="BK42" s="58"/>
      <c r="BL42" s="53">
        <f>BJ42-BI42</f>
        <v>0</v>
      </c>
      <c r="BM42" s="53"/>
      <c r="BN42" s="53"/>
      <c r="BO42" s="53"/>
      <c r="BP42" s="53">
        <f>BN42-BM42</f>
        <v>0</v>
      </c>
      <c r="BQ42" s="53"/>
      <c r="BR42" s="53"/>
      <c r="BS42" s="53"/>
      <c r="BT42" s="67">
        <f>BR42-BQ42</f>
        <v>0</v>
      </c>
      <c r="BU42" s="53">
        <v>247</v>
      </c>
      <c r="BV42" s="98"/>
      <c r="BW42" s="55"/>
      <c r="BX42" s="67">
        <f t="shared" si="20"/>
        <v>-247</v>
      </c>
      <c r="BY42" s="67"/>
      <c r="BZ42" s="67"/>
      <c r="CA42" s="67"/>
      <c r="CB42" s="67"/>
      <c r="CC42" s="67"/>
      <c r="CD42" s="67"/>
      <c r="CE42" s="67"/>
      <c r="CF42" s="67"/>
      <c r="CG42" s="185">
        <f>AG42+BA42+BE42+BI42+BM42+BQ42+BU42+BY42</f>
        <v>247</v>
      </c>
      <c r="CH42" s="176">
        <f t="shared" si="48"/>
        <v>0</v>
      </c>
      <c r="CI42" s="187"/>
      <c r="CJ42" s="187">
        <f>CH42-CG42</f>
        <v>-247</v>
      </c>
      <c r="CL42" s="87">
        <f>F42+J42+N42+R42+V42+Z42+AD42+AL42+AP42+AT42+AX42+BF42+BJ42+BN42+BR42+BV42+BZ42</f>
        <v>0</v>
      </c>
      <c r="CM42" s="82">
        <f>E42+I42+M42+Q42+U42+Y42+AC42+AG42+AK42+AO42+AS42+AW42+BE42+BI42+BM42+BQ42+BU42+BY42-AG42</f>
        <v>247</v>
      </c>
      <c r="CO42" s="91">
        <f t="shared" si="15"/>
        <v>0</v>
      </c>
    </row>
    <row r="43" spans="1:93" ht="12.75" customHeight="1" x14ac:dyDescent="0.2">
      <c r="A43" s="67"/>
      <c r="B43" s="426" t="s">
        <v>451</v>
      </c>
      <c r="C43" s="427"/>
      <c r="D43" s="428"/>
      <c r="E43" s="53"/>
      <c r="F43" s="53"/>
      <c r="G43" s="53"/>
      <c r="H43" s="53">
        <f t="shared" si="0"/>
        <v>0</v>
      </c>
      <c r="I43" s="53"/>
      <c r="J43" s="53"/>
      <c r="K43" s="54"/>
      <c r="L43" s="53">
        <f t="shared" si="49"/>
        <v>0</v>
      </c>
      <c r="M43" s="53"/>
      <c r="N43" s="53"/>
      <c r="O43" s="53"/>
      <c r="P43" s="53">
        <f t="shared" si="50"/>
        <v>0</v>
      </c>
      <c r="Q43" s="53"/>
      <c r="R43" s="53"/>
      <c r="S43" s="53" t="e">
        <f>R43/Q43*100</f>
        <v>#DIV/0!</v>
      </c>
      <c r="T43" s="67">
        <f t="shared" si="44"/>
        <v>0</v>
      </c>
      <c r="U43" s="53"/>
      <c r="V43" s="53"/>
      <c r="W43" s="53"/>
      <c r="X43" s="67">
        <f t="shared" si="45"/>
        <v>0</v>
      </c>
      <c r="Y43" s="53"/>
      <c r="Z43" s="53"/>
      <c r="AA43" s="53"/>
      <c r="AB43" s="67">
        <f t="shared" si="46"/>
        <v>0</v>
      </c>
      <c r="AC43" s="53"/>
      <c r="AD43" s="53"/>
      <c r="AE43" s="53"/>
      <c r="AF43" s="67"/>
      <c r="AG43" s="185">
        <f t="shared" si="3"/>
        <v>0</v>
      </c>
      <c r="AH43" s="187">
        <f t="shared" si="3"/>
        <v>0</v>
      </c>
      <c r="AI43" s="187" t="e">
        <f>AH43/AG43*100</f>
        <v>#DIV/0!</v>
      </c>
      <c r="AJ43" s="187">
        <f t="shared" si="25"/>
        <v>0</v>
      </c>
      <c r="AK43" s="53"/>
      <c r="AL43" s="53"/>
      <c r="AM43" s="53"/>
      <c r="AN43" s="53">
        <f t="shared" si="35"/>
        <v>0</v>
      </c>
      <c r="AO43" s="53"/>
      <c r="AP43" s="53"/>
      <c r="AQ43" s="53"/>
      <c r="AR43" s="53">
        <f t="shared" si="36"/>
        <v>0</v>
      </c>
      <c r="AS43" s="53"/>
      <c r="AT43" s="53"/>
      <c r="AU43" s="53"/>
      <c r="AV43" s="53">
        <f t="shared" si="37"/>
        <v>0</v>
      </c>
      <c r="AW43" s="53"/>
      <c r="AX43" s="53"/>
      <c r="AY43" s="53"/>
      <c r="AZ43" s="53">
        <f t="shared" si="38"/>
        <v>0</v>
      </c>
      <c r="BA43" s="185">
        <f t="shared" si="8"/>
        <v>0</v>
      </c>
      <c r="BB43" s="187">
        <f t="shared" si="8"/>
        <v>0</v>
      </c>
      <c r="BC43" s="187"/>
      <c r="BD43" s="187">
        <f t="shared" si="39"/>
        <v>0</v>
      </c>
      <c r="BE43" s="53"/>
      <c r="BF43" s="53"/>
      <c r="BG43" s="53"/>
      <c r="BH43" s="53">
        <f t="shared" si="40"/>
        <v>0</v>
      </c>
      <c r="BI43" s="53"/>
      <c r="BJ43" s="53"/>
      <c r="BK43" s="53"/>
      <c r="BL43" s="53">
        <f t="shared" si="41"/>
        <v>0</v>
      </c>
      <c r="BM43" s="53"/>
      <c r="BN43" s="53"/>
      <c r="BO43" s="53"/>
      <c r="BP43" s="53">
        <f t="shared" si="42"/>
        <v>0</v>
      </c>
      <c r="BQ43" s="53"/>
      <c r="BR43" s="53"/>
      <c r="BS43" s="53"/>
      <c r="BT43" s="67"/>
      <c r="BU43" s="53"/>
      <c r="BV43" s="98"/>
      <c r="BW43" s="53"/>
      <c r="BX43" s="67">
        <f t="shared" si="20"/>
        <v>0</v>
      </c>
      <c r="BY43" s="67"/>
      <c r="BZ43" s="67"/>
      <c r="CA43" s="67"/>
      <c r="CB43" s="67"/>
      <c r="CC43" s="67">
        <v>35.244999999999997</v>
      </c>
      <c r="CD43" s="67"/>
      <c r="CE43" s="67"/>
      <c r="CF43" s="67"/>
      <c r="CG43" s="185">
        <f t="shared" si="32"/>
        <v>0</v>
      </c>
      <c r="CH43" s="176">
        <f t="shared" si="48"/>
        <v>0</v>
      </c>
      <c r="CI43" s="187" t="e">
        <f t="shared" si="13"/>
        <v>#DIV/0!</v>
      </c>
      <c r="CJ43" s="187">
        <f t="shared" si="14"/>
        <v>0</v>
      </c>
      <c r="CL43" s="87">
        <f t="shared" si="16"/>
        <v>0</v>
      </c>
      <c r="CM43" s="82">
        <f t="shared" si="17"/>
        <v>0</v>
      </c>
      <c r="CO43" s="91">
        <f t="shared" si="15"/>
        <v>0</v>
      </c>
    </row>
    <row r="44" spans="1:93" hidden="1" x14ac:dyDescent="0.2">
      <c r="A44" s="67"/>
      <c r="B44" s="426" t="s">
        <v>209</v>
      </c>
      <c r="C44" s="427"/>
      <c r="D44" s="428"/>
      <c r="E44" s="53"/>
      <c r="F44" s="53"/>
      <c r="G44" s="53" t="e">
        <f t="shared" si="47"/>
        <v>#DIV/0!</v>
      </c>
      <c r="H44" s="53">
        <f t="shared" si="0"/>
        <v>0</v>
      </c>
      <c r="I44" s="53"/>
      <c r="J44" s="53"/>
      <c r="K44" s="54"/>
      <c r="L44" s="53">
        <f t="shared" si="49"/>
        <v>0</v>
      </c>
      <c r="M44" s="53"/>
      <c r="N44" s="53"/>
      <c r="O44" s="53"/>
      <c r="P44" s="67">
        <f t="shared" si="50"/>
        <v>0</v>
      </c>
      <c r="Q44" s="53"/>
      <c r="R44" s="53"/>
      <c r="S44" s="53"/>
      <c r="T44" s="67">
        <f t="shared" si="44"/>
        <v>0</v>
      </c>
      <c r="U44" s="53"/>
      <c r="V44" s="53"/>
      <c r="W44" s="53"/>
      <c r="X44" s="67">
        <f t="shared" si="45"/>
        <v>0</v>
      </c>
      <c r="Y44" s="53"/>
      <c r="Z44" s="53"/>
      <c r="AA44" s="53"/>
      <c r="AB44" s="67">
        <f t="shared" si="46"/>
        <v>0</v>
      </c>
      <c r="AC44" s="53"/>
      <c r="AD44" s="53"/>
      <c r="AE44" s="53"/>
      <c r="AF44" s="67">
        <f>AD44-AC44</f>
        <v>0</v>
      </c>
      <c r="AG44" s="185">
        <f t="shared" si="3"/>
        <v>0</v>
      </c>
      <c r="AH44" s="187">
        <f t="shared" si="3"/>
        <v>0</v>
      </c>
      <c r="AI44" s="187"/>
      <c r="AJ44" s="187">
        <f t="shared" si="25"/>
        <v>0</v>
      </c>
      <c r="AK44" s="53"/>
      <c r="AL44" s="53"/>
      <c r="AM44" s="53"/>
      <c r="AN44" s="53">
        <f>AL44-AK44</f>
        <v>0</v>
      </c>
      <c r="AO44" s="53"/>
      <c r="AP44" s="53"/>
      <c r="AQ44" s="53"/>
      <c r="AR44" s="53">
        <f>AP44-AO44</f>
        <v>0</v>
      </c>
      <c r="AS44" s="53"/>
      <c r="AT44" s="53"/>
      <c r="AU44" s="53"/>
      <c r="AV44" s="53">
        <f>AT44-AS44</f>
        <v>0</v>
      </c>
      <c r="AW44" s="53"/>
      <c r="AX44" s="53"/>
      <c r="AY44" s="53"/>
      <c r="AZ44" s="53">
        <f>AX44-AW44</f>
        <v>0</v>
      </c>
      <c r="BA44" s="185">
        <f t="shared" si="8"/>
        <v>0</v>
      </c>
      <c r="BB44" s="187">
        <f t="shared" si="8"/>
        <v>0</v>
      </c>
      <c r="BC44" s="187"/>
      <c r="BD44" s="187">
        <f>BB44-BA44</f>
        <v>0</v>
      </c>
      <c r="BE44" s="53"/>
      <c r="BF44" s="53"/>
      <c r="BG44" s="53"/>
      <c r="BH44" s="53">
        <f>BF44-BE44</f>
        <v>0</v>
      </c>
      <c r="BI44" s="53"/>
      <c r="BJ44" s="53"/>
      <c r="BK44" s="53"/>
      <c r="BL44" s="53">
        <f>BJ44-BI44</f>
        <v>0</v>
      </c>
      <c r="BM44" s="53"/>
      <c r="BN44" s="53"/>
      <c r="BO44" s="53"/>
      <c r="BP44" s="53">
        <f>BN44-BM44</f>
        <v>0</v>
      </c>
      <c r="BQ44" s="53"/>
      <c r="BR44" s="53"/>
      <c r="BS44" s="53"/>
      <c r="BT44" s="67">
        <f>BR44-BQ44</f>
        <v>0</v>
      </c>
      <c r="BU44" s="53"/>
      <c r="BV44" s="98"/>
      <c r="BW44" s="55"/>
      <c r="BX44" s="67">
        <f t="shared" si="20"/>
        <v>0</v>
      </c>
      <c r="BY44" s="67"/>
      <c r="BZ44" s="67"/>
      <c r="CA44" s="67"/>
      <c r="CB44" s="67"/>
      <c r="CC44" s="67"/>
      <c r="CD44" s="67"/>
      <c r="CE44" s="67"/>
      <c r="CF44" s="67"/>
      <c r="CG44" s="185">
        <f t="shared" si="32"/>
        <v>0</v>
      </c>
      <c r="CH44" s="176">
        <f t="shared" si="48"/>
        <v>0</v>
      </c>
      <c r="CI44" s="187"/>
      <c r="CJ44" s="187">
        <f t="shared" si="14"/>
        <v>0</v>
      </c>
      <c r="CL44" s="87">
        <f t="shared" si="16"/>
        <v>0</v>
      </c>
      <c r="CM44" s="82">
        <f t="shared" si="17"/>
        <v>0</v>
      </c>
      <c r="CO44" s="91">
        <f t="shared" si="15"/>
        <v>0</v>
      </c>
    </row>
    <row r="45" spans="1:93" s="86" customFormat="1" ht="13.5" x14ac:dyDescent="0.25">
      <c r="A45" s="68">
        <v>290</v>
      </c>
      <c r="B45" s="438" t="s">
        <v>39</v>
      </c>
      <c r="C45" s="439"/>
      <c r="D45" s="440"/>
      <c r="E45" s="61">
        <f>E46+E50+E47</f>
        <v>0</v>
      </c>
      <c r="F45" s="61">
        <f>F46+F50</f>
        <v>0</v>
      </c>
      <c r="G45" s="53" t="e">
        <f t="shared" si="47"/>
        <v>#DIV/0!</v>
      </c>
      <c r="H45" s="61">
        <f t="shared" si="0"/>
        <v>0</v>
      </c>
      <c r="I45" s="61">
        <f>I46+I50</f>
        <v>0</v>
      </c>
      <c r="J45" s="61">
        <f>J46+J50</f>
        <v>0</v>
      </c>
      <c r="K45" s="61"/>
      <c r="L45" s="61">
        <f t="shared" si="49"/>
        <v>0</v>
      </c>
      <c r="M45" s="61">
        <f>M46+M50</f>
        <v>0</v>
      </c>
      <c r="N45" s="61">
        <f>N46+N50</f>
        <v>0</v>
      </c>
      <c r="O45" s="61"/>
      <c r="P45" s="68">
        <f t="shared" si="50"/>
        <v>0</v>
      </c>
      <c r="Q45" s="61">
        <f>Q46+Q50+Q47</f>
        <v>0</v>
      </c>
      <c r="R45" s="61">
        <f>R46+R50</f>
        <v>0</v>
      </c>
      <c r="S45" s="61"/>
      <c r="T45" s="61">
        <f>R45-Q45</f>
        <v>0</v>
      </c>
      <c r="U45" s="61">
        <f>U46+U50+U47</f>
        <v>0</v>
      </c>
      <c r="V45" s="61">
        <f>V46+V50</f>
        <v>0</v>
      </c>
      <c r="W45" s="68"/>
      <c r="X45" s="59">
        <f t="shared" si="45"/>
        <v>0</v>
      </c>
      <c r="Y45" s="61">
        <f>Y46+Y50+Y47</f>
        <v>0</v>
      </c>
      <c r="Z45" s="61">
        <f>Z46+Z50</f>
        <v>0</v>
      </c>
      <c r="AA45" s="61"/>
      <c r="AB45" s="68">
        <f t="shared" si="46"/>
        <v>0</v>
      </c>
      <c r="AC45" s="61">
        <f>AC46+AC50+AC47</f>
        <v>0</v>
      </c>
      <c r="AD45" s="61">
        <f>AD46+AD50</f>
        <v>0</v>
      </c>
      <c r="AE45" s="61"/>
      <c r="AF45" s="61">
        <f>AF46+AF47+AF48+AF50</f>
        <v>0</v>
      </c>
      <c r="AG45" s="185">
        <f t="shared" si="3"/>
        <v>0</v>
      </c>
      <c r="AH45" s="186">
        <f>AH46+AH47+AH48+AH50+AH49</f>
        <v>0</v>
      </c>
      <c r="AI45" s="186" t="e">
        <f>AH45/AG45*100</f>
        <v>#DIV/0!</v>
      </c>
      <c r="AJ45" s="186">
        <f t="shared" si="25"/>
        <v>0</v>
      </c>
      <c r="AK45" s="61">
        <f>AK46+AK50+AK47</f>
        <v>0</v>
      </c>
      <c r="AL45" s="61">
        <f>AL46+AL50</f>
        <v>0</v>
      </c>
      <c r="AM45" s="58"/>
      <c r="AN45" s="61">
        <f>AL45-AK45</f>
        <v>0</v>
      </c>
      <c r="AO45" s="61">
        <f>AO46+AO50</f>
        <v>0</v>
      </c>
      <c r="AP45" s="61">
        <f>AP46+AP50</f>
        <v>0</v>
      </c>
      <c r="AQ45" s="58"/>
      <c r="AR45" s="61">
        <f>AP45-AO45</f>
        <v>0</v>
      </c>
      <c r="AS45" s="61">
        <f>AS46+AS50+AS47</f>
        <v>0</v>
      </c>
      <c r="AT45" s="61">
        <f t="shared" ref="AT45:CB45" si="51">AT46+AT50+AT47</f>
        <v>0</v>
      </c>
      <c r="AU45" s="61">
        <f t="shared" si="51"/>
        <v>0</v>
      </c>
      <c r="AV45" s="61">
        <f t="shared" si="51"/>
        <v>0</v>
      </c>
      <c r="AW45" s="61">
        <f t="shared" si="51"/>
        <v>0</v>
      </c>
      <c r="AX45" s="61">
        <f t="shared" si="51"/>
        <v>0</v>
      </c>
      <c r="AY45" s="61">
        <f t="shared" si="51"/>
        <v>0</v>
      </c>
      <c r="AZ45" s="61">
        <f t="shared" si="51"/>
        <v>0</v>
      </c>
      <c r="BA45" s="185">
        <f t="shared" si="8"/>
        <v>0</v>
      </c>
      <c r="BB45" s="186">
        <f t="shared" si="51"/>
        <v>0</v>
      </c>
      <c r="BC45" s="186">
        <f t="shared" si="51"/>
        <v>0</v>
      </c>
      <c r="BD45" s="186">
        <f t="shared" si="51"/>
        <v>0</v>
      </c>
      <c r="BE45" s="61">
        <f t="shared" si="51"/>
        <v>0</v>
      </c>
      <c r="BF45" s="61">
        <f t="shared" si="51"/>
        <v>3.6999999999999998E-2</v>
      </c>
      <c r="BG45" s="61">
        <f t="shared" si="51"/>
        <v>0</v>
      </c>
      <c r="BH45" s="61">
        <f t="shared" si="51"/>
        <v>3.6999999999999998E-2</v>
      </c>
      <c r="BI45" s="61">
        <f t="shared" si="51"/>
        <v>0</v>
      </c>
      <c r="BJ45" s="61">
        <f t="shared" si="51"/>
        <v>0</v>
      </c>
      <c r="BK45" s="61">
        <f t="shared" si="51"/>
        <v>0</v>
      </c>
      <c r="BL45" s="61">
        <f t="shared" si="51"/>
        <v>0</v>
      </c>
      <c r="BM45" s="61">
        <f t="shared" si="51"/>
        <v>0</v>
      </c>
      <c r="BN45" s="61">
        <f t="shared" si="51"/>
        <v>0</v>
      </c>
      <c r="BO45" s="61">
        <f t="shared" si="51"/>
        <v>0</v>
      </c>
      <c r="BP45" s="61">
        <f t="shared" si="51"/>
        <v>0</v>
      </c>
      <c r="BQ45" s="61">
        <f t="shared" si="51"/>
        <v>8</v>
      </c>
      <c r="BR45" s="61">
        <f t="shared" si="51"/>
        <v>0</v>
      </c>
      <c r="BS45" s="61">
        <f t="shared" si="51"/>
        <v>0</v>
      </c>
      <c r="BT45" s="61">
        <f t="shared" si="51"/>
        <v>-8</v>
      </c>
      <c r="BU45" s="61">
        <f t="shared" si="51"/>
        <v>321</v>
      </c>
      <c r="BV45" s="99">
        <f>BV46+BV50+BV47+BV48</f>
        <v>0</v>
      </c>
      <c r="BW45" s="61">
        <f t="shared" si="51"/>
        <v>0</v>
      </c>
      <c r="BX45" s="61">
        <f t="shared" si="51"/>
        <v>-321</v>
      </c>
      <c r="BY45" s="61">
        <f t="shared" si="51"/>
        <v>0</v>
      </c>
      <c r="BZ45" s="99">
        <f t="shared" si="51"/>
        <v>0</v>
      </c>
      <c r="CA45" s="61">
        <f t="shared" si="51"/>
        <v>0</v>
      </c>
      <c r="CB45" s="61">
        <f t="shared" si="51"/>
        <v>0</v>
      </c>
      <c r="CC45" s="61">
        <f>CC46+CC50+CC47</f>
        <v>0</v>
      </c>
      <c r="CD45" s="99">
        <f>CD46+CD50+CD47</f>
        <v>0</v>
      </c>
      <c r="CE45" s="61">
        <f>CE46+CE50+CE47</f>
        <v>0</v>
      </c>
      <c r="CF45" s="61">
        <f>CF46+CF50+CF47</f>
        <v>0</v>
      </c>
      <c r="CG45" s="185">
        <f t="shared" si="32"/>
        <v>329</v>
      </c>
      <c r="CH45" s="194">
        <f>CH46+CH50+CH47</f>
        <v>3.6999999999999998E-2</v>
      </c>
      <c r="CI45" s="186" t="e">
        <f>CI46+CI50+CI47</f>
        <v>#DIV/0!</v>
      </c>
      <c r="CJ45" s="186">
        <f>CJ46+CJ50+CJ47</f>
        <v>-328.96300000000002</v>
      </c>
      <c r="CK45" s="61">
        <f>CK46+CK50+CK47</f>
        <v>0</v>
      </c>
      <c r="CL45" s="82">
        <f t="shared" si="16"/>
        <v>3.6999999999999998E-2</v>
      </c>
      <c r="CM45" s="82">
        <f t="shared" si="17"/>
        <v>329</v>
      </c>
      <c r="CO45" s="91">
        <f t="shared" si="15"/>
        <v>3.6999999999999998E-2</v>
      </c>
    </row>
    <row r="46" spans="1:93" hidden="1" x14ac:dyDescent="0.2">
      <c r="A46" s="67"/>
      <c r="B46" s="441" t="s">
        <v>189</v>
      </c>
      <c r="C46" s="442"/>
      <c r="D46" s="443"/>
      <c r="E46" s="53"/>
      <c r="F46" s="53"/>
      <c r="G46" s="53" t="e">
        <f t="shared" si="47"/>
        <v>#DIV/0!</v>
      </c>
      <c r="H46" s="53">
        <f t="shared" si="0"/>
        <v>0</v>
      </c>
      <c r="I46" s="53"/>
      <c r="J46" s="53"/>
      <c r="K46" s="53"/>
      <c r="L46" s="53">
        <f t="shared" si="49"/>
        <v>0</v>
      </c>
      <c r="M46" s="53"/>
      <c r="N46" s="53"/>
      <c r="O46" s="53"/>
      <c r="P46" s="67">
        <f t="shared" si="50"/>
        <v>0</v>
      </c>
      <c r="Q46" s="53"/>
      <c r="R46" s="53"/>
      <c r="S46" s="53"/>
      <c r="T46" s="53">
        <f>R46-Q46</f>
        <v>0</v>
      </c>
      <c r="U46" s="53"/>
      <c r="V46" s="53"/>
      <c r="W46" s="67"/>
      <c r="X46" s="67"/>
      <c r="Y46" s="53"/>
      <c r="Z46" s="53"/>
      <c r="AA46" s="53"/>
      <c r="AB46" s="67">
        <f t="shared" si="46"/>
        <v>0</v>
      </c>
      <c r="AC46" s="53"/>
      <c r="AD46" s="53"/>
      <c r="AE46" s="53"/>
      <c r="AF46" s="67"/>
      <c r="AG46" s="185">
        <f t="shared" si="3"/>
        <v>0</v>
      </c>
      <c r="AH46" s="187">
        <f>F46+J46+N46+R46+V46+Z46+AD46</f>
        <v>0</v>
      </c>
      <c r="AI46" s="187"/>
      <c r="AJ46" s="187">
        <f t="shared" si="25"/>
        <v>0</v>
      </c>
      <c r="AK46" s="53"/>
      <c r="AL46" s="53"/>
      <c r="AM46" s="53"/>
      <c r="AN46" s="53">
        <f>AL46-AK46</f>
        <v>0</v>
      </c>
      <c r="AO46" s="53"/>
      <c r="AP46" s="53"/>
      <c r="AQ46" s="53"/>
      <c r="AR46" s="53">
        <f>AP46-AO46</f>
        <v>0</v>
      </c>
      <c r="AS46" s="53"/>
      <c r="AT46" s="53"/>
      <c r="AU46" s="53"/>
      <c r="AV46" s="53">
        <f>AT46-AS46</f>
        <v>0</v>
      </c>
      <c r="AW46" s="53"/>
      <c r="AX46" s="53"/>
      <c r="AY46" s="53"/>
      <c r="AZ46" s="53">
        <f>AX46-AW46</f>
        <v>0</v>
      </c>
      <c r="BA46" s="185">
        <f t="shared" si="8"/>
        <v>0</v>
      </c>
      <c r="BB46" s="187">
        <f>AL46+AP46+AT46+AX46</f>
        <v>0</v>
      </c>
      <c r="BC46" s="187"/>
      <c r="BD46" s="187">
        <f>BB46-BA46</f>
        <v>0</v>
      </c>
      <c r="BE46" s="53"/>
      <c r="BF46" s="53">
        <v>3.6999999999999998E-2</v>
      </c>
      <c r="BG46" s="53"/>
      <c r="BH46" s="53">
        <f>BF46-BE46</f>
        <v>3.6999999999999998E-2</v>
      </c>
      <c r="BI46" s="53"/>
      <c r="BJ46" s="53"/>
      <c r="BK46" s="53"/>
      <c r="BL46" s="53">
        <f>BJ46-BI46</f>
        <v>0</v>
      </c>
      <c r="BM46" s="53"/>
      <c r="BN46" s="98"/>
      <c r="BO46" s="53"/>
      <c r="BP46" s="53">
        <f>BN46-BM46</f>
        <v>0</v>
      </c>
      <c r="BQ46" s="53"/>
      <c r="BR46" s="53"/>
      <c r="BS46" s="53"/>
      <c r="BT46" s="67"/>
      <c r="BU46" s="53"/>
      <c r="BV46" s="98"/>
      <c r="BW46" s="55"/>
      <c r="BX46" s="67">
        <f t="shared" si="20"/>
        <v>0</v>
      </c>
      <c r="BY46" s="67"/>
      <c r="BZ46" s="107"/>
      <c r="CA46" s="67"/>
      <c r="CB46" s="67"/>
      <c r="CC46" s="67"/>
      <c r="CD46" s="107"/>
      <c r="CE46" s="67"/>
      <c r="CF46" s="67"/>
      <c r="CG46" s="185">
        <f t="shared" si="32"/>
        <v>0</v>
      </c>
      <c r="CH46" s="176">
        <f>R46+V46+Z46+AD46+BR46+BV46+F46+J46+N46+AL46+BZ46+AP46+AT46+AX46+BF46</f>
        <v>3.6999999999999998E-2</v>
      </c>
      <c r="CI46" s="187" t="e">
        <f t="shared" si="13"/>
        <v>#DIV/0!</v>
      </c>
      <c r="CJ46" s="187">
        <f t="shared" si="14"/>
        <v>3.6999999999999998E-2</v>
      </c>
      <c r="CL46" s="87">
        <f t="shared" si="16"/>
        <v>3.6999999999999998E-2</v>
      </c>
      <c r="CM46" s="82">
        <f t="shared" si="17"/>
        <v>0</v>
      </c>
      <c r="CO46" s="91">
        <f t="shared" si="15"/>
        <v>3.6999999999999998E-2</v>
      </c>
    </row>
    <row r="47" spans="1:93" x14ac:dyDescent="0.2">
      <c r="A47" s="67"/>
      <c r="B47" s="426" t="s">
        <v>160</v>
      </c>
      <c r="C47" s="427"/>
      <c r="D47" s="428"/>
      <c r="E47" s="53"/>
      <c r="F47" s="53"/>
      <c r="G47" s="53"/>
      <c r="H47" s="53"/>
      <c r="I47" s="53"/>
      <c r="J47" s="53"/>
      <c r="K47" s="67"/>
      <c r="L47" s="67"/>
      <c r="M47" s="53"/>
      <c r="N47" s="53"/>
      <c r="O47" s="53"/>
      <c r="P47" s="67"/>
      <c r="Q47" s="53"/>
      <c r="R47" s="53"/>
      <c r="S47" s="53"/>
      <c r="T47" s="53">
        <f>R47-Q47</f>
        <v>0</v>
      </c>
      <c r="U47" s="53"/>
      <c r="V47" s="53"/>
      <c r="W47" s="67"/>
      <c r="X47" s="67"/>
      <c r="Y47" s="53"/>
      <c r="Z47" s="53"/>
      <c r="AA47" s="53"/>
      <c r="AB47" s="67"/>
      <c r="AC47" s="53"/>
      <c r="AD47" s="53"/>
      <c r="AE47" s="53"/>
      <c r="AF47" s="67"/>
      <c r="AG47" s="185">
        <f t="shared" si="3"/>
        <v>0</v>
      </c>
      <c r="AH47" s="187">
        <f>F47+J47+N47+R47+V47+Z47+AD47</f>
        <v>0</v>
      </c>
      <c r="AI47" s="187" t="e">
        <f>AH47/AG47*100</f>
        <v>#DIV/0!</v>
      </c>
      <c r="AJ47" s="187">
        <f t="shared" si="25"/>
        <v>0</v>
      </c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185">
        <f t="shared" si="8"/>
        <v>0</v>
      </c>
      <c r="BB47" s="187">
        <f>AL47+AP47+AT47+AX47</f>
        <v>0</v>
      </c>
      <c r="BC47" s="187"/>
      <c r="BD47" s="187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67"/>
      <c r="BU47" s="53">
        <v>21</v>
      </c>
      <c r="BV47" s="98"/>
      <c r="BW47" s="55"/>
      <c r="BX47" s="67">
        <f t="shared" si="20"/>
        <v>-21</v>
      </c>
      <c r="BY47" s="67"/>
      <c r="BZ47" s="67"/>
      <c r="CA47" s="67"/>
      <c r="CB47" s="67"/>
      <c r="CC47" s="67"/>
      <c r="CD47" s="67"/>
      <c r="CE47" s="67"/>
      <c r="CF47" s="67"/>
      <c r="CG47" s="185">
        <f t="shared" si="32"/>
        <v>21</v>
      </c>
      <c r="CH47" s="176">
        <f>R47+V47+Z47+AD47+BR47+BV47+F47+J47+N47+AL47+BZ47+AP47+AT47+AX47+BF47</f>
        <v>0</v>
      </c>
      <c r="CI47" s="187">
        <f t="shared" si="13"/>
        <v>0</v>
      </c>
      <c r="CJ47" s="187">
        <f t="shared" si="14"/>
        <v>-21</v>
      </c>
      <c r="CL47" s="87">
        <f t="shared" si="16"/>
        <v>0</v>
      </c>
      <c r="CM47" s="82">
        <f t="shared" si="17"/>
        <v>21</v>
      </c>
      <c r="CO47" s="91">
        <f t="shared" si="15"/>
        <v>0</v>
      </c>
    </row>
    <row r="48" spans="1:93" hidden="1" x14ac:dyDescent="0.2">
      <c r="A48" s="67"/>
      <c r="B48" s="426" t="s">
        <v>161</v>
      </c>
      <c r="C48" s="427"/>
      <c r="D48" s="428"/>
      <c r="E48" s="53"/>
      <c r="F48" s="53"/>
      <c r="G48" s="53"/>
      <c r="H48" s="53"/>
      <c r="I48" s="53"/>
      <c r="J48" s="53"/>
      <c r="K48" s="67"/>
      <c r="L48" s="67"/>
      <c r="M48" s="53"/>
      <c r="N48" s="53"/>
      <c r="O48" s="53"/>
      <c r="P48" s="67"/>
      <c r="Q48" s="53"/>
      <c r="R48" s="53"/>
      <c r="S48" s="53"/>
      <c r="T48" s="67"/>
      <c r="U48" s="53"/>
      <c r="V48" s="53"/>
      <c r="W48" s="67"/>
      <c r="X48" s="67"/>
      <c r="Y48" s="53"/>
      <c r="Z48" s="53"/>
      <c r="AA48" s="53"/>
      <c r="AB48" s="67"/>
      <c r="AC48" s="53"/>
      <c r="AD48" s="53"/>
      <c r="AE48" s="53"/>
      <c r="AF48" s="67"/>
      <c r="AG48" s="185">
        <f t="shared" si="3"/>
        <v>0</v>
      </c>
      <c r="AH48" s="187">
        <f>F48+J48+N48+R48+V48+Z48+AD48</f>
        <v>0</v>
      </c>
      <c r="AI48" s="187" t="e">
        <f>AH48/AG48*100</f>
        <v>#DIV/0!</v>
      </c>
      <c r="AJ48" s="187">
        <f t="shared" si="25"/>
        <v>0</v>
      </c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185">
        <f t="shared" si="8"/>
        <v>0</v>
      </c>
      <c r="BB48" s="187">
        <f>AL48+AP48+AT48+AX48</f>
        <v>0</v>
      </c>
      <c r="BC48" s="187"/>
      <c r="BD48" s="187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67"/>
      <c r="BU48" s="53"/>
      <c r="BV48" s="98"/>
      <c r="BW48" s="55"/>
      <c r="BX48" s="67">
        <f t="shared" si="20"/>
        <v>0</v>
      </c>
      <c r="BY48" s="67"/>
      <c r="BZ48" s="67"/>
      <c r="CA48" s="67"/>
      <c r="CB48" s="67"/>
      <c r="CC48" s="67"/>
      <c r="CD48" s="67"/>
      <c r="CE48" s="67"/>
      <c r="CF48" s="67"/>
      <c r="CG48" s="185">
        <f t="shared" si="32"/>
        <v>0</v>
      </c>
      <c r="CH48" s="176">
        <f>R48+V48+Z48+AD48+BR48+BV48+F48+J48+N48+AL48+BZ48+AP48+AT48+AX48+BF48</f>
        <v>0</v>
      </c>
      <c r="CI48" s="187" t="e">
        <f t="shared" si="13"/>
        <v>#DIV/0!</v>
      </c>
      <c r="CJ48" s="187">
        <f t="shared" si="14"/>
        <v>0</v>
      </c>
      <c r="CL48" s="87">
        <f t="shared" si="16"/>
        <v>0</v>
      </c>
      <c r="CM48" s="82">
        <f t="shared" si="17"/>
        <v>0</v>
      </c>
      <c r="CO48" s="91">
        <f t="shared" si="15"/>
        <v>0</v>
      </c>
    </row>
    <row r="49" spans="1:93" hidden="1" x14ac:dyDescent="0.2">
      <c r="A49" s="67"/>
      <c r="B49" s="426" t="s">
        <v>185</v>
      </c>
      <c r="C49" s="427"/>
      <c r="D49" s="428"/>
      <c r="E49" s="53"/>
      <c r="F49" s="53"/>
      <c r="G49" s="53"/>
      <c r="H49" s="53"/>
      <c r="I49" s="53"/>
      <c r="J49" s="53"/>
      <c r="K49" s="67"/>
      <c r="L49" s="67"/>
      <c r="M49" s="53"/>
      <c r="N49" s="53"/>
      <c r="O49" s="53"/>
      <c r="P49" s="67"/>
      <c r="Q49" s="53"/>
      <c r="R49" s="53"/>
      <c r="S49" s="53"/>
      <c r="T49" s="67"/>
      <c r="U49" s="53"/>
      <c r="V49" s="53"/>
      <c r="W49" s="67"/>
      <c r="X49" s="67"/>
      <c r="Y49" s="53"/>
      <c r="Z49" s="53"/>
      <c r="AA49" s="53"/>
      <c r="AB49" s="67"/>
      <c r="AC49" s="53"/>
      <c r="AD49" s="53"/>
      <c r="AE49" s="53"/>
      <c r="AF49" s="67"/>
      <c r="AG49" s="185">
        <f t="shared" si="3"/>
        <v>0</v>
      </c>
      <c r="AH49" s="187">
        <f>F49+J49+N49+R49+V49+Z49+AD49</f>
        <v>0</v>
      </c>
      <c r="AI49" s="187" t="e">
        <f>AH49/AG49*100</f>
        <v>#DIV/0!</v>
      </c>
      <c r="AJ49" s="187">
        <f t="shared" si="25"/>
        <v>0</v>
      </c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185">
        <f t="shared" si="8"/>
        <v>0</v>
      </c>
      <c r="BB49" s="187">
        <f>AL49+AP49+AT49+AX49</f>
        <v>0</v>
      </c>
      <c r="BC49" s="187"/>
      <c r="BD49" s="187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67"/>
      <c r="BU49" s="53"/>
      <c r="BV49" s="98"/>
      <c r="BW49" s="55"/>
      <c r="BX49" s="67"/>
      <c r="BY49" s="67"/>
      <c r="BZ49" s="67"/>
      <c r="CA49" s="67"/>
      <c r="CB49" s="67"/>
      <c r="CC49" s="67"/>
      <c r="CD49" s="67"/>
      <c r="CE49" s="67"/>
      <c r="CF49" s="67"/>
      <c r="CG49" s="185">
        <f t="shared" si="32"/>
        <v>0</v>
      </c>
      <c r="CH49" s="176">
        <f>R49+V49+Z49+AD49+BR49+BV49+F49+J49+N49+AL49+BZ49+AP49+AT49+AX49+BF49</f>
        <v>0</v>
      </c>
      <c r="CI49" s="187"/>
      <c r="CJ49" s="187">
        <f>CH49-CG49</f>
        <v>0</v>
      </c>
      <c r="CL49" s="87">
        <f t="shared" si="16"/>
        <v>0</v>
      </c>
      <c r="CM49" s="82">
        <f t="shared" si="17"/>
        <v>0</v>
      </c>
      <c r="CO49" s="91">
        <f t="shared" si="15"/>
        <v>0</v>
      </c>
    </row>
    <row r="50" spans="1:93" ht="16.5" customHeight="1" x14ac:dyDescent="0.2">
      <c r="A50" s="67"/>
      <c r="B50" s="444" t="s">
        <v>155</v>
      </c>
      <c r="C50" s="445"/>
      <c r="D50" s="446"/>
      <c r="E50" s="53"/>
      <c r="F50" s="53"/>
      <c r="G50" s="53"/>
      <c r="H50" s="53"/>
      <c r="I50" s="53"/>
      <c r="J50" s="53"/>
      <c r="K50" s="67"/>
      <c r="L50" s="67"/>
      <c r="M50" s="53"/>
      <c r="N50" s="53"/>
      <c r="O50" s="53"/>
      <c r="P50" s="67">
        <f t="shared" si="22"/>
        <v>0</v>
      </c>
      <c r="Q50" s="53"/>
      <c r="R50" s="53"/>
      <c r="S50" s="53"/>
      <c r="T50" s="53">
        <f>R50-Q50</f>
        <v>0</v>
      </c>
      <c r="U50" s="53"/>
      <c r="V50" s="53"/>
      <c r="W50" s="67"/>
      <c r="X50" s="67">
        <f>V50-U50</f>
        <v>0</v>
      </c>
      <c r="Y50" s="53"/>
      <c r="Z50" s="53"/>
      <c r="AA50" s="53"/>
      <c r="AB50" s="67">
        <f t="shared" ref="AB50:AB65" si="52">Z50-Y50</f>
        <v>0</v>
      </c>
      <c r="AC50" s="53"/>
      <c r="AD50" s="53"/>
      <c r="AE50" s="53"/>
      <c r="AF50" s="67">
        <f>AD50-AC50</f>
        <v>0</v>
      </c>
      <c r="AG50" s="185">
        <f t="shared" si="3"/>
        <v>0</v>
      </c>
      <c r="AH50" s="187">
        <f>F50+J50+N50+R50+V50+Z50+AD50</f>
        <v>0</v>
      </c>
      <c r="AI50" s="187"/>
      <c r="AJ50" s="187">
        <f t="shared" si="25"/>
        <v>0</v>
      </c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185">
        <f t="shared" si="8"/>
        <v>0</v>
      </c>
      <c r="BB50" s="187">
        <f>AL50+AP50+AT50+AX50</f>
        <v>0</v>
      </c>
      <c r="BC50" s="187"/>
      <c r="BD50" s="187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>
        <v>8</v>
      </c>
      <c r="BR50" s="53"/>
      <c r="BS50" s="53"/>
      <c r="BT50" s="67">
        <f t="shared" ref="BT50:BT57" si="53">BR50-BQ50</f>
        <v>-8</v>
      </c>
      <c r="BU50" s="53">
        <v>300</v>
      </c>
      <c r="BV50" s="98"/>
      <c r="BW50" s="53"/>
      <c r="BX50" s="67">
        <f t="shared" si="20"/>
        <v>-300</v>
      </c>
      <c r="BY50" s="67"/>
      <c r="BZ50" s="67"/>
      <c r="CA50" s="67"/>
      <c r="CB50" s="67"/>
      <c r="CC50" s="67"/>
      <c r="CD50" s="67"/>
      <c r="CE50" s="67"/>
      <c r="CF50" s="67"/>
      <c r="CG50" s="185">
        <f t="shared" si="32"/>
        <v>308</v>
      </c>
      <c r="CH50" s="176">
        <f>R50+V50+Z50+AD50+BR50+BV50+F50+J50+N50+AL50+BZ50+AP50+AT50+AX50+BF50</f>
        <v>0</v>
      </c>
      <c r="CI50" s="187">
        <f t="shared" si="13"/>
        <v>0</v>
      </c>
      <c r="CJ50" s="187">
        <f t="shared" si="14"/>
        <v>-308</v>
      </c>
      <c r="CL50" s="87">
        <f t="shared" si="16"/>
        <v>0</v>
      </c>
      <c r="CM50" s="82">
        <f t="shared" si="17"/>
        <v>308</v>
      </c>
      <c r="CO50" s="91">
        <f t="shared" si="15"/>
        <v>0</v>
      </c>
    </row>
    <row r="51" spans="1:93" s="78" customFormat="1" ht="19.5" customHeight="1" x14ac:dyDescent="0.2">
      <c r="A51" s="71">
        <v>300</v>
      </c>
      <c r="B51" s="435" t="s">
        <v>162</v>
      </c>
      <c r="C51" s="436"/>
      <c r="D51" s="437"/>
      <c r="E51" s="58">
        <f>E52+E55</f>
        <v>1525</v>
      </c>
      <c r="F51" s="58">
        <f>F52+F55</f>
        <v>0</v>
      </c>
      <c r="G51" s="58">
        <f>F51/E51*100</f>
        <v>0</v>
      </c>
      <c r="H51" s="182">
        <f>F51-E51</f>
        <v>-1525</v>
      </c>
      <c r="I51" s="58">
        <f>I52+I55</f>
        <v>3460</v>
      </c>
      <c r="J51" s="58">
        <f>J52+J55</f>
        <v>0</v>
      </c>
      <c r="K51" s="58">
        <f>J51/I51*100</f>
        <v>0</v>
      </c>
      <c r="L51" s="79">
        <f t="shared" ref="L51:L65" si="54">J51-I51</f>
        <v>-3460</v>
      </c>
      <c r="M51" s="58">
        <f>M52+M55</f>
        <v>6915</v>
      </c>
      <c r="N51" s="58">
        <f>N52+N55</f>
        <v>0</v>
      </c>
      <c r="O51" s="58">
        <f t="shared" ref="O51:O60" si="55">N51/M51*100</f>
        <v>0</v>
      </c>
      <c r="P51" s="79">
        <f t="shared" si="22"/>
        <v>-6915</v>
      </c>
      <c r="Q51" s="58">
        <f>Q52+Q55</f>
        <v>5500</v>
      </c>
      <c r="R51" s="58">
        <f>R52+R55</f>
        <v>0</v>
      </c>
      <c r="S51" s="58">
        <f t="shared" ref="S51:S57" si="56">R51/Q51*100</f>
        <v>0</v>
      </c>
      <c r="T51" s="58">
        <f>R51-Q51</f>
        <v>-5500</v>
      </c>
      <c r="U51" s="58">
        <f>U52+U55</f>
        <v>1355</v>
      </c>
      <c r="V51" s="58">
        <f>V52+V55</f>
        <v>0</v>
      </c>
      <c r="W51" s="58">
        <f>V51/U51*100</f>
        <v>0</v>
      </c>
      <c r="X51" s="79">
        <f>V51-U51</f>
        <v>-1355</v>
      </c>
      <c r="Y51" s="58">
        <f>Y52+Y55</f>
        <v>4555</v>
      </c>
      <c r="Z51" s="58">
        <f>Z52+Z55</f>
        <v>0</v>
      </c>
      <c r="AA51" s="58">
        <f t="shared" ref="AA51:AA60" si="57">Z51/Y51*100</f>
        <v>0</v>
      </c>
      <c r="AB51" s="79">
        <f t="shared" si="52"/>
        <v>-4555</v>
      </c>
      <c r="AC51" s="58">
        <f>AC52+AC55</f>
        <v>3460</v>
      </c>
      <c r="AD51" s="58">
        <f>AD52+AD55</f>
        <v>0</v>
      </c>
      <c r="AE51" s="58">
        <f t="shared" ref="AE51:AE58" si="58">AD51/AC51*100</f>
        <v>0</v>
      </c>
      <c r="AF51" s="79">
        <f>AD51-AC51</f>
        <v>-3460</v>
      </c>
      <c r="AG51" s="191">
        <f t="shared" si="3"/>
        <v>26770</v>
      </c>
      <c r="AH51" s="191">
        <f>AH52+AH55</f>
        <v>0</v>
      </c>
      <c r="AI51" s="185">
        <f t="shared" ref="AI51:AI66" si="59">AH51/AG51*100</f>
        <v>0</v>
      </c>
      <c r="AJ51" s="189">
        <f t="shared" si="25"/>
        <v>-26770</v>
      </c>
      <c r="AK51" s="58">
        <f>AK52+AK55</f>
        <v>490</v>
      </c>
      <c r="AL51" s="58">
        <f>AL52+AL55</f>
        <v>0</v>
      </c>
      <c r="AM51" s="58">
        <f>AL51/AK51*100</f>
        <v>0</v>
      </c>
      <c r="AN51" s="182">
        <f>AL51-AK51</f>
        <v>-490</v>
      </c>
      <c r="AO51" s="58">
        <f>AO52+AO55</f>
        <v>130</v>
      </c>
      <c r="AP51" s="58">
        <f>AP52+AP55</f>
        <v>0</v>
      </c>
      <c r="AQ51" s="58">
        <f>AP51/AO51*100</f>
        <v>0</v>
      </c>
      <c r="AR51" s="182">
        <f>AP51-AO51</f>
        <v>-130</v>
      </c>
      <c r="AS51" s="58">
        <f>AS52+AS55</f>
        <v>425</v>
      </c>
      <c r="AT51" s="58">
        <f>AT52+AT55</f>
        <v>0</v>
      </c>
      <c r="AU51" s="58">
        <f t="shared" ref="AU51:AU57" si="60">AT51/AS51*100</f>
        <v>0</v>
      </c>
      <c r="AV51" s="182">
        <f t="shared" ref="AV51:AV65" si="61">AT51-AS51</f>
        <v>-425</v>
      </c>
      <c r="AW51" s="58">
        <f>AW52+AW55</f>
        <v>425</v>
      </c>
      <c r="AX51" s="58">
        <f>AX52+AX55</f>
        <v>0</v>
      </c>
      <c r="AY51" s="58">
        <f>AX51/AW51*100</f>
        <v>0</v>
      </c>
      <c r="AZ51" s="182">
        <f>AX51-AW51</f>
        <v>-425</v>
      </c>
      <c r="BA51" s="185">
        <f t="shared" si="8"/>
        <v>1470</v>
      </c>
      <c r="BB51" s="185">
        <f>BB52+BB55</f>
        <v>0</v>
      </c>
      <c r="BC51" s="185">
        <f>BB51/BA51*100</f>
        <v>0</v>
      </c>
      <c r="BD51" s="187">
        <f>BB51-BA51</f>
        <v>-1470</v>
      </c>
      <c r="BE51" s="58">
        <f>BE52+BE55</f>
        <v>40</v>
      </c>
      <c r="BF51" s="58">
        <f>BF52+BF55</f>
        <v>0</v>
      </c>
      <c r="BG51" s="58">
        <f>BF51/BE51*100</f>
        <v>0</v>
      </c>
      <c r="BH51" s="182">
        <f>BF51-BE51</f>
        <v>-40</v>
      </c>
      <c r="BI51" s="58">
        <f>BI52+BI55</f>
        <v>40</v>
      </c>
      <c r="BJ51" s="58">
        <f>BJ52+BJ55</f>
        <v>0</v>
      </c>
      <c r="BK51" s="58">
        <f>BJ51/BI51*100</f>
        <v>0</v>
      </c>
      <c r="BL51" s="182">
        <f>BJ51-BI51</f>
        <v>-40</v>
      </c>
      <c r="BM51" s="58">
        <f>BM52+BM55</f>
        <v>40</v>
      </c>
      <c r="BN51" s="58">
        <f>BN52+BN55</f>
        <v>0</v>
      </c>
      <c r="BO51" s="58">
        <f>BN51/BM51*100</f>
        <v>0</v>
      </c>
      <c r="BP51" s="182">
        <f t="shared" ref="BP51:BP65" si="62">BN51-BM51</f>
        <v>-40</v>
      </c>
      <c r="BQ51" s="58">
        <f>BQ52+BQ55</f>
        <v>33.799999999999997</v>
      </c>
      <c r="BR51" s="58">
        <f>BR52+BR55</f>
        <v>0</v>
      </c>
      <c r="BS51" s="58">
        <f t="shared" ref="BS51:BS57" si="63">BR51/BQ51*100</f>
        <v>0</v>
      </c>
      <c r="BT51" s="79">
        <f t="shared" si="53"/>
        <v>-33.799999999999997</v>
      </c>
      <c r="BU51" s="58">
        <f>BU52+BU55</f>
        <v>600</v>
      </c>
      <c r="BV51" s="43">
        <f>BV52+BV55</f>
        <v>0</v>
      </c>
      <c r="BW51" s="60">
        <f>BV51/BU51*100</f>
        <v>0</v>
      </c>
      <c r="BX51" s="59">
        <f t="shared" si="20"/>
        <v>-600</v>
      </c>
      <c r="BY51" s="58">
        <f>BY52+BY55</f>
        <v>14.5</v>
      </c>
      <c r="BZ51" s="58">
        <f>BZ52+BZ55</f>
        <v>0</v>
      </c>
      <c r="CA51" s="60">
        <f>BZ51/BY51*100</f>
        <v>0</v>
      </c>
      <c r="CB51" s="59">
        <f>BZ51-BY51</f>
        <v>-14.5</v>
      </c>
      <c r="CC51" s="58">
        <f>CC52+CC55</f>
        <v>736.24199999999996</v>
      </c>
      <c r="CD51" s="58">
        <f>CD52+CD55</f>
        <v>0</v>
      </c>
      <c r="CE51" s="60">
        <f>CD51/CC51*100</f>
        <v>0</v>
      </c>
      <c r="CF51" s="59">
        <f>CD51-CC51</f>
        <v>-736.24199999999996</v>
      </c>
      <c r="CG51" s="185">
        <f t="shared" si="32"/>
        <v>29008.3</v>
      </c>
      <c r="CH51" s="191">
        <f>CH52+CH55</f>
        <v>0</v>
      </c>
      <c r="CI51" s="185">
        <f t="shared" si="13"/>
        <v>0</v>
      </c>
      <c r="CJ51" s="185">
        <f t="shared" si="14"/>
        <v>-29008.3</v>
      </c>
      <c r="CL51" s="82">
        <f t="shared" si="16"/>
        <v>0</v>
      </c>
      <c r="CM51" s="82">
        <f t="shared" si="17"/>
        <v>29008.300000000003</v>
      </c>
      <c r="CO51" s="91">
        <f t="shared" si="15"/>
        <v>0</v>
      </c>
    </row>
    <row r="52" spans="1:93" s="90" customFormat="1" x14ac:dyDescent="0.2">
      <c r="A52" s="72">
        <v>310</v>
      </c>
      <c r="B52" s="423" t="s">
        <v>163</v>
      </c>
      <c r="C52" s="424"/>
      <c r="D52" s="425"/>
      <c r="E52" s="63">
        <f>E53+E54</f>
        <v>150</v>
      </c>
      <c r="F52" s="63">
        <f>F53+F54</f>
        <v>0</v>
      </c>
      <c r="G52" s="63">
        <f>F52/E52*100</f>
        <v>0</v>
      </c>
      <c r="H52" s="63">
        <f>F52-E52</f>
        <v>-150</v>
      </c>
      <c r="I52" s="63">
        <f>I53+I54</f>
        <v>200</v>
      </c>
      <c r="J52" s="63">
        <f>J53+J54</f>
        <v>0</v>
      </c>
      <c r="K52" s="63"/>
      <c r="L52" s="79">
        <f t="shared" si="54"/>
        <v>-200</v>
      </c>
      <c r="M52" s="63">
        <f>M53+M54</f>
        <v>300</v>
      </c>
      <c r="N52" s="63">
        <f>N53+N54</f>
        <v>0</v>
      </c>
      <c r="O52" s="63">
        <f t="shared" si="55"/>
        <v>0</v>
      </c>
      <c r="P52" s="63">
        <f t="shared" si="22"/>
        <v>-300</v>
      </c>
      <c r="Q52" s="63">
        <f>Q53+Q54</f>
        <v>200</v>
      </c>
      <c r="R52" s="63">
        <f>R53+R54</f>
        <v>0</v>
      </c>
      <c r="S52" s="63">
        <f t="shared" si="56"/>
        <v>0</v>
      </c>
      <c r="T52" s="63">
        <f>R52-Q52</f>
        <v>-200</v>
      </c>
      <c r="U52" s="63">
        <f>U53+U54</f>
        <v>150</v>
      </c>
      <c r="V52" s="63">
        <f>V53+V54</f>
        <v>0</v>
      </c>
      <c r="W52" s="63"/>
      <c r="X52" s="63">
        <f>V52-U52</f>
        <v>-150</v>
      </c>
      <c r="Y52" s="63">
        <f>Y53+Y54</f>
        <v>200</v>
      </c>
      <c r="Z52" s="63">
        <f>Z53+Z54</f>
        <v>0</v>
      </c>
      <c r="AA52" s="182">
        <f t="shared" si="57"/>
        <v>0</v>
      </c>
      <c r="AB52" s="79">
        <f t="shared" si="52"/>
        <v>-200</v>
      </c>
      <c r="AC52" s="63">
        <f>AC53+AC54</f>
        <v>100</v>
      </c>
      <c r="AD52" s="63">
        <f>AD53+AD54</f>
        <v>0</v>
      </c>
      <c r="AE52" s="63"/>
      <c r="AF52" s="63">
        <f>AD52-AC52</f>
        <v>-100</v>
      </c>
      <c r="AG52" s="185">
        <f t="shared" si="3"/>
        <v>1300</v>
      </c>
      <c r="AH52" s="192">
        <f>AH53+AH54</f>
        <v>0</v>
      </c>
      <c r="AI52" s="192">
        <f t="shared" si="59"/>
        <v>0</v>
      </c>
      <c r="AJ52" s="193">
        <f t="shared" si="25"/>
        <v>-1300</v>
      </c>
      <c r="AK52" s="63">
        <f>AK53+AK54</f>
        <v>20</v>
      </c>
      <c r="AL52" s="63">
        <f>AL53+AL54</f>
        <v>0</v>
      </c>
      <c r="AM52" s="63">
        <f>AL52/AK52*100</f>
        <v>0</v>
      </c>
      <c r="AN52" s="63">
        <f>AL52-AK52</f>
        <v>-20</v>
      </c>
      <c r="AO52" s="63">
        <f>AO53+AO54</f>
        <v>0</v>
      </c>
      <c r="AP52" s="63">
        <f>AP53+AP54</f>
        <v>0</v>
      </c>
      <c r="AQ52" s="63"/>
      <c r="AR52" s="63">
        <f>AP52-AO52</f>
        <v>0</v>
      </c>
      <c r="AS52" s="63">
        <f>AS53+AS54</f>
        <v>0</v>
      </c>
      <c r="AT52" s="63">
        <f>AT53+AT54</f>
        <v>0</v>
      </c>
      <c r="AU52" s="63" t="e">
        <f t="shared" si="60"/>
        <v>#DIV/0!</v>
      </c>
      <c r="AV52" s="63">
        <f t="shared" si="61"/>
        <v>0</v>
      </c>
      <c r="AW52" s="63">
        <f>AW53+AW54</f>
        <v>0</v>
      </c>
      <c r="AX52" s="63">
        <f>AX53+AX54</f>
        <v>0</v>
      </c>
      <c r="AY52" s="63" t="e">
        <f>AX52/AW52*100</f>
        <v>#DIV/0!</v>
      </c>
      <c r="AZ52" s="63">
        <f>AX52-AW52</f>
        <v>0</v>
      </c>
      <c r="BA52" s="185">
        <f t="shared" si="8"/>
        <v>20</v>
      </c>
      <c r="BB52" s="192">
        <f>BB53+BB54</f>
        <v>0</v>
      </c>
      <c r="BC52" s="192">
        <f>BB52/BA52*100</f>
        <v>0</v>
      </c>
      <c r="BD52" s="192">
        <f>BB52-BA52</f>
        <v>-20</v>
      </c>
      <c r="BE52" s="63">
        <f>BE53+BE54</f>
        <v>0</v>
      </c>
      <c r="BF52" s="63">
        <f>BF53+BF54</f>
        <v>0</v>
      </c>
      <c r="BG52" s="63"/>
      <c r="BH52" s="63">
        <f>BF52-BE52</f>
        <v>0</v>
      </c>
      <c r="BI52" s="63">
        <f>BI53+BI54</f>
        <v>0</v>
      </c>
      <c r="BJ52" s="63">
        <f>BJ53+BJ54</f>
        <v>0</v>
      </c>
      <c r="BK52" s="63" t="e">
        <f>BJ52/BI52*100</f>
        <v>#DIV/0!</v>
      </c>
      <c r="BL52" s="63">
        <f>BJ52-BI52</f>
        <v>0</v>
      </c>
      <c r="BM52" s="63">
        <f>BM53+BM54</f>
        <v>0</v>
      </c>
      <c r="BN52" s="63">
        <f>BN53+BN54</f>
        <v>0</v>
      </c>
      <c r="BO52" s="63" t="e">
        <f>BN52/BM52*100</f>
        <v>#DIV/0!</v>
      </c>
      <c r="BP52" s="63">
        <f t="shared" si="62"/>
        <v>0</v>
      </c>
      <c r="BQ52" s="63">
        <f>BQ53+BQ54</f>
        <v>16</v>
      </c>
      <c r="BR52" s="63">
        <f>BR53+BR54</f>
        <v>0</v>
      </c>
      <c r="BS52" s="63"/>
      <c r="BT52" s="72">
        <f t="shared" si="53"/>
        <v>-16</v>
      </c>
      <c r="BU52" s="63">
        <f>BU53+BU54</f>
        <v>160</v>
      </c>
      <c r="BV52" s="109">
        <f>BV53+BV54</f>
        <v>0</v>
      </c>
      <c r="BW52" s="65">
        <f>BV52/BU52*100</f>
        <v>0</v>
      </c>
      <c r="BX52" s="72">
        <f t="shared" si="20"/>
        <v>-160</v>
      </c>
      <c r="BY52" s="63">
        <f>BY53+BY54</f>
        <v>8</v>
      </c>
      <c r="BZ52" s="63">
        <f>BZ53+BZ54</f>
        <v>0</v>
      </c>
      <c r="CA52" s="65">
        <f>BZ52/BY52*100</f>
        <v>0</v>
      </c>
      <c r="CB52" s="72">
        <f>BZ52-BY52</f>
        <v>-8</v>
      </c>
      <c r="CC52" s="63">
        <f>CC53+CC54</f>
        <v>123.48699999999999</v>
      </c>
      <c r="CD52" s="63">
        <f>CD53+CD54</f>
        <v>0</v>
      </c>
      <c r="CE52" s="65">
        <f>CD52/CC52*100</f>
        <v>0</v>
      </c>
      <c r="CF52" s="72">
        <f>CD52-CC52</f>
        <v>-123.48699999999999</v>
      </c>
      <c r="CG52" s="185">
        <f t="shared" si="32"/>
        <v>1504</v>
      </c>
      <c r="CH52" s="196">
        <f>CH53+CH54</f>
        <v>0</v>
      </c>
      <c r="CI52" s="192">
        <f t="shared" si="13"/>
        <v>0</v>
      </c>
      <c r="CJ52" s="192">
        <f t="shared" si="14"/>
        <v>-1504</v>
      </c>
      <c r="CL52" s="82">
        <f t="shared" si="16"/>
        <v>0</v>
      </c>
      <c r="CM52" s="82">
        <f t="shared" si="17"/>
        <v>1504</v>
      </c>
      <c r="CO52" s="91">
        <f t="shared" si="15"/>
        <v>0</v>
      </c>
    </row>
    <row r="53" spans="1:93" x14ac:dyDescent="0.2">
      <c r="A53" s="67"/>
      <c r="B53" s="429" t="s">
        <v>164</v>
      </c>
      <c r="C53" s="430"/>
      <c r="D53" s="431"/>
      <c r="E53" s="53">
        <v>150</v>
      </c>
      <c r="F53" s="53"/>
      <c r="G53" s="63">
        <f>F53/E53*100</f>
        <v>0</v>
      </c>
      <c r="H53" s="53">
        <f>F53-E53</f>
        <v>-150</v>
      </c>
      <c r="I53" s="53">
        <v>200</v>
      </c>
      <c r="J53" s="53"/>
      <c r="K53" s="53"/>
      <c r="L53" s="67">
        <f t="shared" si="54"/>
        <v>-200</v>
      </c>
      <c r="M53" s="53">
        <v>300</v>
      </c>
      <c r="N53" s="53"/>
      <c r="O53" s="54">
        <f t="shared" si="55"/>
        <v>0</v>
      </c>
      <c r="P53" s="54">
        <f t="shared" si="22"/>
        <v>-300</v>
      </c>
      <c r="Q53" s="53">
        <v>200</v>
      </c>
      <c r="R53" s="53"/>
      <c r="S53" s="53">
        <f t="shared" si="56"/>
        <v>0</v>
      </c>
      <c r="T53" s="54">
        <f>R53-Q53</f>
        <v>-200</v>
      </c>
      <c r="U53" s="53">
        <v>150</v>
      </c>
      <c r="V53" s="53"/>
      <c r="W53" s="53"/>
      <c r="X53" s="67">
        <f>V53-U53</f>
        <v>-150</v>
      </c>
      <c r="Y53" s="53">
        <v>200</v>
      </c>
      <c r="Z53" s="53"/>
      <c r="AA53" s="53">
        <f t="shared" si="57"/>
        <v>0</v>
      </c>
      <c r="AB53" s="67">
        <f t="shared" si="52"/>
        <v>-200</v>
      </c>
      <c r="AC53" s="53">
        <v>100</v>
      </c>
      <c r="AD53" s="53"/>
      <c r="AE53" s="53"/>
      <c r="AF53" s="67">
        <f>AD53-AC53</f>
        <v>-100</v>
      </c>
      <c r="AG53" s="185">
        <f t="shared" si="3"/>
        <v>1300</v>
      </c>
      <c r="AH53" s="187">
        <f>F53+J53+N53+R53+V53+Z53+AD53</f>
        <v>0</v>
      </c>
      <c r="AI53" s="192">
        <f t="shared" si="59"/>
        <v>0</v>
      </c>
      <c r="AJ53" s="189">
        <f t="shared" si="25"/>
        <v>-1300</v>
      </c>
      <c r="AK53" s="53"/>
      <c r="AL53" s="53"/>
      <c r="AM53" s="53" t="e">
        <f>AL53/AK53*100</f>
        <v>#DIV/0!</v>
      </c>
      <c r="AN53" s="53">
        <f>AL53-AK53</f>
        <v>0</v>
      </c>
      <c r="AO53" s="53"/>
      <c r="AP53" s="53"/>
      <c r="AQ53" s="53"/>
      <c r="AR53" s="53">
        <f>AP53-AO53</f>
        <v>0</v>
      </c>
      <c r="AS53" s="53"/>
      <c r="AT53" s="53"/>
      <c r="AU53" s="53" t="e">
        <f t="shared" si="60"/>
        <v>#DIV/0!</v>
      </c>
      <c r="AV53" s="53">
        <f t="shared" si="61"/>
        <v>0</v>
      </c>
      <c r="AW53" s="53"/>
      <c r="AX53" s="53"/>
      <c r="AY53" s="53" t="e">
        <f>AX53/AW53*100</f>
        <v>#DIV/0!</v>
      </c>
      <c r="AZ53" s="53">
        <f>AX53-AW53</f>
        <v>0</v>
      </c>
      <c r="BA53" s="185">
        <f t="shared" si="8"/>
        <v>0</v>
      </c>
      <c r="BB53" s="187">
        <f>AL53+AP53+AT53+AX53</f>
        <v>0</v>
      </c>
      <c r="BC53" s="187" t="e">
        <f>BB53/BA53*100</f>
        <v>#DIV/0!</v>
      </c>
      <c r="BD53" s="187">
        <f>BB53-BA53</f>
        <v>0</v>
      </c>
      <c r="BE53" s="53"/>
      <c r="BF53" s="53"/>
      <c r="BG53" s="53"/>
      <c r="BH53" s="53">
        <f>BF53-BE53</f>
        <v>0</v>
      </c>
      <c r="BI53" s="53"/>
      <c r="BJ53" s="53"/>
      <c r="BK53" s="53"/>
      <c r="BL53" s="53">
        <f>BJ53-BI53</f>
        <v>0</v>
      </c>
      <c r="BM53" s="53"/>
      <c r="BN53" s="53"/>
      <c r="BO53" s="63" t="e">
        <f>BN53/BM53*100</f>
        <v>#DIV/0!</v>
      </c>
      <c r="BP53" s="53">
        <f t="shared" si="62"/>
        <v>0</v>
      </c>
      <c r="BQ53" s="53">
        <v>16</v>
      </c>
      <c r="BR53" s="53"/>
      <c r="BS53" s="53"/>
      <c r="BT53" s="67">
        <f t="shared" si="53"/>
        <v>-16</v>
      </c>
      <c r="BU53" s="53">
        <v>100</v>
      </c>
      <c r="BV53" s="98"/>
      <c r="BW53" s="55">
        <f>BV53/BU53*100</f>
        <v>0</v>
      </c>
      <c r="BX53" s="67">
        <f t="shared" si="20"/>
        <v>-100</v>
      </c>
      <c r="BY53" s="67">
        <v>8</v>
      </c>
      <c r="BZ53" s="67"/>
      <c r="CA53" s="67"/>
      <c r="CB53" s="67"/>
      <c r="CC53" s="67">
        <v>12.487</v>
      </c>
      <c r="CD53" s="67"/>
      <c r="CE53" s="67"/>
      <c r="CF53" s="67"/>
      <c r="CG53" s="185">
        <f t="shared" si="32"/>
        <v>1424</v>
      </c>
      <c r="CH53" s="176">
        <f>R53+V53+Z53+AD53+BR53+BV53+F53+J53+N53+AL53+BZ53+AP53+AT53+AX53+BF53</f>
        <v>0</v>
      </c>
      <c r="CI53" s="187">
        <f t="shared" si="13"/>
        <v>0</v>
      </c>
      <c r="CJ53" s="187">
        <f t="shared" si="14"/>
        <v>-1424</v>
      </c>
      <c r="CK53" s="57">
        <v>60</v>
      </c>
      <c r="CL53" s="87">
        <f t="shared" si="16"/>
        <v>0</v>
      </c>
      <c r="CM53" s="82">
        <f t="shared" si="17"/>
        <v>1424</v>
      </c>
      <c r="CO53" s="91">
        <f t="shared" si="15"/>
        <v>0</v>
      </c>
    </row>
    <row r="54" spans="1:93" x14ac:dyDescent="0.2">
      <c r="A54" s="67"/>
      <c r="B54" s="429" t="s">
        <v>165</v>
      </c>
      <c r="C54" s="430"/>
      <c r="D54" s="431"/>
      <c r="E54" s="53"/>
      <c r="F54" s="53"/>
      <c r="G54" s="53"/>
      <c r="H54" s="53"/>
      <c r="I54" s="53"/>
      <c r="J54" s="53"/>
      <c r="K54" s="53"/>
      <c r="L54" s="67">
        <f t="shared" si="54"/>
        <v>0</v>
      </c>
      <c r="M54" s="53"/>
      <c r="N54" s="53"/>
      <c r="O54" s="54" t="e">
        <f t="shared" si="55"/>
        <v>#DIV/0!</v>
      </c>
      <c r="P54" s="54">
        <f t="shared" si="22"/>
        <v>0</v>
      </c>
      <c r="Q54" s="53"/>
      <c r="R54" s="53"/>
      <c r="S54" s="53"/>
      <c r="T54" s="53"/>
      <c r="U54" s="53"/>
      <c r="V54" s="53"/>
      <c r="W54" s="53"/>
      <c r="X54" s="67"/>
      <c r="Y54" s="53"/>
      <c r="Z54" s="53"/>
      <c r="AA54" s="53"/>
      <c r="AB54" s="67">
        <f t="shared" si="52"/>
        <v>0</v>
      </c>
      <c r="AC54" s="53"/>
      <c r="AD54" s="53"/>
      <c r="AE54" s="53"/>
      <c r="AF54" s="67"/>
      <c r="AG54" s="185">
        <f t="shared" si="3"/>
        <v>0</v>
      </c>
      <c r="AH54" s="187">
        <f>F54+J54+N54+R54+V54+Z54+AD54</f>
        <v>0</v>
      </c>
      <c r="AI54" s="192" t="e">
        <f t="shared" si="59"/>
        <v>#DIV/0!</v>
      </c>
      <c r="AJ54" s="189">
        <f t="shared" si="25"/>
        <v>0</v>
      </c>
      <c r="AK54" s="53">
        <v>20</v>
      </c>
      <c r="AL54" s="53"/>
      <c r="AM54" s="53"/>
      <c r="AN54" s="53"/>
      <c r="AO54" s="53"/>
      <c r="AP54" s="53"/>
      <c r="AQ54" s="53"/>
      <c r="AR54" s="53"/>
      <c r="AS54" s="53"/>
      <c r="AT54" s="53"/>
      <c r="AU54" s="53" t="e">
        <f t="shared" si="60"/>
        <v>#DIV/0!</v>
      </c>
      <c r="AV54" s="53">
        <f t="shared" si="61"/>
        <v>0</v>
      </c>
      <c r="AW54" s="53"/>
      <c r="AX54" s="53"/>
      <c r="AY54" s="53"/>
      <c r="AZ54" s="53"/>
      <c r="BA54" s="185">
        <f t="shared" si="8"/>
        <v>20</v>
      </c>
      <c r="BB54" s="187">
        <f>AL54+AP54+AT54+AX54</f>
        <v>0</v>
      </c>
      <c r="BC54" s="187"/>
      <c r="BD54" s="187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63" t="e">
        <f>BN54/BM54*100</f>
        <v>#DIV/0!</v>
      </c>
      <c r="BP54" s="53">
        <f t="shared" si="62"/>
        <v>0</v>
      </c>
      <c r="BQ54" s="53"/>
      <c r="BR54" s="53"/>
      <c r="BS54" s="51"/>
      <c r="BT54" s="67">
        <f t="shared" si="53"/>
        <v>0</v>
      </c>
      <c r="BU54" s="53">
        <v>60</v>
      </c>
      <c r="BV54" s="98"/>
      <c r="BW54" s="55"/>
      <c r="BX54" s="67"/>
      <c r="BY54" s="67"/>
      <c r="BZ54" s="67"/>
      <c r="CA54" s="67"/>
      <c r="CB54" s="67"/>
      <c r="CC54" s="67">
        <v>111</v>
      </c>
      <c r="CD54" s="67"/>
      <c r="CE54" s="67"/>
      <c r="CF54" s="67"/>
      <c r="CG54" s="185">
        <f t="shared" si="32"/>
        <v>80</v>
      </c>
      <c r="CH54" s="176">
        <f>R54+V54+Z54+AD54+BR54+BV54+F54+J54+N54+BJ54+BB54</f>
        <v>0</v>
      </c>
      <c r="CI54" s="187">
        <f>CH54/CG54*100</f>
        <v>0</v>
      </c>
      <c r="CJ54" s="187">
        <f>CH54-CG54</f>
        <v>-80</v>
      </c>
      <c r="CL54" s="87">
        <f t="shared" si="16"/>
        <v>0</v>
      </c>
      <c r="CM54" s="82">
        <f t="shared" si="17"/>
        <v>80</v>
      </c>
      <c r="CO54" s="91">
        <f t="shared" si="15"/>
        <v>0</v>
      </c>
    </row>
    <row r="55" spans="1:93" s="86" customFormat="1" ht="24.75" customHeight="1" x14ac:dyDescent="0.25">
      <c r="A55" s="68">
        <v>340</v>
      </c>
      <c r="B55" s="432" t="s">
        <v>97</v>
      </c>
      <c r="C55" s="433"/>
      <c r="D55" s="434"/>
      <c r="E55" s="99">
        <f>SUM(E56:E65)</f>
        <v>1375</v>
      </c>
      <c r="F55" s="99">
        <f>SUM(F56:F65)</f>
        <v>0</v>
      </c>
      <c r="G55" s="61">
        <f t="shared" ref="G55:G60" si="64">F55/E55*100</f>
        <v>0</v>
      </c>
      <c r="H55" s="61">
        <f>F55-E55</f>
        <v>-1375</v>
      </c>
      <c r="I55" s="61">
        <f>SUM(I56:I65)</f>
        <v>3260</v>
      </c>
      <c r="J55" s="61">
        <f>SUM(J56:J65)</f>
        <v>0</v>
      </c>
      <c r="K55" s="61">
        <f t="shared" ref="K55:K60" si="65">J55/I55*100</f>
        <v>0</v>
      </c>
      <c r="L55" s="79">
        <f t="shared" si="54"/>
        <v>-3260</v>
      </c>
      <c r="M55" s="61">
        <f>SUM(M56:M65)</f>
        <v>6615</v>
      </c>
      <c r="N55" s="61">
        <f>SUM(N56:N65)</f>
        <v>0</v>
      </c>
      <c r="O55" s="61">
        <f t="shared" si="55"/>
        <v>0</v>
      </c>
      <c r="P55" s="61">
        <f>N55-M55</f>
        <v>-6615</v>
      </c>
      <c r="Q55" s="61">
        <f>SUM(Q56:Q65)</f>
        <v>5300</v>
      </c>
      <c r="R55" s="61">
        <f>SUM(R56:R65)</f>
        <v>0</v>
      </c>
      <c r="S55" s="61">
        <f>R55/Q55*100</f>
        <v>0</v>
      </c>
      <c r="T55" s="61">
        <f>R55-Q55</f>
        <v>-5300</v>
      </c>
      <c r="U55" s="61">
        <f>SUM(U56:U65)</f>
        <v>1205</v>
      </c>
      <c r="V55" s="61">
        <f>SUM(V56:V65)</f>
        <v>0</v>
      </c>
      <c r="W55" s="61">
        <f t="shared" ref="W55:W60" si="66">V55/U55*100</f>
        <v>0</v>
      </c>
      <c r="X55" s="61">
        <f>V55-U55</f>
        <v>-1205</v>
      </c>
      <c r="Y55" s="61">
        <f>SUM(Y56:Y65)</f>
        <v>4355</v>
      </c>
      <c r="Z55" s="61">
        <f>SUM(Z56:Z65)</f>
        <v>0</v>
      </c>
      <c r="AA55" s="58">
        <f t="shared" si="57"/>
        <v>0</v>
      </c>
      <c r="AB55" s="59">
        <f t="shared" si="52"/>
        <v>-4355</v>
      </c>
      <c r="AC55" s="61">
        <f>SUM(AC56:AC65)</f>
        <v>3360</v>
      </c>
      <c r="AD55" s="61">
        <f>SUM(AD56:AD65)</f>
        <v>0</v>
      </c>
      <c r="AE55" s="61">
        <f>AD55/AC55*100</f>
        <v>0</v>
      </c>
      <c r="AF55" s="61">
        <f>AD55-AC55</f>
        <v>-3360</v>
      </c>
      <c r="AG55" s="191">
        <f t="shared" si="3"/>
        <v>25470</v>
      </c>
      <c r="AH55" s="194">
        <f>AH56+AH57+AH58+AH59+AH60+AH61+AH62+AH63+AH64+AH65</f>
        <v>0</v>
      </c>
      <c r="AI55" s="186">
        <f t="shared" si="59"/>
        <v>0</v>
      </c>
      <c r="AJ55" s="188">
        <f t="shared" si="25"/>
        <v>-25470</v>
      </c>
      <c r="AK55" s="61">
        <f>SUM(AK56:AK65)</f>
        <v>470</v>
      </c>
      <c r="AL55" s="61">
        <f>SUM(AL56:AL65)</f>
        <v>0</v>
      </c>
      <c r="AM55" s="61">
        <f>AL55/AK55*100</f>
        <v>0</v>
      </c>
      <c r="AN55" s="61">
        <f>AL55-AK55</f>
        <v>-470</v>
      </c>
      <c r="AO55" s="61">
        <f>SUM(AO56:AO65)</f>
        <v>130</v>
      </c>
      <c r="AP55" s="61">
        <f>SUM(AP56:AP65)</f>
        <v>0</v>
      </c>
      <c r="AQ55" s="61">
        <f>AP55/AO55*100</f>
        <v>0</v>
      </c>
      <c r="AR55" s="61">
        <f>AP55-AO55</f>
        <v>-130</v>
      </c>
      <c r="AS55" s="61">
        <f>SUM(AS56:AS65)</f>
        <v>425</v>
      </c>
      <c r="AT55" s="61">
        <f>SUM(AT56:AT65)</f>
        <v>0</v>
      </c>
      <c r="AU55" s="61">
        <f t="shared" si="60"/>
        <v>0</v>
      </c>
      <c r="AV55" s="61">
        <f t="shared" si="61"/>
        <v>-425</v>
      </c>
      <c r="AW55" s="99">
        <f>SUM(AW56:AW65)</f>
        <v>425</v>
      </c>
      <c r="AX55" s="99">
        <f>SUM(AX56:AX65)</f>
        <v>0</v>
      </c>
      <c r="AY55" s="61">
        <f>AX55/AW55*100</f>
        <v>0</v>
      </c>
      <c r="AZ55" s="61">
        <f>AX55-AW55</f>
        <v>-425</v>
      </c>
      <c r="BA55" s="185">
        <f t="shared" si="8"/>
        <v>1450</v>
      </c>
      <c r="BB55" s="194">
        <f>SUM(BB56:BB65)</f>
        <v>0</v>
      </c>
      <c r="BC55" s="186">
        <f>BB55/BA55*100</f>
        <v>0</v>
      </c>
      <c r="BD55" s="186">
        <f>BB55-BA55</f>
        <v>-1450</v>
      </c>
      <c r="BE55" s="99">
        <f>SUM(BE56:BE65)</f>
        <v>40</v>
      </c>
      <c r="BF55" s="99">
        <f>SUM(BF56:BF65)</f>
        <v>0</v>
      </c>
      <c r="BG55" s="61">
        <f>BF55/BE55*100</f>
        <v>0</v>
      </c>
      <c r="BH55" s="61">
        <f>BF55-BE55</f>
        <v>-40</v>
      </c>
      <c r="BI55" s="61">
        <f>SUM(BI56:BI65)</f>
        <v>40</v>
      </c>
      <c r="BJ55" s="61">
        <f>SUM(BJ56:BJ65)</f>
        <v>0</v>
      </c>
      <c r="BK55" s="61">
        <f>BJ55/BI55*100</f>
        <v>0</v>
      </c>
      <c r="BL55" s="61">
        <f>BJ55-BI55</f>
        <v>-40</v>
      </c>
      <c r="BM55" s="61">
        <f>SUM(BM56:BM65)</f>
        <v>40</v>
      </c>
      <c r="BN55" s="61">
        <f>SUM(BN56:BN65)</f>
        <v>0</v>
      </c>
      <c r="BO55" s="61"/>
      <c r="BP55" s="61">
        <f t="shared" si="62"/>
        <v>-40</v>
      </c>
      <c r="BQ55" s="61">
        <f>SUM(BQ56:BQ65)</f>
        <v>17.8</v>
      </c>
      <c r="BR55" s="99">
        <f>SUM(BR56:BR65)</f>
        <v>0</v>
      </c>
      <c r="BS55" s="61">
        <f t="shared" si="63"/>
        <v>0</v>
      </c>
      <c r="BT55" s="68">
        <f t="shared" si="53"/>
        <v>-17.8</v>
      </c>
      <c r="BU55" s="61">
        <f>SUM(BU56:BU65)</f>
        <v>440</v>
      </c>
      <c r="BV55" s="99">
        <f>SUM(BV56:BV65)</f>
        <v>0</v>
      </c>
      <c r="BW55" s="62">
        <f>BV55/BU55*100</f>
        <v>0</v>
      </c>
      <c r="BX55" s="68">
        <f t="shared" si="20"/>
        <v>-440</v>
      </c>
      <c r="BY55" s="61">
        <f>SUM(BY56:BY65)</f>
        <v>6.5</v>
      </c>
      <c r="BZ55" s="99">
        <f>SUM(BZ56:BZ65)</f>
        <v>0</v>
      </c>
      <c r="CA55" s="62">
        <f>BZ55/BY55*100</f>
        <v>0</v>
      </c>
      <c r="CB55" s="68">
        <f>BZ55-BY55</f>
        <v>-6.5</v>
      </c>
      <c r="CC55" s="61">
        <f>SUM(CC56:CC65)</f>
        <v>612.755</v>
      </c>
      <c r="CD55" s="99">
        <f>SUM(CD56:CD65)</f>
        <v>0</v>
      </c>
      <c r="CE55" s="62">
        <f>CD55/CC55*100</f>
        <v>0</v>
      </c>
      <c r="CF55" s="68">
        <f>CD55-CC55</f>
        <v>-612.755</v>
      </c>
      <c r="CG55" s="185">
        <f t="shared" si="32"/>
        <v>27504.3</v>
      </c>
      <c r="CH55" s="194">
        <f>CH56+CH57+CH58+CH59+CH60+CH61+CH62+CH63+CH64+CH65</f>
        <v>0</v>
      </c>
      <c r="CI55" s="186">
        <f t="shared" si="13"/>
        <v>0</v>
      </c>
      <c r="CJ55" s="186">
        <f t="shared" si="14"/>
        <v>-27504.3</v>
      </c>
      <c r="CK55" s="86">
        <v>32.200000000000003</v>
      </c>
      <c r="CL55" s="82">
        <f t="shared" si="16"/>
        <v>0</v>
      </c>
      <c r="CM55" s="82">
        <f t="shared" si="17"/>
        <v>27504.300000000003</v>
      </c>
      <c r="CO55" s="91">
        <f t="shared" si="15"/>
        <v>0</v>
      </c>
    </row>
    <row r="56" spans="1:93" ht="13.5" x14ac:dyDescent="0.25">
      <c r="A56" s="67"/>
      <c r="B56" s="417" t="s">
        <v>166</v>
      </c>
      <c r="C56" s="418"/>
      <c r="D56" s="419"/>
      <c r="E56" s="53">
        <v>1150</v>
      </c>
      <c r="F56" s="53"/>
      <c r="G56" s="53">
        <f t="shared" si="64"/>
        <v>0</v>
      </c>
      <c r="H56" s="53">
        <f>F56-E56</f>
        <v>-1150</v>
      </c>
      <c r="I56" s="53">
        <v>2800</v>
      </c>
      <c r="J56" s="53"/>
      <c r="K56" s="53">
        <f t="shared" si="65"/>
        <v>0</v>
      </c>
      <c r="L56" s="67">
        <f t="shared" si="54"/>
        <v>-2800</v>
      </c>
      <c r="M56" s="53">
        <v>5700</v>
      </c>
      <c r="N56" s="53"/>
      <c r="O56" s="53">
        <f t="shared" si="55"/>
        <v>0</v>
      </c>
      <c r="P56" s="67">
        <f t="shared" si="22"/>
        <v>-5700</v>
      </c>
      <c r="Q56" s="53">
        <v>4400</v>
      </c>
      <c r="R56" s="53"/>
      <c r="S56" s="53">
        <f t="shared" si="56"/>
        <v>0</v>
      </c>
      <c r="T56" s="67">
        <f>R56-Q56</f>
        <v>-4400</v>
      </c>
      <c r="U56" s="53">
        <v>950</v>
      </c>
      <c r="V56" s="53"/>
      <c r="W56" s="53">
        <f t="shared" si="66"/>
        <v>0</v>
      </c>
      <c r="X56" s="67">
        <f>V56-U56</f>
        <v>-950</v>
      </c>
      <c r="Y56" s="53">
        <v>3800</v>
      </c>
      <c r="Z56" s="53"/>
      <c r="AA56" s="53">
        <f t="shared" si="57"/>
        <v>0</v>
      </c>
      <c r="AB56" s="67">
        <f t="shared" si="52"/>
        <v>-3800</v>
      </c>
      <c r="AC56" s="53">
        <v>2900</v>
      </c>
      <c r="AD56" s="53"/>
      <c r="AE56" s="53">
        <f t="shared" si="58"/>
        <v>0</v>
      </c>
      <c r="AF56" s="67">
        <f>AD56-AC56</f>
        <v>-2900</v>
      </c>
      <c r="AG56" s="185">
        <f t="shared" si="3"/>
        <v>21700</v>
      </c>
      <c r="AH56" s="187">
        <f t="shared" si="3"/>
        <v>0</v>
      </c>
      <c r="AI56" s="187">
        <f t="shared" si="59"/>
        <v>0</v>
      </c>
      <c r="AJ56" s="189">
        <f t="shared" si="25"/>
        <v>-21700</v>
      </c>
      <c r="AK56" s="53">
        <v>250</v>
      </c>
      <c r="AL56" s="53"/>
      <c r="AM56" s="53">
        <f>AL56/AK56*100</f>
        <v>0</v>
      </c>
      <c r="AN56" s="53">
        <f>AL56-AK56</f>
        <v>-250</v>
      </c>
      <c r="AO56" s="53">
        <v>75</v>
      </c>
      <c r="AP56" s="53"/>
      <c r="AQ56" s="53"/>
      <c r="AR56" s="53">
        <f>AP56-AO56</f>
        <v>-75</v>
      </c>
      <c r="AS56" s="53">
        <v>250</v>
      </c>
      <c r="AT56" s="53"/>
      <c r="AU56" s="53">
        <f t="shared" si="60"/>
        <v>0</v>
      </c>
      <c r="AV56" s="53">
        <f t="shared" si="61"/>
        <v>-250</v>
      </c>
      <c r="AW56" s="53">
        <v>250</v>
      </c>
      <c r="AX56" s="53"/>
      <c r="AY56" s="53"/>
      <c r="AZ56" s="53">
        <f>AX56-AW56</f>
        <v>-250</v>
      </c>
      <c r="BA56" s="185">
        <f t="shared" si="8"/>
        <v>825</v>
      </c>
      <c r="BB56" s="187">
        <f t="shared" si="8"/>
        <v>0</v>
      </c>
      <c r="BC56" s="187">
        <f>BB56/BA56*100</f>
        <v>0</v>
      </c>
      <c r="BD56" s="187">
        <f>BB56-BA56</f>
        <v>-825</v>
      </c>
      <c r="BE56" s="53">
        <v>15</v>
      </c>
      <c r="BF56" s="53"/>
      <c r="BG56" s="53"/>
      <c r="BH56" s="53">
        <f>BF56-BE56</f>
        <v>-15</v>
      </c>
      <c r="BI56" s="53">
        <v>15</v>
      </c>
      <c r="BJ56" s="53"/>
      <c r="BK56" s="61">
        <f t="shared" ref="BK56:BK65" si="67">BJ56/BI56*100</f>
        <v>0</v>
      </c>
      <c r="BL56" s="53">
        <f>BJ56-BI56</f>
        <v>-15</v>
      </c>
      <c r="BM56" s="53">
        <v>15</v>
      </c>
      <c r="BN56" s="53"/>
      <c r="BO56" s="53"/>
      <c r="BP56" s="53">
        <f t="shared" si="62"/>
        <v>-15</v>
      </c>
      <c r="BQ56" s="53"/>
      <c r="BR56" s="53"/>
      <c r="BS56" s="53"/>
      <c r="BT56" s="67">
        <f t="shared" si="53"/>
        <v>0</v>
      </c>
      <c r="BU56" s="53"/>
      <c r="BV56" s="98"/>
      <c r="BW56" s="55"/>
      <c r="BX56" s="67">
        <f t="shared" si="20"/>
        <v>0</v>
      </c>
      <c r="BY56" s="67"/>
      <c r="BZ56" s="101"/>
      <c r="CA56" s="67"/>
      <c r="CB56" s="67"/>
      <c r="CC56" s="67"/>
      <c r="CD56" s="101"/>
      <c r="CE56" s="67"/>
      <c r="CF56" s="67"/>
      <c r="CG56" s="185">
        <f t="shared" si="32"/>
        <v>22570</v>
      </c>
      <c r="CH56" s="176">
        <f>R56+V56+Z56+AD56+BR56+BV56+F56+J56+N56+AL56+BZ56+AP56+AT56+AX56+BF56+BJ56</f>
        <v>0</v>
      </c>
      <c r="CI56" s="187">
        <f t="shared" si="13"/>
        <v>0</v>
      </c>
      <c r="CJ56" s="187">
        <f t="shared" si="14"/>
        <v>-22570</v>
      </c>
      <c r="CL56" s="87">
        <f t="shared" si="16"/>
        <v>0</v>
      </c>
      <c r="CM56" s="82">
        <f t="shared" si="17"/>
        <v>22570</v>
      </c>
      <c r="CO56" s="91">
        <f t="shared" si="15"/>
        <v>0</v>
      </c>
    </row>
    <row r="57" spans="1:93" ht="13.5" x14ac:dyDescent="0.25">
      <c r="A57" s="67"/>
      <c r="B57" s="417" t="s">
        <v>365</v>
      </c>
      <c r="C57" s="418"/>
      <c r="D57" s="419"/>
      <c r="E57" s="53">
        <v>100</v>
      </c>
      <c r="F57" s="53"/>
      <c r="G57" s="53">
        <f t="shared" si="64"/>
        <v>0</v>
      </c>
      <c r="H57" s="53">
        <f>F57-E57</f>
        <v>-100</v>
      </c>
      <c r="I57" s="53">
        <v>200</v>
      </c>
      <c r="J57" s="53"/>
      <c r="K57" s="53">
        <f t="shared" si="65"/>
        <v>0</v>
      </c>
      <c r="L57" s="67">
        <f t="shared" si="54"/>
        <v>-200</v>
      </c>
      <c r="M57" s="53">
        <v>450</v>
      </c>
      <c r="N57" s="53"/>
      <c r="O57" s="53">
        <f t="shared" si="55"/>
        <v>0</v>
      </c>
      <c r="P57" s="67">
        <f t="shared" si="22"/>
        <v>-450</v>
      </c>
      <c r="Q57" s="53">
        <v>450</v>
      </c>
      <c r="R57" s="53"/>
      <c r="S57" s="53">
        <f t="shared" si="56"/>
        <v>0</v>
      </c>
      <c r="T57" s="67">
        <f>R57-Q57</f>
        <v>-450</v>
      </c>
      <c r="U57" s="53">
        <v>100</v>
      </c>
      <c r="V57" s="53"/>
      <c r="W57" s="53">
        <f t="shared" si="66"/>
        <v>0</v>
      </c>
      <c r="X57" s="67">
        <f>V57-U57</f>
        <v>-100</v>
      </c>
      <c r="Y57" s="53">
        <v>250</v>
      </c>
      <c r="Z57" s="53"/>
      <c r="AA57" s="53">
        <f t="shared" si="57"/>
        <v>0</v>
      </c>
      <c r="AB57" s="67">
        <f t="shared" si="52"/>
        <v>-250</v>
      </c>
      <c r="AC57" s="53">
        <v>200</v>
      </c>
      <c r="AD57" s="53"/>
      <c r="AE57" s="53">
        <f t="shared" si="58"/>
        <v>0</v>
      </c>
      <c r="AF57" s="67">
        <f>AD57-AC57</f>
        <v>-200</v>
      </c>
      <c r="AG57" s="185">
        <f t="shared" si="3"/>
        <v>1750</v>
      </c>
      <c r="AH57" s="187">
        <f t="shared" si="3"/>
        <v>0</v>
      </c>
      <c r="AI57" s="187">
        <f t="shared" si="59"/>
        <v>0</v>
      </c>
      <c r="AJ57" s="189">
        <f t="shared" si="25"/>
        <v>-1750</v>
      </c>
      <c r="AK57" s="53">
        <v>80</v>
      </c>
      <c r="AL57" s="53"/>
      <c r="AM57" s="53">
        <f>AL57/AK57*100</f>
        <v>0</v>
      </c>
      <c r="AN57" s="53">
        <f>AL57-AK57</f>
        <v>-80</v>
      </c>
      <c r="AO57" s="53">
        <v>10</v>
      </c>
      <c r="AP57" s="53"/>
      <c r="AQ57" s="53">
        <f>AP57/AO57*100</f>
        <v>0</v>
      </c>
      <c r="AR57" s="53">
        <f>AP57-AO57</f>
        <v>-10</v>
      </c>
      <c r="AS57" s="53">
        <v>50</v>
      </c>
      <c r="AT57" s="53"/>
      <c r="AU57" s="53">
        <f t="shared" si="60"/>
        <v>0</v>
      </c>
      <c r="AV57" s="53">
        <f t="shared" si="61"/>
        <v>-50</v>
      </c>
      <c r="AW57" s="53">
        <v>50</v>
      </c>
      <c r="AX57" s="53"/>
      <c r="AY57" s="53">
        <f>AX57/AW57*100</f>
        <v>0</v>
      </c>
      <c r="AZ57" s="53">
        <f>AX57-AW57</f>
        <v>-50</v>
      </c>
      <c r="BA57" s="185">
        <f t="shared" si="8"/>
        <v>190</v>
      </c>
      <c r="BB57" s="187">
        <f t="shared" si="8"/>
        <v>0</v>
      </c>
      <c r="BC57" s="187">
        <f>BB57/BA57*100</f>
        <v>0</v>
      </c>
      <c r="BD57" s="187">
        <f>BB57-BA57</f>
        <v>-190</v>
      </c>
      <c r="BE57" s="53">
        <v>20</v>
      </c>
      <c r="BF57" s="53"/>
      <c r="BG57" s="53">
        <f>BF57/BE57*100</f>
        <v>0</v>
      </c>
      <c r="BH57" s="53">
        <f>BF57-BE57</f>
        <v>-20</v>
      </c>
      <c r="BI57" s="53">
        <v>20</v>
      </c>
      <c r="BJ57" s="53"/>
      <c r="BK57" s="61">
        <f t="shared" si="67"/>
        <v>0</v>
      </c>
      <c r="BL57" s="53">
        <f>BJ57-BI57</f>
        <v>-20</v>
      </c>
      <c r="BM57" s="53">
        <v>20</v>
      </c>
      <c r="BN57" s="53"/>
      <c r="BO57" s="53"/>
      <c r="BP57" s="53">
        <f t="shared" si="62"/>
        <v>-20</v>
      </c>
      <c r="BQ57" s="53">
        <v>7.8</v>
      </c>
      <c r="BR57" s="98"/>
      <c r="BS57" s="53">
        <f t="shared" si="63"/>
        <v>0</v>
      </c>
      <c r="BT57" s="67">
        <f t="shared" si="53"/>
        <v>-7.8</v>
      </c>
      <c r="BU57" s="53">
        <v>85</v>
      </c>
      <c r="BV57" s="98"/>
      <c r="BW57" s="55">
        <f>BV57/BU57*100</f>
        <v>0</v>
      </c>
      <c r="BX57" s="67">
        <f t="shared" si="20"/>
        <v>-85</v>
      </c>
      <c r="BY57" s="101">
        <v>6.5</v>
      </c>
      <c r="BZ57" s="101"/>
      <c r="CA57" s="67"/>
      <c r="CB57" s="67"/>
      <c r="CC57" s="101">
        <v>180.4</v>
      </c>
      <c r="CD57" s="101"/>
      <c r="CE57" s="67"/>
      <c r="CF57" s="67"/>
      <c r="CG57" s="185">
        <f t="shared" si="32"/>
        <v>2099.3000000000002</v>
      </c>
      <c r="CH57" s="176">
        <f>R57+V57+Z57+AD57+BR57+BV57+F57+J57+N57+AL57+BZ57+AP57+AT57+AX57+BF57+BJ57+BN57</f>
        <v>0</v>
      </c>
      <c r="CI57" s="187">
        <f t="shared" si="13"/>
        <v>0</v>
      </c>
      <c r="CJ57" s="187">
        <f t="shared" si="14"/>
        <v>-2099.3000000000002</v>
      </c>
      <c r="CL57" s="87">
        <f t="shared" si="16"/>
        <v>0</v>
      </c>
      <c r="CM57" s="82">
        <f t="shared" si="17"/>
        <v>2099.3000000000002</v>
      </c>
      <c r="CO57" s="91">
        <f t="shared" si="15"/>
        <v>0</v>
      </c>
    </row>
    <row r="58" spans="1:93" ht="13.5" x14ac:dyDescent="0.25">
      <c r="A58" s="67"/>
      <c r="B58" s="417" t="s">
        <v>167</v>
      </c>
      <c r="C58" s="418"/>
      <c r="D58" s="419"/>
      <c r="E58" s="53">
        <v>15</v>
      </c>
      <c r="F58" s="53"/>
      <c r="G58" s="53">
        <f t="shared" si="64"/>
        <v>0</v>
      </c>
      <c r="H58" s="53">
        <f t="shared" ref="H58:H65" si="68">F58-E58</f>
        <v>-15</v>
      </c>
      <c r="I58" s="53">
        <v>20</v>
      </c>
      <c r="J58" s="53"/>
      <c r="K58" s="53">
        <f t="shared" si="65"/>
        <v>0</v>
      </c>
      <c r="L58" s="67">
        <f t="shared" si="54"/>
        <v>-20</v>
      </c>
      <c r="M58" s="53">
        <v>30</v>
      </c>
      <c r="N58" s="53"/>
      <c r="O58" s="53">
        <f t="shared" si="55"/>
        <v>0</v>
      </c>
      <c r="P58" s="67">
        <f t="shared" si="22"/>
        <v>-30</v>
      </c>
      <c r="Q58" s="53">
        <v>30</v>
      </c>
      <c r="R58" s="53"/>
      <c r="S58" s="53">
        <f>R58/Q58*100</f>
        <v>0</v>
      </c>
      <c r="T58" s="67">
        <f t="shared" ref="T58:T65" si="69">R58-Q58</f>
        <v>-30</v>
      </c>
      <c r="U58" s="53">
        <v>15</v>
      </c>
      <c r="V58" s="53"/>
      <c r="W58" s="53">
        <f t="shared" si="66"/>
        <v>0</v>
      </c>
      <c r="X58" s="67">
        <f t="shared" ref="X58:X65" si="70">V58-U58</f>
        <v>-15</v>
      </c>
      <c r="Y58" s="53">
        <v>25</v>
      </c>
      <c r="Z58" s="53"/>
      <c r="AA58" s="53">
        <f t="shared" si="57"/>
        <v>0</v>
      </c>
      <c r="AB58" s="67">
        <f t="shared" si="52"/>
        <v>-25</v>
      </c>
      <c r="AC58" s="53">
        <v>20</v>
      </c>
      <c r="AD58" s="53"/>
      <c r="AE58" s="53">
        <f t="shared" si="58"/>
        <v>0</v>
      </c>
      <c r="AF58" s="67">
        <f>AD58-AC58</f>
        <v>-20</v>
      </c>
      <c r="AG58" s="185">
        <f t="shared" si="3"/>
        <v>155</v>
      </c>
      <c r="AH58" s="187">
        <f t="shared" si="3"/>
        <v>0</v>
      </c>
      <c r="AI58" s="187">
        <f t="shared" si="59"/>
        <v>0</v>
      </c>
      <c r="AJ58" s="189">
        <f t="shared" si="25"/>
        <v>-155</v>
      </c>
      <c r="AK58" s="53">
        <v>5</v>
      </c>
      <c r="AL58" s="53"/>
      <c r="AM58" s="53">
        <f>AL58/AK58*100</f>
        <v>0</v>
      </c>
      <c r="AN58" s="53">
        <f t="shared" ref="AN58:AN65" si="71">AL58-AK58</f>
        <v>-5</v>
      </c>
      <c r="AO58" s="53">
        <v>5</v>
      </c>
      <c r="AP58" s="53"/>
      <c r="AQ58" s="53"/>
      <c r="AR58" s="53">
        <f t="shared" ref="AR58:AR65" si="72">AP58-AO58</f>
        <v>-5</v>
      </c>
      <c r="AS58" s="53">
        <v>5</v>
      </c>
      <c r="AT58" s="53"/>
      <c r="AU58" s="53"/>
      <c r="AV58" s="53">
        <f t="shared" si="61"/>
        <v>-5</v>
      </c>
      <c r="AW58" s="53">
        <v>5</v>
      </c>
      <c r="AX58" s="53"/>
      <c r="AY58" s="53"/>
      <c r="AZ58" s="53">
        <f t="shared" ref="AZ58:AZ65" si="73">AX58-AW58</f>
        <v>-5</v>
      </c>
      <c r="BA58" s="185">
        <f t="shared" si="8"/>
        <v>20</v>
      </c>
      <c r="BB58" s="187">
        <f t="shared" si="8"/>
        <v>0</v>
      </c>
      <c r="BC58" s="187"/>
      <c r="BD58" s="187">
        <f t="shared" ref="BD58:BD65" si="74">BB58-BA58</f>
        <v>-20</v>
      </c>
      <c r="BE58" s="53">
        <v>5</v>
      </c>
      <c r="BF58" s="53"/>
      <c r="BG58" s="53"/>
      <c r="BH58" s="53">
        <f t="shared" ref="BH58:BH65" si="75">BF58-BE58</f>
        <v>-5</v>
      </c>
      <c r="BI58" s="53">
        <v>5</v>
      </c>
      <c r="BJ58" s="53"/>
      <c r="BK58" s="61"/>
      <c r="BL58" s="53">
        <f t="shared" ref="BL58:BL65" si="76">BJ58-BI58</f>
        <v>-5</v>
      </c>
      <c r="BM58" s="53">
        <v>5</v>
      </c>
      <c r="BN58" s="53"/>
      <c r="BO58" s="53"/>
      <c r="BP58" s="53">
        <f t="shared" si="62"/>
        <v>-5</v>
      </c>
      <c r="BQ58" s="53"/>
      <c r="BR58" s="53"/>
      <c r="BS58" s="53"/>
      <c r="BT58" s="67"/>
      <c r="BU58" s="53"/>
      <c r="BV58" s="98"/>
      <c r="BW58" s="55"/>
      <c r="BX58" s="67">
        <f t="shared" si="20"/>
        <v>0</v>
      </c>
      <c r="BY58" s="67"/>
      <c r="BZ58" s="67"/>
      <c r="CA58" s="67"/>
      <c r="CB58" s="67"/>
      <c r="CC58" s="67"/>
      <c r="CD58" s="67"/>
      <c r="CE58" s="67"/>
      <c r="CF58" s="67"/>
      <c r="CG58" s="185">
        <f t="shared" si="32"/>
        <v>190</v>
      </c>
      <c r="CH58" s="176">
        <f>R58+V58+Z58+AD58+BR58+BV58+F58+J58+N58+AL58+BZ58+AP58+AT58+AX58+BF58+BJ58+BN58</f>
        <v>0</v>
      </c>
      <c r="CI58" s="187">
        <f t="shared" si="13"/>
        <v>0</v>
      </c>
      <c r="CJ58" s="187">
        <f t="shared" si="14"/>
        <v>-190</v>
      </c>
      <c r="CL58" s="87">
        <f t="shared" si="16"/>
        <v>0</v>
      </c>
      <c r="CM58" s="82">
        <f t="shared" si="17"/>
        <v>190</v>
      </c>
      <c r="CO58" s="91">
        <f t="shared" si="15"/>
        <v>0</v>
      </c>
    </row>
    <row r="59" spans="1:93" ht="13.5" x14ac:dyDescent="0.25">
      <c r="A59" s="67"/>
      <c r="B59" s="417" t="s">
        <v>168</v>
      </c>
      <c r="C59" s="418"/>
      <c r="D59" s="419"/>
      <c r="E59" s="53">
        <v>70</v>
      </c>
      <c r="F59" s="53"/>
      <c r="G59" s="53">
        <f t="shared" si="64"/>
        <v>0</v>
      </c>
      <c r="H59" s="53">
        <f t="shared" si="68"/>
        <v>-70</v>
      </c>
      <c r="I59" s="53">
        <v>140</v>
      </c>
      <c r="J59" s="53"/>
      <c r="K59" s="53">
        <f t="shared" si="65"/>
        <v>0</v>
      </c>
      <c r="L59" s="67">
        <f t="shared" si="54"/>
        <v>-140</v>
      </c>
      <c r="M59" s="53">
        <v>285</v>
      </c>
      <c r="N59" s="53"/>
      <c r="O59" s="53">
        <f t="shared" si="55"/>
        <v>0</v>
      </c>
      <c r="P59" s="67">
        <f t="shared" si="22"/>
        <v>-285</v>
      </c>
      <c r="Q59" s="53">
        <v>270</v>
      </c>
      <c r="R59" s="53"/>
      <c r="S59" s="53">
        <f>R59/Q59*100</f>
        <v>0</v>
      </c>
      <c r="T59" s="67">
        <f t="shared" si="69"/>
        <v>-270</v>
      </c>
      <c r="U59" s="53">
        <v>60</v>
      </c>
      <c r="V59" s="53"/>
      <c r="W59" s="53">
        <f t="shared" si="66"/>
        <v>0</v>
      </c>
      <c r="X59" s="67">
        <f t="shared" si="70"/>
        <v>-60</v>
      </c>
      <c r="Y59" s="53">
        <v>180</v>
      </c>
      <c r="Z59" s="53"/>
      <c r="AA59" s="53">
        <f t="shared" si="57"/>
        <v>0</v>
      </c>
      <c r="AB59" s="67">
        <f t="shared" si="52"/>
        <v>-180</v>
      </c>
      <c r="AC59" s="53">
        <v>140</v>
      </c>
      <c r="AD59" s="53"/>
      <c r="AE59" s="53">
        <f>AD59/AC59*100</f>
        <v>0</v>
      </c>
      <c r="AF59" s="67">
        <f t="shared" ref="AF59:AF65" si="77">AD59-AC59</f>
        <v>-140</v>
      </c>
      <c r="AG59" s="185">
        <f t="shared" si="3"/>
        <v>1145</v>
      </c>
      <c r="AH59" s="187">
        <f t="shared" si="3"/>
        <v>0</v>
      </c>
      <c r="AI59" s="187">
        <f t="shared" si="59"/>
        <v>0</v>
      </c>
      <c r="AJ59" s="189">
        <f t="shared" si="25"/>
        <v>-1145</v>
      </c>
      <c r="AK59" s="53">
        <v>20</v>
      </c>
      <c r="AL59" s="53"/>
      <c r="AM59" s="53">
        <f>AL59/AK59*100</f>
        <v>0</v>
      </c>
      <c r="AN59" s="53">
        <f t="shared" si="71"/>
        <v>-20</v>
      </c>
      <c r="AO59" s="53">
        <v>20</v>
      </c>
      <c r="AP59" s="53"/>
      <c r="AQ59" s="53"/>
      <c r="AR59" s="53">
        <f t="shared" si="72"/>
        <v>-20</v>
      </c>
      <c r="AS59" s="53">
        <v>20</v>
      </c>
      <c r="AT59" s="53"/>
      <c r="AU59" s="53"/>
      <c r="AV59" s="53">
        <f t="shared" si="61"/>
        <v>-20</v>
      </c>
      <c r="AW59" s="53">
        <v>20</v>
      </c>
      <c r="AX59" s="53"/>
      <c r="AY59" s="53">
        <f>AX59/AW59*100</f>
        <v>0</v>
      </c>
      <c r="AZ59" s="53">
        <f t="shared" si="73"/>
        <v>-20</v>
      </c>
      <c r="BA59" s="185">
        <f t="shared" si="8"/>
        <v>80</v>
      </c>
      <c r="BB59" s="187">
        <f t="shared" si="8"/>
        <v>0</v>
      </c>
      <c r="BC59" s="187">
        <f>BB59/BA59*100</f>
        <v>0</v>
      </c>
      <c r="BD59" s="187">
        <f t="shared" si="74"/>
        <v>-80</v>
      </c>
      <c r="BE59" s="53"/>
      <c r="BF59" s="53"/>
      <c r="BG59" s="53"/>
      <c r="BH59" s="53">
        <f t="shared" si="75"/>
        <v>0</v>
      </c>
      <c r="BI59" s="53"/>
      <c r="BJ59" s="53"/>
      <c r="BK59" s="61" t="e">
        <f t="shared" si="67"/>
        <v>#DIV/0!</v>
      </c>
      <c r="BL59" s="53">
        <f t="shared" si="76"/>
        <v>0</v>
      </c>
      <c r="BM59" s="53"/>
      <c r="BN59" s="53"/>
      <c r="BO59" s="53"/>
      <c r="BP59" s="53">
        <f t="shared" si="62"/>
        <v>0</v>
      </c>
      <c r="BQ59" s="53"/>
      <c r="BR59" s="53"/>
      <c r="BS59" s="53"/>
      <c r="BT59" s="67"/>
      <c r="BU59" s="53">
        <v>50</v>
      </c>
      <c r="BV59" s="98"/>
      <c r="BW59" s="55"/>
      <c r="BX59" s="67">
        <f t="shared" si="20"/>
        <v>-50</v>
      </c>
      <c r="BY59" s="67"/>
      <c r="BZ59" s="67"/>
      <c r="CA59" s="67"/>
      <c r="CB59" s="67"/>
      <c r="CC59" s="67"/>
      <c r="CD59" s="67"/>
      <c r="CE59" s="67"/>
      <c r="CF59" s="67"/>
      <c r="CG59" s="185">
        <f t="shared" si="32"/>
        <v>1275</v>
      </c>
      <c r="CH59" s="176">
        <f>R59+V59+Z59+AD59+BR59+BV59+F59+J59+N59+AL59+BZ59+AP59+AT59+AX59+BF59+BJ59+BN59</f>
        <v>0</v>
      </c>
      <c r="CI59" s="187">
        <f t="shared" si="13"/>
        <v>0</v>
      </c>
      <c r="CJ59" s="187">
        <f t="shared" si="14"/>
        <v>-1275</v>
      </c>
      <c r="CL59" s="87">
        <f t="shared" si="16"/>
        <v>0</v>
      </c>
      <c r="CM59" s="82">
        <f t="shared" si="17"/>
        <v>1275</v>
      </c>
      <c r="CO59" s="91">
        <f t="shared" si="15"/>
        <v>0</v>
      </c>
    </row>
    <row r="60" spans="1:93" ht="13.5" x14ac:dyDescent="0.25">
      <c r="A60" s="67"/>
      <c r="B60" s="417" t="s">
        <v>169</v>
      </c>
      <c r="C60" s="418"/>
      <c r="D60" s="419"/>
      <c r="E60" s="53">
        <v>40</v>
      </c>
      <c r="F60" s="53"/>
      <c r="G60" s="53">
        <f t="shared" si="64"/>
        <v>0</v>
      </c>
      <c r="H60" s="53">
        <f t="shared" si="68"/>
        <v>-40</v>
      </c>
      <c r="I60" s="53">
        <v>100</v>
      </c>
      <c r="J60" s="53"/>
      <c r="K60" s="53">
        <f t="shared" si="65"/>
        <v>0</v>
      </c>
      <c r="L60" s="67">
        <f t="shared" si="54"/>
        <v>-100</v>
      </c>
      <c r="M60" s="53">
        <v>150</v>
      </c>
      <c r="N60" s="53"/>
      <c r="O60" s="53">
        <f t="shared" si="55"/>
        <v>0</v>
      </c>
      <c r="P60" s="67">
        <f t="shared" si="22"/>
        <v>-150</v>
      </c>
      <c r="Q60" s="53">
        <v>150</v>
      </c>
      <c r="R60" s="53"/>
      <c r="S60" s="53">
        <f>R60/Q60*100</f>
        <v>0</v>
      </c>
      <c r="T60" s="67">
        <f t="shared" si="69"/>
        <v>-150</v>
      </c>
      <c r="U60" s="53">
        <v>80</v>
      </c>
      <c r="V60" s="53"/>
      <c r="W60" s="53">
        <f t="shared" si="66"/>
        <v>0</v>
      </c>
      <c r="X60" s="67">
        <f t="shared" si="70"/>
        <v>-80</v>
      </c>
      <c r="Y60" s="53">
        <v>100</v>
      </c>
      <c r="Z60" s="53"/>
      <c r="AA60" s="53">
        <f t="shared" si="57"/>
        <v>0</v>
      </c>
      <c r="AB60" s="67">
        <f t="shared" si="52"/>
        <v>-100</v>
      </c>
      <c r="AC60" s="53">
        <v>100</v>
      </c>
      <c r="AD60" s="53"/>
      <c r="AE60" s="53">
        <f>AD60/AC60*100</f>
        <v>0</v>
      </c>
      <c r="AF60" s="67">
        <f t="shared" si="77"/>
        <v>-100</v>
      </c>
      <c r="AG60" s="185">
        <f t="shared" si="3"/>
        <v>720</v>
      </c>
      <c r="AH60" s="187">
        <f t="shared" si="3"/>
        <v>0</v>
      </c>
      <c r="AI60" s="187"/>
      <c r="AJ60" s="189">
        <f t="shared" si="25"/>
        <v>-720</v>
      </c>
      <c r="AK60" s="53">
        <v>100</v>
      </c>
      <c r="AL60" s="53"/>
      <c r="AM60" s="53"/>
      <c r="AN60" s="53">
        <f t="shared" si="71"/>
        <v>-100</v>
      </c>
      <c r="AO60" s="53">
        <v>20</v>
      </c>
      <c r="AP60" s="53"/>
      <c r="AQ60" s="53"/>
      <c r="AR60" s="53">
        <f t="shared" si="72"/>
        <v>-20</v>
      </c>
      <c r="AS60" s="53">
        <v>100</v>
      </c>
      <c r="AT60" s="53"/>
      <c r="AU60" s="53"/>
      <c r="AV60" s="53">
        <f t="shared" si="61"/>
        <v>-100</v>
      </c>
      <c r="AW60" s="53">
        <v>100</v>
      </c>
      <c r="AX60" s="53"/>
      <c r="AY60" s="53"/>
      <c r="AZ60" s="53">
        <f t="shared" si="73"/>
        <v>-100</v>
      </c>
      <c r="BA60" s="185">
        <f t="shared" si="8"/>
        <v>320</v>
      </c>
      <c r="BB60" s="187">
        <f t="shared" si="8"/>
        <v>0</v>
      </c>
      <c r="BC60" s="187"/>
      <c r="BD60" s="187">
        <f t="shared" si="74"/>
        <v>-320</v>
      </c>
      <c r="BE60" s="53"/>
      <c r="BF60" s="53"/>
      <c r="BG60" s="53"/>
      <c r="BH60" s="53">
        <f t="shared" si="75"/>
        <v>0</v>
      </c>
      <c r="BI60" s="53"/>
      <c r="BJ60" s="53"/>
      <c r="BK60" s="61" t="e">
        <f t="shared" si="67"/>
        <v>#DIV/0!</v>
      </c>
      <c r="BL60" s="53">
        <f t="shared" si="76"/>
        <v>0</v>
      </c>
      <c r="BM60" s="53"/>
      <c r="BN60" s="53"/>
      <c r="BO60" s="53"/>
      <c r="BP60" s="53">
        <f t="shared" si="62"/>
        <v>0</v>
      </c>
      <c r="BQ60" s="53">
        <v>10</v>
      </c>
      <c r="BR60" s="53"/>
      <c r="BS60" s="53"/>
      <c r="BT60" s="67"/>
      <c r="BU60" s="53">
        <v>100</v>
      </c>
      <c r="BV60" s="98"/>
      <c r="BW60" s="55"/>
      <c r="BX60" s="67"/>
      <c r="BY60" s="67"/>
      <c r="BZ60" s="67"/>
      <c r="CA60" s="67"/>
      <c r="CB60" s="67"/>
      <c r="CC60" s="67">
        <v>180</v>
      </c>
      <c r="CD60" s="67"/>
      <c r="CE60" s="67"/>
      <c r="CF60" s="67"/>
      <c r="CG60" s="185">
        <f>AG60+BA60+BE60+BI60+BM60+BQ60+BU60+BY60</f>
        <v>1150</v>
      </c>
      <c r="CH60" s="176">
        <f>R60+V60+Z60+AD60+BR60+BV60+F60+J60+N60+AL60+BZ60+AP60+AT60+AX60+BF60+BJ60</f>
        <v>0</v>
      </c>
      <c r="CI60" s="187">
        <f>CH60/CG60*100</f>
        <v>0</v>
      </c>
      <c r="CJ60" s="187">
        <f>CH60-CG60</f>
        <v>-1150</v>
      </c>
      <c r="CL60" s="87">
        <f t="shared" si="16"/>
        <v>0</v>
      </c>
      <c r="CM60" s="82">
        <f t="shared" si="17"/>
        <v>1150</v>
      </c>
      <c r="CO60" s="91">
        <f t="shared" si="15"/>
        <v>0</v>
      </c>
    </row>
    <row r="61" spans="1:93" ht="13.5" x14ac:dyDescent="0.25">
      <c r="A61" s="67"/>
      <c r="B61" s="417" t="s">
        <v>487</v>
      </c>
      <c r="C61" s="418"/>
      <c r="D61" s="419"/>
      <c r="E61" s="53"/>
      <c r="F61" s="53"/>
      <c r="G61" s="53"/>
      <c r="H61" s="53">
        <f t="shared" si="68"/>
        <v>0</v>
      </c>
      <c r="I61" s="53"/>
      <c r="J61" s="53"/>
      <c r="K61" s="53"/>
      <c r="L61" s="67">
        <f t="shared" si="54"/>
        <v>0</v>
      </c>
      <c r="M61" s="53"/>
      <c r="N61" s="53"/>
      <c r="O61" s="53"/>
      <c r="P61" s="67">
        <f t="shared" si="22"/>
        <v>0</v>
      </c>
      <c r="Q61" s="53"/>
      <c r="R61" s="53"/>
      <c r="S61" s="53"/>
      <c r="T61" s="67">
        <f t="shared" si="69"/>
        <v>0</v>
      </c>
      <c r="U61" s="53"/>
      <c r="V61" s="53"/>
      <c r="W61" s="53"/>
      <c r="X61" s="67">
        <f t="shared" si="70"/>
        <v>0</v>
      </c>
      <c r="Y61" s="53"/>
      <c r="Z61" s="53"/>
      <c r="AA61" s="53"/>
      <c r="AB61" s="67">
        <f t="shared" si="52"/>
        <v>0</v>
      </c>
      <c r="AC61" s="53"/>
      <c r="AD61" s="53"/>
      <c r="AE61" s="53"/>
      <c r="AF61" s="67">
        <f t="shared" si="77"/>
        <v>0</v>
      </c>
      <c r="AG61" s="185">
        <f t="shared" si="3"/>
        <v>0</v>
      </c>
      <c r="AH61" s="187">
        <f t="shared" si="3"/>
        <v>0</v>
      </c>
      <c r="AI61" s="187" t="e">
        <f t="shared" si="59"/>
        <v>#DIV/0!</v>
      </c>
      <c r="AJ61" s="189">
        <f t="shared" si="25"/>
        <v>0</v>
      </c>
      <c r="AK61" s="53">
        <v>15</v>
      </c>
      <c r="AL61" s="53"/>
      <c r="AM61" s="53"/>
      <c r="AN61" s="53">
        <f t="shared" si="71"/>
        <v>-15</v>
      </c>
      <c r="AO61" s="53"/>
      <c r="AP61" s="53"/>
      <c r="AQ61" s="53"/>
      <c r="AR61" s="53">
        <f t="shared" si="72"/>
        <v>0</v>
      </c>
      <c r="AS61" s="53"/>
      <c r="AT61" s="53"/>
      <c r="AU61" s="53"/>
      <c r="AV61" s="53">
        <f t="shared" si="61"/>
        <v>0</v>
      </c>
      <c r="AW61" s="53"/>
      <c r="AX61" s="53"/>
      <c r="AY61" s="53"/>
      <c r="AZ61" s="53">
        <f t="shared" si="73"/>
        <v>0</v>
      </c>
      <c r="BA61" s="185">
        <f t="shared" si="8"/>
        <v>15</v>
      </c>
      <c r="BB61" s="187">
        <f t="shared" si="8"/>
        <v>0</v>
      </c>
      <c r="BC61" s="187"/>
      <c r="BD61" s="187">
        <f t="shared" si="74"/>
        <v>-15</v>
      </c>
      <c r="BE61" s="53"/>
      <c r="BF61" s="53"/>
      <c r="BG61" s="53"/>
      <c r="BH61" s="53">
        <f t="shared" si="75"/>
        <v>0</v>
      </c>
      <c r="BI61" s="53"/>
      <c r="BJ61" s="53"/>
      <c r="BK61" s="61" t="e">
        <f t="shared" si="67"/>
        <v>#DIV/0!</v>
      </c>
      <c r="BL61" s="53">
        <f t="shared" si="76"/>
        <v>0</v>
      </c>
      <c r="BM61" s="53"/>
      <c r="BN61" s="53"/>
      <c r="BO61" s="53"/>
      <c r="BP61" s="53">
        <f t="shared" si="62"/>
        <v>0</v>
      </c>
      <c r="BQ61" s="53"/>
      <c r="BR61" s="53"/>
      <c r="BS61" s="53"/>
      <c r="BT61" s="67"/>
      <c r="BU61" s="53"/>
      <c r="BV61" s="98"/>
      <c r="BW61" s="55"/>
      <c r="BX61" s="67">
        <f t="shared" si="20"/>
        <v>0</v>
      </c>
      <c r="BY61" s="67"/>
      <c r="BZ61" s="67"/>
      <c r="CA61" s="67"/>
      <c r="CB61" s="67"/>
      <c r="CC61" s="67"/>
      <c r="CD61" s="67"/>
      <c r="CE61" s="67"/>
      <c r="CF61" s="67"/>
      <c r="CG61" s="185">
        <f t="shared" si="32"/>
        <v>15</v>
      </c>
      <c r="CH61" s="176">
        <f>R61+V61+Z61+AD61+BR61+BV61+F61+J61+N61+AL61+BZ61+AP61+AT61+AX61+BF61+BJ61</f>
        <v>0</v>
      </c>
      <c r="CI61" s="187">
        <f>CH61/CG61*100</f>
        <v>0</v>
      </c>
      <c r="CJ61" s="187">
        <f>CH61-CG61</f>
        <v>-15</v>
      </c>
      <c r="CL61" s="87">
        <f t="shared" si="16"/>
        <v>0</v>
      </c>
      <c r="CM61" s="82">
        <f t="shared" si="17"/>
        <v>15</v>
      </c>
      <c r="CO61" s="91">
        <f t="shared" si="15"/>
        <v>0</v>
      </c>
    </row>
    <row r="62" spans="1:93" ht="13.5" hidden="1" x14ac:dyDescent="0.25">
      <c r="A62" s="67"/>
      <c r="B62" s="417" t="s">
        <v>188</v>
      </c>
      <c r="C62" s="418"/>
      <c r="D62" s="419"/>
      <c r="E62" s="53"/>
      <c r="F62" s="53"/>
      <c r="G62" s="53"/>
      <c r="H62" s="53">
        <f t="shared" si="68"/>
        <v>0</v>
      </c>
      <c r="I62" s="53"/>
      <c r="J62" s="53"/>
      <c r="K62" s="53"/>
      <c r="L62" s="67">
        <f t="shared" si="54"/>
        <v>0</v>
      </c>
      <c r="M62" s="53"/>
      <c r="N62" s="53"/>
      <c r="O62" s="53"/>
      <c r="P62" s="67">
        <f t="shared" si="22"/>
        <v>0</v>
      </c>
      <c r="Q62" s="53"/>
      <c r="R62" s="53"/>
      <c r="S62" s="53"/>
      <c r="T62" s="67">
        <f t="shared" si="69"/>
        <v>0</v>
      </c>
      <c r="U62" s="53"/>
      <c r="V62" s="53"/>
      <c r="W62" s="53"/>
      <c r="X62" s="67">
        <f t="shared" si="70"/>
        <v>0</v>
      </c>
      <c r="Y62" s="53"/>
      <c r="Z62" s="53"/>
      <c r="AA62" s="53"/>
      <c r="AB62" s="67">
        <f t="shared" si="52"/>
        <v>0</v>
      </c>
      <c r="AC62" s="53"/>
      <c r="AD62" s="53"/>
      <c r="AE62" s="53"/>
      <c r="AF62" s="67">
        <f t="shared" si="77"/>
        <v>0</v>
      </c>
      <c r="AG62" s="185">
        <f t="shared" si="3"/>
        <v>0</v>
      </c>
      <c r="AH62" s="187">
        <f t="shared" si="3"/>
        <v>0</v>
      </c>
      <c r="AI62" s="187" t="e">
        <f t="shared" si="59"/>
        <v>#DIV/0!</v>
      </c>
      <c r="AJ62" s="189">
        <f t="shared" si="25"/>
        <v>0</v>
      </c>
      <c r="AK62" s="53"/>
      <c r="AL62" s="53"/>
      <c r="AM62" s="53"/>
      <c r="AN62" s="53">
        <f t="shared" si="71"/>
        <v>0</v>
      </c>
      <c r="AO62" s="53"/>
      <c r="AP62" s="53"/>
      <c r="AQ62" s="53"/>
      <c r="AR62" s="53">
        <f t="shared" si="72"/>
        <v>0</v>
      </c>
      <c r="AS62" s="53"/>
      <c r="AT62" s="53"/>
      <c r="AU62" s="53"/>
      <c r="AV62" s="53">
        <f t="shared" si="61"/>
        <v>0</v>
      </c>
      <c r="AW62" s="53"/>
      <c r="AX62" s="53"/>
      <c r="AY62" s="53"/>
      <c r="AZ62" s="53">
        <f t="shared" si="73"/>
        <v>0</v>
      </c>
      <c r="BA62" s="185">
        <f t="shared" si="8"/>
        <v>0</v>
      </c>
      <c r="BB62" s="187">
        <f t="shared" si="8"/>
        <v>0</v>
      </c>
      <c r="BC62" s="187"/>
      <c r="BD62" s="187">
        <f t="shared" si="74"/>
        <v>0</v>
      </c>
      <c r="BE62" s="53"/>
      <c r="BF62" s="53"/>
      <c r="BG62" s="53"/>
      <c r="BH62" s="53">
        <f t="shared" si="75"/>
        <v>0</v>
      </c>
      <c r="BI62" s="53"/>
      <c r="BJ62" s="53"/>
      <c r="BK62" s="61"/>
      <c r="BL62" s="53">
        <f t="shared" si="76"/>
        <v>0</v>
      </c>
      <c r="BM62" s="53"/>
      <c r="BN62" s="53"/>
      <c r="BO62" s="53"/>
      <c r="BP62" s="53">
        <f t="shared" si="62"/>
        <v>0</v>
      </c>
      <c r="BQ62" s="53"/>
      <c r="BR62" s="53"/>
      <c r="BS62" s="53"/>
      <c r="BT62" s="67"/>
      <c r="BU62" s="53"/>
      <c r="BV62" s="98"/>
      <c r="BW62" s="55" t="e">
        <f>BV62/BU62*100</f>
        <v>#DIV/0!</v>
      </c>
      <c r="BX62" s="67"/>
      <c r="BY62" s="67"/>
      <c r="BZ62" s="67"/>
      <c r="CA62" s="67"/>
      <c r="CB62" s="67"/>
      <c r="CC62" s="67"/>
      <c r="CD62" s="67"/>
      <c r="CE62" s="67"/>
      <c r="CF62" s="67"/>
      <c r="CG62" s="185">
        <f t="shared" si="32"/>
        <v>0</v>
      </c>
      <c r="CH62" s="176">
        <f>R62+V62+Z62+AD62+BR62+BV62+F62+J62+N62+AL62+BZ62+AP62+AT62+AX62+BF62</f>
        <v>0</v>
      </c>
      <c r="CI62" s="187" t="e">
        <f>CH62/CG62*100</f>
        <v>#DIV/0!</v>
      </c>
      <c r="CJ62" s="187">
        <f>CH62-CG62</f>
        <v>0</v>
      </c>
      <c r="CL62" s="87">
        <f t="shared" si="16"/>
        <v>0</v>
      </c>
      <c r="CM62" s="82">
        <f t="shared" si="17"/>
        <v>0</v>
      </c>
      <c r="CO62" s="91">
        <f t="shared" si="15"/>
        <v>0</v>
      </c>
    </row>
    <row r="63" spans="1:93" ht="13.5" x14ac:dyDescent="0.25">
      <c r="A63" s="67"/>
      <c r="B63" s="417" t="s">
        <v>104</v>
      </c>
      <c r="C63" s="418"/>
      <c r="D63" s="419"/>
      <c r="E63" s="53"/>
      <c r="F63" s="53"/>
      <c r="G63" s="53"/>
      <c r="H63" s="53">
        <f t="shared" si="68"/>
        <v>0</v>
      </c>
      <c r="I63" s="53"/>
      <c r="J63" s="53"/>
      <c r="K63" s="53"/>
      <c r="L63" s="67">
        <f t="shared" si="54"/>
        <v>0</v>
      </c>
      <c r="M63" s="53"/>
      <c r="N63" s="53"/>
      <c r="O63" s="53"/>
      <c r="P63" s="67">
        <f t="shared" si="22"/>
        <v>0</v>
      </c>
      <c r="Q63" s="53"/>
      <c r="R63" s="53"/>
      <c r="S63" s="53"/>
      <c r="T63" s="67">
        <f t="shared" si="69"/>
        <v>0</v>
      </c>
      <c r="U63" s="53"/>
      <c r="V63" s="53"/>
      <c r="W63" s="53"/>
      <c r="X63" s="67">
        <f t="shared" si="70"/>
        <v>0</v>
      </c>
      <c r="Y63" s="53"/>
      <c r="Z63" s="53"/>
      <c r="AA63" s="53"/>
      <c r="AB63" s="67">
        <f t="shared" si="52"/>
        <v>0</v>
      </c>
      <c r="AC63" s="53"/>
      <c r="AD63" s="53"/>
      <c r="AE63" s="53"/>
      <c r="AF63" s="67">
        <f t="shared" si="77"/>
        <v>0</v>
      </c>
      <c r="AG63" s="185">
        <f t="shared" si="3"/>
        <v>0</v>
      </c>
      <c r="AH63" s="187">
        <f t="shared" si="3"/>
        <v>0</v>
      </c>
      <c r="AI63" s="187"/>
      <c r="AJ63" s="189">
        <f t="shared" si="25"/>
        <v>0</v>
      </c>
      <c r="AK63" s="53"/>
      <c r="AL63" s="53"/>
      <c r="AM63" s="53"/>
      <c r="AN63" s="53">
        <f t="shared" si="71"/>
        <v>0</v>
      </c>
      <c r="AO63" s="53"/>
      <c r="AP63" s="53"/>
      <c r="AQ63" s="53"/>
      <c r="AR63" s="53">
        <f t="shared" si="72"/>
        <v>0</v>
      </c>
      <c r="AS63" s="53"/>
      <c r="AT63" s="53"/>
      <c r="AU63" s="53"/>
      <c r="AV63" s="53">
        <f t="shared" si="61"/>
        <v>0</v>
      </c>
      <c r="AW63" s="53"/>
      <c r="AX63" s="53"/>
      <c r="AY63" s="53"/>
      <c r="AZ63" s="53">
        <f t="shared" si="73"/>
        <v>0</v>
      </c>
      <c r="BA63" s="185">
        <f t="shared" si="8"/>
        <v>0</v>
      </c>
      <c r="BB63" s="187">
        <f t="shared" si="8"/>
        <v>0</v>
      </c>
      <c r="BC63" s="187"/>
      <c r="BD63" s="187">
        <f t="shared" si="74"/>
        <v>0</v>
      </c>
      <c r="BE63" s="53"/>
      <c r="BF63" s="53"/>
      <c r="BG63" s="53"/>
      <c r="BH63" s="53">
        <f t="shared" si="75"/>
        <v>0</v>
      </c>
      <c r="BI63" s="53"/>
      <c r="BJ63" s="53"/>
      <c r="BK63" s="61"/>
      <c r="BL63" s="53">
        <f t="shared" si="76"/>
        <v>0</v>
      </c>
      <c r="BM63" s="53"/>
      <c r="BN63" s="53"/>
      <c r="BO63" s="53"/>
      <c r="BP63" s="53">
        <f t="shared" si="62"/>
        <v>0</v>
      </c>
      <c r="BQ63" s="53"/>
      <c r="BR63" s="53"/>
      <c r="BS63" s="53"/>
      <c r="BT63" s="67"/>
      <c r="BU63" s="53">
        <v>25</v>
      </c>
      <c r="BV63" s="98"/>
      <c r="BW63" s="55">
        <f>BV63/BU63*100</f>
        <v>0</v>
      </c>
      <c r="BX63" s="67">
        <f t="shared" si="20"/>
        <v>-25</v>
      </c>
      <c r="BY63" s="67"/>
      <c r="BZ63" s="67"/>
      <c r="CA63" s="67"/>
      <c r="CB63" s="67"/>
      <c r="CC63" s="67"/>
      <c r="CD63" s="67"/>
      <c r="CE63" s="67"/>
      <c r="CF63" s="67"/>
      <c r="CG63" s="185">
        <f t="shared" si="32"/>
        <v>25</v>
      </c>
      <c r="CH63" s="176">
        <f>R63+V63+Z63+AD63+BR63+BV63+F63+J63+N63+AL63+BZ63+AP63+AT63+AX63+BF63</f>
        <v>0</v>
      </c>
      <c r="CI63" s="187">
        <f t="shared" si="13"/>
        <v>0</v>
      </c>
      <c r="CJ63" s="187">
        <f t="shared" si="14"/>
        <v>-25</v>
      </c>
      <c r="CL63" s="87">
        <f t="shared" si="16"/>
        <v>0</v>
      </c>
      <c r="CM63" s="82">
        <f t="shared" si="17"/>
        <v>25</v>
      </c>
      <c r="CO63" s="91">
        <f t="shared" si="15"/>
        <v>0</v>
      </c>
    </row>
    <row r="64" spans="1:93" ht="13.5" hidden="1" x14ac:dyDescent="0.25">
      <c r="A64" s="67"/>
      <c r="B64" s="417" t="s">
        <v>171</v>
      </c>
      <c r="C64" s="418"/>
      <c r="D64" s="419"/>
      <c r="E64" s="53"/>
      <c r="F64" s="53"/>
      <c r="G64" s="53"/>
      <c r="H64" s="53">
        <f t="shared" si="68"/>
        <v>0</v>
      </c>
      <c r="I64" s="53"/>
      <c r="J64" s="53"/>
      <c r="K64" s="53"/>
      <c r="L64" s="67">
        <f t="shared" si="54"/>
        <v>0</v>
      </c>
      <c r="M64" s="53"/>
      <c r="N64" s="53"/>
      <c r="O64" s="53"/>
      <c r="P64" s="67">
        <f t="shared" si="22"/>
        <v>0</v>
      </c>
      <c r="Q64" s="53"/>
      <c r="R64" s="53"/>
      <c r="S64" s="53"/>
      <c r="T64" s="67">
        <f t="shared" si="69"/>
        <v>0</v>
      </c>
      <c r="U64" s="53"/>
      <c r="V64" s="53"/>
      <c r="W64" s="53"/>
      <c r="X64" s="67">
        <f t="shared" si="70"/>
        <v>0</v>
      </c>
      <c r="Y64" s="53"/>
      <c r="Z64" s="53"/>
      <c r="AA64" s="53" t="e">
        <f>Z64/Y64*100</f>
        <v>#DIV/0!</v>
      </c>
      <c r="AB64" s="67">
        <f t="shared" si="52"/>
        <v>0</v>
      </c>
      <c r="AC64" s="53"/>
      <c r="AD64" s="53"/>
      <c r="AE64" s="53"/>
      <c r="AF64" s="67">
        <f t="shared" si="77"/>
        <v>0</v>
      </c>
      <c r="AG64" s="185">
        <f t="shared" si="3"/>
        <v>0</v>
      </c>
      <c r="AH64" s="187">
        <f t="shared" si="3"/>
        <v>0</v>
      </c>
      <c r="AI64" s="187" t="e">
        <f t="shared" si="59"/>
        <v>#DIV/0!</v>
      </c>
      <c r="AJ64" s="189">
        <f t="shared" si="25"/>
        <v>0</v>
      </c>
      <c r="AK64" s="53"/>
      <c r="AL64" s="53"/>
      <c r="AM64" s="53"/>
      <c r="AN64" s="53">
        <f t="shared" si="71"/>
        <v>0</v>
      </c>
      <c r="AO64" s="53"/>
      <c r="AP64" s="53"/>
      <c r="AQ64" s="53"/>
      <c r="AR64" s="53">
        <f t="shared" si="72"/>
        <v>0</v>
      </c>
      <c r="AS64" s="53"/>
      <c r="AT64" s="53"/>
      <c r="AU64" s="53"/>
      <c r="AV64" s="53">
        <f t="shared" si="61"/>
        <v>0</v>
      </c>
      <c r="AW64" s="53"/>
      <c r="AX64" s="53"/>
      <c r="AY64" s="53"/>
      <c r="AZ64" s="53">
        <f t="shared" si="73"/>
        <v>0</v>
      </c>
      <c r="BA64" s="185">
        <f t="shared" si="8"/>
        <v>0</v>
      </c>
      <c r="BB64" s="187">
        <f t="shared" si="8"/>
        <v>0</v>
      </c>
      <c r="BC64" s="187"/>
      <c r="BD64" s="187">
        <f t="shared" si="74"/>
        <v>0</v>
      </c>
      <c r="BE64" s="53"/>
      <c r="BF64" s="53"/>
      <c r="BG64" s="53"/>
      <c r="BH64" s="53">
        <f t="shared" si="75"/>
        <v>0</v>
      </c>
      <c r="BI64" s="53"/>
      <c r="BJ64" s="53"/>
      <c r="BK64" s="61"/>
      <c r="BL64" s="53">
        <f t="shared" si="76"/>
        <v>0</v>
      </c>
      <c r="BM64" s="53"/>
      <c r="BN64" s="53"/>
      <c r="BO64" s="53"/>
      <c r="BP64" s="53">
        <f t="shared" si="62"/>
        <v>0</v>
      </c>
      <c r="BQ64" s="53"/>
      <c r="BR64" s="53"/>
      <c r="BS64" s="53"/>
      <c r="BT64" s="67"/>
      <c r="BU64" s="53"/>
      <c r="BV64" s="98"/>
      <c r="BW64" s="55" t="e">
        <f>BV64/BU64*100</f>
        <v>#DIV/0!</v>
      </c>
      <c r="BX64" s="67">
        <f t="shared" si="20"/>
        <v>0</v>
      </c>
      <c r="BY64" s="67"/>
      <c r="BZ64" s="67"/>
      <c r="CA64" s="67"/>
      <c r="CB64" s="67"/>
      <c r="CC64" s="67"/>
      <c r="CD64" s="67"/>
      <c r="CE64" s="67"/>
      <c r="CF64" s="67"/>
      <c r="CG64" s="185">
        <f t="shared" si="32"/>
        <v>0</v>
      </c>
      <c r="CH64" s="176">
        <f>R64+V64+Z64+AD64+BR64+BV64+F64+J64+N64+AL64+BZ64+AP64+AT64+AX64+BF64</f>
        <v>0</v>
      </c>
      <c r="CI64" s="187" t="e">
        <f t="shared" si="13"/>
        <v>#DIV/0!</v>
      </c>
      <c r="CJ64" s="187">
        <f t="shared" si="14"/>
        <v>0</v>
      </c>
      <c r="CL64" s="87">
        <f t="shared" si="16"/>
        <v>0</v>
      </c>
      <c r="CM64" s="82">
        <f t="shared" si="17"/>
        <v>0</v>
      </c>
      <c r="CO64" s="91">
        <f t="shared" si="15"/>
        <v>0</v>
      </c>
    </row>
    <row r="65" spans="1:179" ht="13.5" x14ac:dyDescent="0.25">
      <c r="A65" s="67"/>
      <c r="B65" s="417" t="s">
        <v>172</v>
      </c>
      <c r="C65" s="418"/>
      <c r="D65" s="419"/>
      <c r="E65" s="53"/>
      <c r="F65" s="53"/>
      <c r="G65" s="53"/>
      <c r="H65" s="53">
        <f t="shared" si="68"/>
        <v>0</v>
      </c>
      <c r="I65" s="53"/>
      <c r="J65" s="53"/>
      <c r="K65" s="53"/>
      <c r="L65" s="67">
        <f t="shared" si="54"/>
        <v>0</v>
      </c>
      <c r="M65" s="53"/>
      <c r="N65" s="53"/>
      <c r="O65" s="53"/>
      <c r="P65" s="67">
        <f t="shared" si="22"/>
        <v>0</v>
      </c>
      <c r="Q65" s="53"/>
      <c r="R65" s="53"/>
      <c r="S65" s="53"/>
      <c r="T65" s="67">
        <f t="shared" si="69"/>
        <v>0</v>
      </c>
      <c r="U65" s="53"/>
      <c r="V65" s="53"/>
      <c r="W65" s="53"/>
      <c r="X65" s="67">
        <f t="shared" si="70"/>
        <v>0</v>
      </c>
      <c r="Y65" s="53"/>
      <c r="Z65" s="53"/>
      <c r="AA65" s="53"/>
      <c r="AB65" s="67">
        <f t="shared" si="52"/>
        <v>0</v>
      </c>
      <c r="AC65" s="53"/>
      <c r="AD65" s="53"/>
      <c r="AE65" s="53"/>
      <c r="AF65" s="67">
        <f t="shared" si="77"/>
        <v>0</v>
      </c>
      <c r="AG65" s="185">
        <f t="shared" si="3"/>
        <v>0</v>
      </c>
      <c r="AH65" s="187">
        <f t="shared" si="3"/>
        <v>0</v>
      </c>
      <c r="AI65" s="187" t="e">
        <f t="shared" si="59"/>
        <v>#DIV/0!</v>
      </c>
      <c r="AJ65" s="189">
        <f t="shared" si="25"/>
        <v>0</v>
      </c>
      <c r="AK65" s="53"/>
      <c r="AL65" s="53"/>
      <c r="AM65" s="53"/>
      <c r="AN65" s="53">
        <f t="shared" si="71"/>
        <v>0</v>
      </c>
      <c r="AO65" s="53"/>
      <c r="AP65" s="53"/>
      <c r="AQ65" s="53"/>
      <c r="AR65" s="53">
        <f t="shared" si="72"/>
        <v>0</v>
      </c>
      <c r="AS65" s="53"/>
      <c r="AT65" s="53"/>
      <c r="AU65" s="53"/>
      <c r="AV65" s="53">
        <f t="shared" si="61"/>
        <v>0</v>
      </c>
      <c r="AW65" s="53"/>
      <c r="AX65" s="53"/>
      <c r="AY65" s="53"/>
      <c r="AZ65" s="53">
        <f t="shared" si="73"/>
        <v>0</v>
      </c>
      <c r="BA65" s="185">
        <f t="shared" si="8"/>
        <v>0</v>
      </c>
      <c r="BB65" s="187">
        <f t="shared" si="8"/>
        <v>0</v>
      </c>
      <c r="BC65" s="187"/>
      <c r="BD65" s="187">
        <f t="shared" si="74"/>
        <v>0</v>
      </c>
      <c r="BE65" s="53"/>
      <c r="BF65" s="53"/>
      <c r="BG65" s="53"/>
      <c r="BH65" s="53">
        <f t="shared" si="75"/>
        <v>0</v>
      </c>
      <c r="BI65" s="53"/>
      <c r="BJ65" s="53"/>
      <c r="BK65" s="61" t="e">
        <f t="shared" si="67"/>
        <v>#DIV/0!</v>
      </c>
      <c r="BL65" s="53">
        <f t="shared" si="76"/>
        <v>0</v>
      </c>
      <c r="BM65" s="53"/>
      <c r="BN65" s="53"/>
      <c r="BO65" s="53"/>
      <c r="BP65" s="53">
        <f t="shared" si="62"/>
        <v>0</v>
      </c>
      <c r="BQ65" s="53"/>
      <c r="BR65" s="53"/>
      <c r="BS65" s="53"/>
      <c r="BT65" s="67">
        <f>BR65-BQ65</f>
        <v>0</v>
      </c>
      <c r="BU65" s="53">
        <v>180</v>
      </c>
      <c r="BV65" s="98"/>
      <c r="BW65" s="55">
        <f>BV65/BU65*100</f>
        <v>0</v>
      </c>
      <c r="BX65" s="67">
        <f t="shared" si="20"/>
        <v>-180</v>
      </c>
      <c r="BY65" s="67"/>
      <c r="BZ65" s="67"/>
      <c r="CA65" s="67"/>
      <c r="CB65" s="67"/>
      <c r="CC65" s="67">
        <v>252.35499999999999</v>
      </c>
      <c r="CD65" s="67"/>
      <c r="CE65" s="67"/>
      <c r="CF65" s="67"/>
      <c r="CG65" s="185">
        <f t="shared" si="32"/>
        <v>180</v>
      </c>
      <c r="CH65" s="176">
        <f>R65+V65+Z65+AD65+BR65+BV65+F65+J65+N65+AL65+BZ65+AP65+AT65+AX65+BF65+BJ65</f>
        <v>0</v>
      </c>
      <c r="CI65" s="187">
        <f t="shared" si="13"/>
        <v>0</v>
      </c>
      <c r="CJ65" s="187">
        <f t="shared" si="14"/>
        <v>-180</v>
      </c>
      <c r="CL65" s="87">
        <f t="shared" si="16"/>
        <v>0</v>
      </c>
      <c r="CM65" s="82">
        <f t="shared" si="17"/>
        <v>180</v>
      </c>
      <c r="CO65" s="91">
        <f t="shared" si="15"/>
        <v>0</v>
      </c>
    </row>
    <row r="66" spans="1:179" s="82" customFormat="1" x14ac:dyDescent="0.2">
      <c r="A66" s="59"/>
      <c r="B66" s="420" t="s">
        <v>173</v>
      </c>
      <c r="C66" s="421"/>
      <c r="D66" s="422"/>
      <c r="E66" s="58">
        <f>E5+E51</f>
        <v>1663</v>
      </c>
      <c r="F66" s="43">
        <f>F5+F51</f>
        <v>0</v>
      </c>
      <c r="G66" s="58">
        <f>F66/E66*100</f>
        <v>0</v>
      </c>
      <c r="H66" s="58">
        <f>F66-E66</f>
        <v>-1663</v>
      </c>
      <c r="I66" s="58">
        <f>I5+I51</f>
        <v>3633</v>
      </c>
      <c r="J66" s="43">
        <f>J5+J51</f>
        <v>0</v>
      </c>
      <c r="K66" s="58">
        <f>J66/I66*100</f>
        <v>0</v>
      </c>
      <c r="L66" s="59">
        <f>J66-I66</f>
        <v>-3633</v>
      </c>
      <c r="M66" s="58">
        <f>M5+M51</f>
        <v>7168</v>
      </c>
      <c r="N66" s="43">
        <f>N5+N51</f>
        <v>0</v>
      </c>
      <c r="O66" s="59">
        <f>N66/M66*100</f>
        <v>0</v>
      </c>
      <c r="P66" s="59">
        <f t="shared" si="22"/>
        <v>-7168</v>
      </c>
      <c r="Q66" s="58">
        <f>Q5+Q51</f>
        <v>5755</v>
      </c>
      <c r="R66" s="43">
        <f>R5+R51</f>
        <v>0</v>
      </c>
      <c r="S66" s="58">
        <f>R66/Q66*100</f>
        <v>0</v>
      </c>
      <c r="T66" s="59">
        <f>R66-Q66</f>
        <v>-5755</v>
      </c>
      <c r="U66" s="58">
        <f>U5+U51</f>
        <v>1546</v>
      </c>
      <c r="V66" s="43">
        <f>V5+V51</f>
        <v>0</v>
      </c>
      <c r="W66" s="58">
        <f>V66/U66*100</f>
        <v>0</v>
      </c>
      <c r="X66" s="59">
        <f>V66-U66</f>
        <v>-1546</v>
      </c>
      <c r="Y66" s="58">
        <f>Y5+Y51</f>
        <v>4744</v>
      </c>
      <c r="Z66" s="43">
        <f>Z5+Z51</f>
        <v>0</v>
      </c>
      <c r="AA66" s="58">
        <f>Z66/Y66*100</f>
        <v>0</v>
      </c>
      <c r="AB66" s="59">
        <f>Z66-Y66</f>
        <v>-4744</v>
      </c>
      <c r="AC66" s="43">
        <f>AC5+AC51</f>
        <v>3633</v>
      </c>
      <c r="AD66" s="43">
        <f>AD5+AD51</f>
        <v>0</v>
      </c>
      <c r="AE66" s="58">
        <f>AD66/AC66*100</f>
        <v>0</v>
      </c>
      <c r="AF66" s="59">
        <f>AD66-AC66</f>
        <v>-3633</v>
      </c>
      <c r="AG66" s="185">
        <f>E66+I66+M66+Q66+U66+Y66+AC66</f>
        <v>28142</v>
      </c>
      <c r="AH66" s="191">
        <f>AH5+AH51</f>
        <v>0</v>
      </c>
      <c r="AI66" s="185">
        <f t="shared" si="59"/>
        <v>0</v>
      </c>
      <c r="AJ66" s="190">
        <f t="shared" si="25"/>
        <v>-28142</v>
      </c>
      <c r="AK66" s="58">
        <f>AK5+AK51</f>
        <v>520</v>
      </c>
      <c r="AL66" s="43">
        <f>AL5+AL51</f>
        <v>0</v>
      </c>
      <c r="AM66" s="58">
        <f>AL66/AK66*100</f>
        <v>0</v>
      </c>
      <c r="AN66" s="58">
        <f>AL66-AK66</f>
        <v>-520</v>
      </c>
      <c r="AO66" s="58">
        <f>AO5+AO51</f>
        <v>150</v>
      </c>
      <c r="AP66" s="43">
        <f>AP5+AP51</f>
        <v>0</v>
      </c>
      <c r="AQ66" s="58">
        <f>AP66/AO66*100</f>
        <v>0</v>
      </c>
      <c r="AR66" s="58">
        <f>AP66-AO66</f>
        <v>-150</v>
      </c>
      <c r="AS66" s="58">
        <f>AS5+AS51</f>
        <v>455</v>
      </c>
      <c r="AT66" s="43">
        <f>AT5+AT51</f>
        <v>0</v>
      </c>
      <c r="AU66" s="58">
        <f>AT66/AS66*100</f>
        <v>0</v>
      </c>
      <c r="AV66" s="58">
        <f>AT66-AS66</f>
        <v>-455</v>
      </c>
      <c r="AW66" s="58">
        <f>AW5+AW51</f>
        <v>455</v>
      </c>
      <c r="AX66" s="43">
        <f>AX5+AX51</f>
        <v>0</v>
      </c>
      <c r="AY66" s="58">
        <f>AX66/AW66*100</f>
        <v>0</v>
      </c>
      <c r="AZ66" s="58">
        <f>AX66-AW66</f>
        <v>-455</v>
      </c>
      <c r="BA66" s="185">
        <f>AK66+AO66+AS66+AW66</f>
        <v>1580</v>
      </c>
      <c r="BB66" s="191">
        <f>BB5+BB51</f>
        <v>0</v>
      </c>
      <c r="BC66" s="185">
        <f>BB66/BA66*100</f>
        <v>0</v>
      </c>
      <c r="BD66" s="185">
        <f>BB66-BA66</f>
        <v>-1580</v>
      </c>
      <c r="BE66" s="58">
        <f>BE5+BE51</f>
        <v>50</v>
      </c>
      <c r="BF66" s="58">
        <f>BF5+BF51</f>
        <v>3.6999999999999998E-2</v>
      </c>
      <c r="BG66" s="58">
        <f>BF66/BE66*100</f>
        <v>7.3999999999999996E-2</v>
      </c>
      <c r="BH66" s="58">
        <f>BF66-BE66</f>
        <v>-49.963000000000001</v>
      </c>
      <c r="BI66" s="58">
        <f>BI5+BI51</f>
        <v>55</v>
      </c>
      <c r="BJ66" s="58">
        <f>BJ5+BJ51</f>
        <v>0</v>
      </c>
      <c r="BK66" s="58">
        <f>BJ66/BI66*100</f>
        <v>0</v>
      </c>
      <c r="BL66" s="58">
        <f>BJ66-BI66</f>
        <v>-55</v>
      </c>
      <c r="BM66" s="58">
        <f>BM5+BM51</f>
        <v>55</v>
      </c>
      <c r="BN66" s="43">
        <f>BN5+BN51</f>
        <v>0</v>
      </c>
      <c r="BO66" s="58">
        <f>BN66/BM66*100</f>
        <v>0</v>
      </c>
      <c r="BP66" s="58">
        <f>BN66-BM66</f>
        <v>-55</v>
      </c>
      <c r="BQ66" s="43">
        <f>BQ5+BQ51</f>
        <v>64.8</v>
      </c>
      <c r="BR66" s="43">
        <f>BR5+BR51</f>
        <v>0</v>
      </c>
      <c r="BS66" s="58">
        <f>BR66/BQ66*100</f>
        <v>0</v>
      </c>
      <c r="BT66" s="59">
        <f>BR66-BQ66</f>
        <v>-64.8</v>
      </c>
      <c r="BU66" s="58">
        <f>BU5+BU51</f>
        <v>1500</v>
      </c>
      <c r="BV66" s="43">
        <f>BV5+BV51</f>
        <v>0</v>
      </c>
      <c r="BW66" s="60">
        <f>BV66/BU66*100</f>
        <v>0</v>
      </c>
      <c r="BX66" s="59">
        <f t="shared" si="20"/>
        <v>-1500</v>
      </c>
      <c r="BY66" s="58">
        <f>BY5+BY51</f>
        <v>35</v>
      </c>
      <c r="BZ66" s="43">
        <f>BZ5+BZ51</f>
        <v>0</v>
      </c>
      <c r="CA66" s="60">
        <f>BZ66/BY66*100</f>
        <v>0</v>
      </c>
      <c r="CB66" s="59">
        <f>BZ66-BY66</f>
        <v>-35</v>
      </c>
      <c r="CC66" s="43">
        <f>CC5+CC51</f>
        <v>789.48699999999997</v>
      </c>
      <c r="CD66" s="43">
        <f>CD5+CD51</f>
        <v>0</v>
      </c>
      <c r="CE66" s="60">
        <f>CD66/CC66*100</f>
        <v>0</v>
      </c>
      <c r="CF66" s="59">
        <f>CD66-CC66</f>
        <v>-789.48699999999997</v>
      </c>
      <c r="CG66" s="185">
        <f>AG66+BA66+BE66+BI66+BM66+BQ66+BU66+BY66</f>
        <v>31481.8</v>
      </c>
      <c r="CH66" s="191">
        <f>CH5+CH51</f>
        <v>3.6999999999999998E-2</v>
      </c>
      <c r="CI66" s="185">
        <f t="shared" si="13"/>
        <v>1.175282226556296E-4</v>
      </c>
      <c r="CJ66" s="185">
        <f t="shared" si="14"/>
        <v>-31481.762999999999</v>
      </c>
      <c r="CK66" s="78"/>
      <c r="CL66" s="82">
        <f t="shared" si="16"/>
        <v>3.6999999999999998E-2</v>
      </c>
      <c r="CM66" s="82">
        <f t="shared" si="17"/>
        <v>31481.800000000003</v>
      </c>
      <c r="CO66" s="82">
        <f>F66+J66+N66+R66+V66+Z66+AD66+AL66+AP66+AT66+AX66+BF66+BJ66+BN66+BR66+BV66+BZ66</f>
        <v>3.6999999999999998E-2</v>
      </c>
    </row>
    <row r="67" spans="1:179" x14ac:dyDescent="0.2">
      <c r="S67" s="74"/>
      <c r="BU67" s="97"/>
      <c r="BV67" s="97"/>
      <c r="BX67" s="74"/>
      <c r="BY67" s="161"/>
      <c r="BZ67" s="161"/>
      <c r="CC67" s="161"/>
      <c r="CD67" s="161"/>
      <c r="CG67" s="74"/>
      <c r="CH67" s="74"/>
      <c r="CI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</row>
    <row r="68" spans="1:179" x14ac:dyDescent="0.2">
      <c r="E68" s="97">
        <f>E66-E67</f>
        <v>1663</v>
      </c>
      <c r="F68" s="57">
        <f t="shared" ref="F68:AG68" si="78">F66-F67</f>
        <v>0</v>
      </c>
      <c r="G68" s="57">
        <f t="shared" si="78"/>
        <v>0</v>
      </c>
      <c r="H68" s="57">
        <f t="shared" si="78"/>
        <v>-1663</v>
      </c>
      <c r="I68" s="57">
        <f>I66-I67</f>
        <v>3633</v>
      </c>
      <c r="J68" s="57">
        <f>J66-J67</f>
        <v>0</v>
      </c>
      <c r="K68" s="57">
        <f t="shared" si="78"/>
        <v>0</v>
      </c>
      <c r="L68" s="57">
        <f t="shared" si="78"/>
        <v>-3633</v>
      </c>
      <c r="M68" s="57">
        <f>M66-M67</f>
        <v>7168</v>
      </c>
      <c r="N68" s="57">
        <f>N66-N67</f>
        <v>0</v>
      </c>
      <c r="O68" s="57">
        <f t="shared" si="78"/>
        <v>0</v>
      </c>
      <c r="P68" s="57">
        <f t="shared" si="78"/>
        <v>-7168</v>
      </c>
      <c r="Q68" s="57">
        <f>Q66-Q67</f>
        <v>5755</v>
      </c>
      <c r="R68" s="57">
        <f>R66-R67</f>
        <v>0</v>
      </c>
      <c r="S68" s="57">
        <f t="shared" si="78"/>
        <v>0</v>
      </c>
      <c r="T68" s="57">
        <f t="shared" si="78"/>
        <v>-5755</v>
      </c>
      <c r="U68" s="97">
        <f>U66-U67</f>
        <v>1546</v>
      </c>
      <c r="V68" s="57">
        <f>V66-V67</f>
        <v>0</v>
      </c>
      <c r="W68" s="57">
        <f t="shared" si="78"/>
        <v>0</v>
      </c>
      <c r="X68" s="57">
        <f t="shared" si="78"/>
        <v>-1546</v>
      </c>
      <c r="Y68" s="57">
        <f>Y66-Y67</f>
        <v>4744</v>
      </c>
      <c r="Z68" s="57">
        <f>Z66-Z67</f>
        <v>0</v>
      </c>
      <c r="AA68" s="57">
        <f t="shared" si="78"/>
        <v>0</v>
      </c>
      <c r="AB68" s="57">
        <f t="shared" si="78"/>
        <v>-4744</v>
      </c>
      <c r="AC68" s="97">
        <f>AC66-AC67</f>
        <v>3633</v>
      </c>
      <c r="AD68" s="57">
        <f>AD66-AD67</f>
        <v>0</v>
      </c>
      <c r="AE68" s="57">
        <f t="shared" si="78"/>
        <v>0</v>
      </c>
      <c r="AF68" s="57">
        <f t="shared" si="78"/>
        <v>-3633</v>
      </c>
      <c r="AG68" s="97">
        <f t="shared" si="78"/>
        <v>28142</v>
      </c>
      <c r="AH68" s="57">
        <f>AH66-AH67</f>
        <v>0</v>
      </c>
      <c r="BA68" s="97">
        <f>BA66-BA67</f>
        <v>1580</v>
      </c>
      <c r="BB68" s="57">
        <f>BB66-BB67</f>
        <v>0</v>
      </c>
      <c r="BF68" s="57">
        <f>BF66-BF67</f>
        <v>3.6999999999999998E-2</v>
      </c>
      <c r="BJ68" s="57">
        <f>BJ66-BJ67</f>
        <v>0</v>
      </c>
      <c r="BN68" s="57">
        <f>BN66-BN67</f>
        <v>0</v>
      </c>
      <c r="BQ68" s="57">
        <f>BQ66-BQ67</f>
        <v>64.8</v>
      </c>
      <c r="BR68" s="57">
        <f>BR66-BR67</f>
        <v>0</v>
      </c>
      <c r="BU68" s="57">
        <f>BU66-BU67</f>
        <v>1500</v>
      </c>
      <c r="BV68" s="57">
        <f>BV66-BV67</f>
        <v>0</v>
      </c>
      <c r="BX68" s="74"/>
      <c r="BZ68" s="57">
        <f>BZ66-BZ67</f>
        <v>0</v>
      </c>
      <c r="CD68" s="57">
        <f>CD66-CD67</f>
        <v>0</v>
      </c>
      <c r="CG68" s="57">
        <v>26679.7</v>
      </c>
      <c r="CH68" s="57">
        <v>26556.9</v>
      </c>
      <c r="CJ68" s="57">
        <f>F66+J66+N66+R66+V66+Z66+AD66+AL66+AP66+AT66+AX66+BF66+BJ66+BN66+BR66+BV66+BZ66</f>
        <v>3.6999999999999998E-2</v>
      </c>
      <c r="CK68" s="57">
        <f>G66+K66+O66+S66+W66+AA66+AE66+AM66+AQ66+AU66+AY66+BG66+BK66+BO66+BS66+BW66+CA66</f>
        <v>7.3999999999999996E-2</v>
      </c>
      <c r="CL68" s="57">
        <f>H66+L66+P66+T66+X66+AB66+AF66+AN66+AR66+AV66+AZ66+BH66+BL66+BP66+BT66+BX66+CB66</f>
        <v>-31481.762999999999</v>
      </c>
      <c r="CM68" s="57">
        <f>I66+M66+Q66+U66+Y66+AC66+AG66+AO66+AS66+AW66+BA66+BI66+BM66+BQ66+BU66+BY66+CG66</f>
        <v>90452.6</v>
      </c>
      <c r="CN68" s="57">
        <f>J66+N66+R66+V66+Z66+AD66+AH66+AP66+AT66+AX66+BB66+BJ66+BN66+BR66+BV66+BZ66+CH66</f>
        <v>3.6999999999999998E-2</v>
      </c>
      <c r="CO68" s="57">
        <f>K66+O66+S66+W66+AA66+AE66+AI66+AQ66+AU66+AY66+BC66+BK66+BO66+BS66+BW66+CA66+CI66</f>
        <v>1.175282226556296E-4</v>
      </c>
    </row>
    <row r="69" spans="1:179" x14ac:dyDescent="0.2">
      <c r="BX69" s="74"/>
      <c r="CG69" s="57">
        <f>AG66+BA66+BE66+BQ66+BU66+BY66+BI66+BM66</f>
        <v>31481.8</v>
      </c>
      <c r="CH69" s="57">
        <f>AH66+BB66+BF66+BR66+BV66+BZ66+BJ66+BN66</f>
        <v>3.6999999999999998E-2</v>
      </c>
    </row>
    <row r="70" spans="1:179" x14ac:dyDescent="0.2">
      <c r="AG70" s="57">
        <f>AG66+BA66+BE66+BI66+BM66</f>
        <v>29882</v>
      </c>
      <c r="BX70" s="74"/>
      <c r="CG70" s="57">
        <f>CG66-CG69</f>
        <v>0</v>
      </c>
      <c r="CH70" s="57">
        <f>CH66-CH69</f>
        <v>0</v>
      </c>
    </row>
    <row r="71" spans="1:179" x14ac:dyDescent="0.2">
      <c r="BT71" s="57">
        <f>BQ66+BU66+BY66</f>
        <v>1599.8</v>
      </c>
      <c r="BX71" s="74"/>
      <c r="CG71" s="175">
        <v>23605.599999999999</v>
      </c>
    </row>
    <row r="72" spans="1:179" x14ac:dyDescent="0.2">
      <c r="AF72" s="57">
        <f>AG66+BA66+BE66+BI66+BM66</f>
        <v>29882</v>
      </c>
      <c r="AG72" s="178">
        <f>AH66+BB66+BF66+BJ66+BN66</f>
        <v>3.6999999999999998E-2</v>
      </c>
      <c r="AH72" s="57">
        <f>AI66+BC66+BG66+BK66+BO66</f>
        <v>7.3999999999999996E-2</v>
      </c>
      <c r="BX72" s="74"/>
      <c r="CG72" s="57">
        <f>CG71-CG66</f>
        <v>-7876.2000000000007</v>
      </c>
      <c r="CH72" s="57">
        <f>CH68-CH66</f>
        <v>26556.863000000001</v>
      </c>
    </row>
    <row r="73" spans="1:179" x14ac:dyDescent="0.2">
      <c r="BX73" s="74"/>
    </row>
    <row r="74" spans="1:179" x14ac:dyDescent="0.2">
      <c r="BX74" s="74"/>
    </row>
    <row r="75" spans="1:179" x14ac:dyDescent="0.2">
      <c r="BX75" s="74"/>
    </row>
    <row r="76" spans="1:179" x14ac:dyDescent="0.2">
      <c r="BX76" s="74"/>
    </row>
    <row r="77" spans="1:179" x14ac:dyDescent="0.2">
      <c r="BX77" s="74"/>
    </row>
    <row r="78" spans="1:179" x14ac:dyDescent="0.2">
      <c r="BX78" s="74"/>
    </row>
    <row r="79" spans="1:179" x14ac:dyDescent="0.2">
      <c r="BX79" s="74"/>
    </row>
    <row r="80" spans="1:179" x14ac:dyDescent="0.2">
      <c r="BX80" s="74"/>
    </row>
    <row r="81" spans="76:76" x14ac:dyDescent="0.2">
      <c r="BX81" s="74"/>
    </row>
    <row r="82" spans="76:76" x14ac:dyDescent="0.2">
      <c r="BX82" s="74"/>
    </row>
    <row r="83" spans="76:76" x14ac:dyDescent="0.2">
      <c r="BX83" s="74"/>
    </row>
    <row r="84" spans="76:76" x14ac:dyDescent="0.2">
      <c r="BX84" s="74"/>
    </row>
    <row r="85" spans="76:76" x14ac:dyDescent="0.2">
      <c r="BX85" s="74"/>
    </row>
    <row r="86" spans="76:76" x14ac:dyDescent="0.2">
      <c r="BX86" s="74"/>
    </row>
    <row r="87" spans="76:76" x14ac:dyDescent="0.2">
      <c r="BX87" s="74"/>
    </row>
    <row r="88" spans="76:76" x14ac:dyDescent="0.2">
      <c r="BX88" s="74"/>
    </row>
    <row r="89" spans="76:76" x14ac:dyDescent="0.2">
      <c r="BX89" s="74"/>
    </row>
    <row r="90" spans="76:76" x14ac:dyDescent="0.2">
      <c r="BX90" s="74"/>
    </row>
    <row r="91" spans="76:76" x14ac:dyDescent="0.2">
      <c r="BX91" s="74"/>
    </row>
    <row r="92" spans="76:76" x14ac:dyDescent="0.2">
      <c r="BX92" s="74"/>
    </row>
    <row r="93" spans="76:76" x14ac:dyDescent="0.2">
      <c r="BX93" s="74"/>
    </row>
    <row r="94" spans="76:76" x14ac:dyDescent="0.2">
      <c r="BX94" s="74"/>
    </row>
    <row r="95" spans="76:76" x14ac:dyDescent="0.2">
      <c r="BX95" s="74"/>
    </row>
    <row r="96" spans="76:76" x14ac:dyDescent="0.2">
      <c r="BX96" s="74"/>
    </row>
    <row r="97" spans="76:76" x14ac:dyDescent="0.2">
      <c r="BX97" s="74"/>
    </row>
    <row r="98" spans="76:76" x14ac:dyDescent="0.2">
      <c r="BX98" s="74"/>
    </row>
    <row r="99" spans="76:76" x14ac:dyDescent="0.2">
      <c r="BX99" s="74"/>
    </row>
    <row r="100" spans="76:76" x14ac:dyDescent="0.2">
      <c r="BX100" s="74"/>
    </row>
    <row r="101" spans="76:76" x14ac:dyDescent="0.2">
      <c r="BX101" s="74"/>
    </row>
    <row r="102" spans="76:76" x14ac:dyDescent="0.2">
      <c r="BX102" s="74"/>
    </row>
    <row r="103" spans="76:76" x14ac:dyDescent="0.2">
      <c r="BX103" s="74"/>
    </row>
    <row r="104" spans="76:76" x14ac:dyDescent="0.2">
      <c r="BX104" s="74"/>
    </row>
    <row r="105" spans="76:76" x14ac:dyDescent="0.2">
      <c r="BX105" s="74"/>
    </row>
    <row r="106" spans="76:76" x14ac:dyDescent="0.2">
      <c r="BX106" s="74"/>
    </row>
    <row r="107" spans="76:76" x14ac:dyDescent="0.2">
      <c r="BX107" s="74"/>
    </row>
    <row r="108" spans="76:76" x14ac:dyDescent="0.2">
      <c r="BX108" s="74"/>
    </row>
    <row r="109" spans="76:76" x14ac:dyDescent="0.2">
      <c r="BX109" s="74"/>
    </row>
    <row r="110" spans="76:76" x14ac:dyDescent="0.2">
      <c r="BX110" s="74"/>
    </row>
    <row r="111" spans="76:76" x14ac:dyDescent="0.2">
      <c r="BX111" s="74"/>
    </row>
    <row r="112" spans="76:76" x14ac:dyDescent="0.2">
      <c r="BX112" s="74"/>
    </row>
    <row r="113" spans="76:76" x14ac:dyDescent="0.2">
      <c r="BX113" s="74"/>
    </row>
    <row r="114" spans="76:76" x14ac:dyDescent="0.2">
      <c r="BX114" s="74"/>
    </row>
    <row r="115" spans="76:76" x14ac:dyDescent="0.2">
      <c r="BX115" s="74"/>
    </row>
    <row r="116" spans="76:76" x14ac:dyDescent="0.2">
      <c r="BX116" s="74"/>
    </row>
    <row r="117" spans="76:76" x14ac:dyDescent="0.2">
      <c r="BX117" s="74"/>
    </row>
    <row r="118" spans="76:76" x14ac:dyDescent="0.2">
      <c r="BX118" s="74"/>
    </row>
    <row r="119" spans="76:76" x14ac:dyDescent="0.2">
      <c r="BX119" s="74"/>
    </row>
    <row r="120" spans="76:76" x14ac:dyDescent="0.2">
      <c r="BX120" s="74"/>
    </row>
    <row r="121" spans="76:76" x14ac:dyDescent="0.2">
      <c r="BX121" s="74"/>
    </row>
    <row r="122" spans="76:76" x14ac:dyDescent="0.2">
      <c r="BX122" s="74"/>
    </row>
    <row r="123" spans="76:76" x14ac:dyDescent="0.2">
      <c r="BX123" s="74"/>
    </row>
    <row r="124" spans="76:76" x14ac:dyDescent="0.2">
      <c r="BX124" s="74"/>
    </row>
    <row r="125" spans="76:76" x14ac:dyDescent="0.2">
      <c r="BX125" s="74"/>
    </row>
    <row r="126" spans="76:76" x14ac:dyDescent="0.2">
      <c r="BX126" s="74"/>
    </row>
    <row r="127" spans="76:76" x14ac:dyDescent="0.2">
      <c r="BX127" s="74"/>
    </row>
    <row r="128" spans="76:76" x14ac:dyDescent="0.2">
      <c r="BX128" s="74"/>
    </row>
    <row r="129" spans="76:76" x14ac:dyDescent="0.2">
      <c r="BX129" s="74"/>
    </row>
    <row r="130" spans="76:76" x14ac:dyDescent="0.2">
      <c r="BX130" s="74"/>
    </row>
    <row r="131" spans="76:76" x14ac:dyDescent="0.2">
      <c r="BX131" s="74"/>
    </row>
    <row r="132" spans="76:76" x14ac:dyDescent="0.2">
      <c r="BX132" s="74"/>
    </row>
    <row r="133" spans="76:76" x14ac:dyDescent="0.2">
      <c r="BX133" s="74"/>
    </row>
    <row r="134" spans="76:76" x14ac:dyDescent="0.2">
      <c r="BX134" s="74"/>
    </row>
    <row r="135" spans="76:76" x14ac:dyDescent="0.2">
      <c r="BX135" s="74"/>
    </row>
    <row r="136" spans="76:76" x14ac:dyDescent="0.2">
      <c r="BX136" s="74"/>
    </row>
    <row r="137" spans="76:76" x14ac:dyDescent="0.2">
      <c r="BX137" s="74"/>
    </row>
    <row r="138" spans="76:76" x14ac:dyDescent="0.2">
      <c r="BX138" s="74"/>
    </row>
    <row r="139" spans="76:76" x14ac:dyDescent="0.2">
      <c r="BX139" s="74"/>
    </row>
    <row r="140" spans="76:76" x14ac:dyDescent="0.2">
      <c r="BX140" s="74"/>
    </row>
    <row r="141" spans="76:76" x14ac:dyDescent="0.2">
      <c r="BX141" s="74"/>
    </row>
    <row r="142" spans="76:76" x14ac:dyDescent="0.2">
      <c r="BX142" s="74"/>
    </row>
    <row r="143" spans="76:76" x14ac:dyDescent="0.2">
      <c r="BX143" s="74"/>
    </row>
    <row r="144" spans="76:76" x14ac:dyDescent="0.2">
      <c r="BX144" s="74"/>
    </row>
    <row r="145" spans="76:76" x14ac:dyDescent="0.2">
      <c r="BX145" s="74"/>
    </row>
    <row r="146" spans="76:76" x14ac:dyDescent="0.2">
      <c r="BX146" s="74"/>
    </row>
    <row r="147" spans="76:76" x14ac:dyDescent="0.2">
      <c r="BX147" s="74"/>
    </row>
    <row r="148" spans="76:76" x14ac:dyDescent="0.2">
      <c r="BX148" s="74"/>
    </row>
    <row r="149" spans="76:76" x14ac:dyDescent="0.2">
      <c r="BX149" s="74"/>
    </row>
    <row r="150" spans="76:76" x14ac:dyDescent="0.2">
      <c r="BX150" s="74"/>
    </row>
    <row r="151" spans="76:76" x14ac:dyDescent="0.2">
      <c r="BX151" s="74"/>
    </row>
    <row r="152" spans="76:76" x14ac:dyDescent="0.2">
      <c r="BX152" s="74"/>
    </row>
    <row r="153" spans="76:76" x14ac:dyDescent="0.2">
      <c r="BX153" s="74"/>
    </row>
    <row r="154" spans="76:76" x14ac:dyDescent="0.2">
      <c r="BX154" s="74"/>
    </row>
    <row r="155" spans="76:76" x14ac:dyDescent="0.2">
      <c r="BX155" s="74"/>
    </row>
    <row r="156" spans="76:76" x14ac:dyDescent="0.2">
      <c r="BX156" s="74"/>
    </row>
    <row r="157" spans="76:76" x14ac:dyDescent="0.2">
      <c r="BX157" s="74"/>
    </row>
    <row r="158" spans="76:76" x14ac:dyDescent="0.2">
      <c r="BX158" s="74"/>
    </row>
    <row r="159" spans="76:76" x14ac:dyDescent="0.2">
      <c r="BX159" s="74"/>
    </row>
    <row r="160" spans="76:76" x14ac:dyDescent="0.2">
      <c r="BX160" s="74"/>
    </row>
    <row r="161" spans="76:76" x14ac:dyDescent="0.2">
      <c r="BX161" s="74"/>
    </row>
    <row r="162" spans="76:76" x14ac:dyDescent="0.2">
      <c r="BX162" s="74"/>
    </row>
    <row r="163" spans="76:76" x14ac:dyDescent="0.2">
      <c r="BX163" s="74"/>
    </row>
    <row r="164" spans="76:76" x14ac:dyDescent="0.2">
      <c r="BX164" s="74"/>
    </row>
    <row r="165" spans="76:76" x14ac:dyDescent="0.2">
      <c r="BX165" s="74"/>
    </row>
    <row r="166" spans="76:76" x14ac:dyDescent="0.2">
      <c r="BX166" s="74"/>
    </row>
    <row r="167" spans="76:76" x14ac:dyDescent="0.2">
      <c r="BX167" s="74"/>
    </row>
    <row r="168" spans="76:76" x14ac:dyDescent="0.2">
      <c r="BX168" s="74"/>
    </row>
    <row r="169" spans="76:76" x14ac:dyDescent="0.2">
      <c r="BX169" s="74"/>
    </row>
    <row r="170" spans="76:76" x14ac:dyDescent="0.2">
      <c r="BX170" s="74"/>
    </row>
    <row r="171" spans="76:76" x14ac:dyDescent="0.2">
      <c r="BX171" s="74"/>
    </row>
    <row r="172" spans="76:76" x14ac:dyDescent="0.2">
      <c r="BX172" s="74"/>
    </row>
    <row r="173" spans="76:76" x14ac:dyDescent="0.2">
      <c r="BX173" s="74"/>
    </row>
    <row r="174" spans="76:76" x14ac:dyDescent="0.2">
      <c r="BX174" s="74"/>
    </row>
    <row r="175" spans="76:76" x14ac:dyDescent="0.2">
      <c r="BX175" s="74"/>
    </row>
    <row r="176" spans="76:76" x14ac:dyDescent="0.2">
      <c r="BX176" s="74"/>
    </row>
    <row r="177" spans="76:76" x14ac:dyDescent="0.2">
      <c r="BX177" s="74"/>
    </row>
    <row r="178" spans="76:76" x14ac:dyDescent="0.2">
      <c r="BX178" s="74"/>
    </row>
    <row r="179" spans="76:76" x14ac:dyDescent="0.2">
      <c r="BX179" s="74"/>
    </row>
    <row r="180" spans="76:76" x14ac:dyDescent="0.2">
      <c r="BX180" s="74"/>
    </row>
    <row r="181" spans="76:76" x14ac:dyDescent="0.2">
      <c r="BX181" s="74"/>
    </row>
    <row r="182" spans="76:76" x14ac:dyDescent="0.2">
      <c r="BX182" s="74"/>
    </row>
    <row r="183" spans="76:76" x14ac:dyDescent="0.2">
      <c r="BX183" s="74"/>
    </row>
    <row r="184" spans="76:76" x14ac:dyDescent="0.2">
      <c r="BX184" s="74"/>
    </row>
    <row r="185" spans="76:76" x14ac:dyDescent="0.2">
      <c r="BX185" s="74"/>
    </row>
    <row r="186" spans="76:76" x14ac:dyDescent="0.2">
      <c r="BX186" s="74"/>
    </row>
    <row r="187" spans="76:76" x14ac:dyDescent="0.2">
      <c r="BX187" s="74"/>
    </row>
    <row r="188" spans="76:76" x14ac:dyDescent="0.2">
      <c r="BX188" s="74"/>
    </row>
    <row r="189" spans="76:76" x14ac:dyDescent="0.2">
      <c r="BX189" s="74"/>
    </row>
    <row r="190" spans="76:76" x14ac:dyDescent="0.2">
      <c r="BX190" s="74"/>
    </row>
    <row r="191" spans="76:76" x14ac:dyDescent="0.2">
      <c r="BX191" s="74"/>
    </row>
    <row r="192" spans="76:76" x14ac:dyDescent="0.2">
      <c r="BX192" s="74"/>
    </row>
    <row r="193" spans="76:76" x14ac:dyDescent="0.2">
      <c r="BX193" s="74"/>
    </row>
    <row r="194" spans="76:76" x14ac:dyDescent="0.2">
      <c r="BX194" s="74"/>
    </row>
    <row r="195" spans="76:76" x14ac:dyDescent="0.2">
      <c r="BX195" s="74"/>
    </row>
    <row r="196" spans="76:76" x14ac:dyDescent="0.2">
      <c r="BX196" s="74"/>
    </row>
    <row r="197" spans="76:76" x14ac:dyDescent="0.2">
      <c r="BX197" s="74"/>
    </row>
    <row r="198" spans="76:76" x14ac:dyDescent="0.2">
      <c r="BX198" s="74"/>
    </row>
    <row r="199" spans="76:76" x14ac:dyDescent="0.2">
      <c r="BX199" s="74"/>
    </row>
    <row r="200" spans="76:76" x14ac:dyDescent="0.2">
      <c r="BX200" s="74"/>
    </row>
    <row r="201" spans="76:76" x14ac:dyDescent="0.2">
      <c r="BX201" s="74"/>
    </row>
    <row r="202" spans="76:76" x14ac:dyDescent="0.2">
      <c r="BX202" s="74"/>
    </row>
    <row r="203" spans="76:76" x14ac:dyDescent="0.2">
      <c r="BX203" s="74"/>
    </row>
    <row r="204" spans="76:76" x14ac:dyDescent="0.2">
      <c r="BX204" s="74"/>
    </row>
    <row r="205" spans="76:76" x14ac:dyDescent="0.2">
      <c r="BX205" s="74"/>
    </row>
    <row r="206" spans="76:76" x14ac:dyDescent="0.2">
      <c r="BX206" s="74"/>
    </row>
    <row r="207" spans="76:76" x14ac:dyDescent="0.2">
      <c r="BX207" s="74"/>
    </row>
    <row r="208" spans="76:76" x14ac:dyDescent="0.2">
      <c r="BX208" s="74"/>
    </row>
    <row r="209" spans="76:76" x14ac:dyDescent="0.2">
      <c r="BX209" s="74"/>
    </row>
    <row r="210" spans="76:76" x14ac:dyDescent="0.2">
      <c r="BX210" s="74"/>
    </row>
    <row r="211" spans="76:76" x14ac:dyDescent="0.2">
      <c r="BX211" s="74"/>
    </row>
    <row r="212" spans="76:76" x14ac:dyDescent="0.2">
      <c r="BX212" s="74"/>
    </row>
    <row r="213" spans="76:76" x14ac:dyDescent="0.2">
      <c r="BX213" s="74"/>
    </row>
    <row r="214" spans="76:76" x14ac:dyDescent="0.2">
      <c r="BX214" s="74"/>
    </row>
    <row r="215" spans="76:76" x14ac:dyDescent="0.2">
      <c r="BX215" s="74"/>
    </row>
    <row r="216" spans="76:76" x14ac:dyDescent="0.2">
      <c r="BX216" s="74"/>
    </row>
    <row r="217" spans="76:76" x14ac:dyDescent="0.2">
      <c r="BX217" s="74"/>
    </row>
    <row r="218" spans="76:76" x14ac:dyDescent="0.2">
      <c r="BX218" s="74"/>
    </row>
    <row r="219" spans="76:76" x14ac:dyDescent="0.2">
      <c r="BX219" s="74"/>
    </row>
    <row r="220" spans="76:76" x14ac:dyDescent="0.2">
      <c r="BX220" s="74"/>
    </row>
    <row r="221" spans="76:76" x14ac:dyDescent="0.2">
      <c r="BX221" s="74"/>
    </row>
    <row r="222" spans="76:76" x14ac:dyDescent="0.2">
      <c r="BX222" s="74"/>
    </row>
    <row r="223" spans="76:76" x14ac:dyDescent="0.2">
      <c r="BX223" s="74"/>
    </row>
    <row r="224" spans="76:76" x14ac:dyDescent="0.2">
      <c r="BX224" s="74"/>
    </row>
    <row r="225" spans="76:76" x14ac:dyDescent="0.2">
      <c r="BX225" s="74"/>
    </row>
    <row r="226" spans="76:76" x14ac:dyDescent="0.2">
      <c r="BX226" s="74"/>
    </row>
    <row r="227" spans="76:76" x14ac:dyDescent="0.2">
      <c r="BX227" s="74"/>
    </row>
    <row r="228" spans="76:76" x14ac:dyDescent="0.2">
      <c r="BX228" s="74"/>
    </row>
    <row r="229" spans="76:76" x14ac:dyDescent="0.2">
      <c r="BX229" s="74"/>
    </row>
    <row r="230" spans="76:76" x14ac:dyDescent="0.2">
      <c r="BX230" s="74"/>
    </row>
    <row r="231" spans="76:76" x14ac:dyDescent="0.2">
      <c r="BX231" s="74"/>
    </row>
    <row r="232" spans="76:76" x14ac:dyDescent="0.2">
      <c r="BX232" s="74"/>
    </row>
    <row r="233" spans="76:76" x14ac:dyDescent="0.2">
      <c r="BX233" s="74"/>
    </row>
    <row r="234" spans="76:76" x14ac:dyDescent="0.2">
      <c r="BX234" s="74"/>
    </row>
    <row r="235" spans="76:76" x14ac:dyDescent="0.2">
      <c r="BX235" s="74"/>
    </row>
    <row r="236" spans="76:76" x14ac:dyDescent="0.2">
      <c r="BX236" s="74"/>
    </row>
    <row r="237" spans="76:76" x14ac:dyDescent="0.2">
      <c r="BX237" s="74"/>
    </row>
    <row r="238" spans="76:76" x14ac:dyDescent="0.2">
      <c r="BX238" s="74"/>
    </row>
    <row r="239" spans="76:76" x14ac:dyDescent="0.2">
      <c r="BX239" s="74"/>
    </row>
    <row r="240" spans="76:76" x14ac:dyDescent="0.2">
      <c r="BX240" s="74"/>
    </row>
    <row r="241" spans="76:76" x14ac:dyDescent="0.2">
      <c r="BX241" s="74"/>
    </row>
    <row r="242" spans="76:76" x14ac:dyDescent="0.2">
      <c r="BX242" s="74"/>
    </row>
    <row r="243" spans="76:76" x14ac:dyDescent="0.2">
      <c r="BX243" s="74"/>
    </row>
    <row r="244" spans="76:76" x14ac:dyDescent="0.2">
      <c r="BX244" s="74"/>
    </row>
    <row r="245" spans="76:76" x14ac:dyDescent="0.2">
      <c r="BX245" s="74"/>
    </row>
    <row r="246" spans="76:76" x14ac:dyDescent="0.2">
      <c r="BX246" s="74"/>
    </row>
    <row r="247" spans="76:76" x14ac:dyDescent="0.2">
      <c r="BX247" s="74"/>
    </row>
    <row r="248" spans="76:76" x14ac:dyDescent="0.2">
      <c r="BX248" s="74"/>
    </row>
    <row r="249" spans="76:76" x14ac:dyDescent="0.2">
      <c r="BX249" s="74"/>
    </row>
    <row r="250" spans="76:76" x14ac:dyDescent="0.2">
      <c r="BX250" s="74"/>
    </row>
    <row r="251" spans="76:76" x14ac:dyDescent="0.2">
      <c r="BX251" s="74"/>
    </row>
    <row r="252" spans="76:76" x14ac:dyDescent="0.2">
      <c r="BX252" s="74"/>
    </row>
    <row r="253" spans="76:76" x14ac:dyDescent="0.2">
      <c r="BX253" s="74"/>
    </row>
    <row r="254" spans="76:76" x14ac:dyDescent="0.2">
      <c r="BX254" s="74"/>
    </row>
    <row r="255" spans="76:76" x14ac:dyDescent="0.2">
      <c r="BX255" s="74"/>
    </row>
    <row r="256" spans="76:76" x14ac:dyDescent="0.2">
      <c r="BX256" s="74"/>
    </row>
    <row r="257" spans="76:76" x14ac:dyDescent="0.2">
      <c r="BX257" s="74"/>
    </row>
    <row r="258" spans="76:76" x14ac:dyDescent="0.2">
      <c r="BX258" s="74"/>
    </row>
    <row r="259" spans="76:76" x14ac:dyDescent="0.2">
      <c r="BX259" s="74"/>
    </row>
    <row r="260" spans="76:76" x14ac:dyDescent="0.2">
      <c r="BX260" s="74"/>
    </row>
    <row r="261" spans="76:76" x14ac:dyDescent="0.2">
      <c r="BX261" s="74"/>
    </row>
    <row r="262" spans="76:76" x14ac:dyDescent="0.2">
      <c r="BX262" s="74"/>
    </row>
    <row r="263" spans="76:76" x14ac:dyDescent="0.2">
      <c r="BX263" s="74"/>
    </row>
    <row r="264" spans="76:76" x14ac:dyDescent="0.2">
      <c r="BX264" s="74"/>
    </row>
    <row r="265" spans="76:76" x14ac:dyDescent="0.2">
      <c r="BX265" s="74"/>
    </row>
    <row r="266" spans="76:76" x14ac:dyDescent="0.2">
      <c r="BX266" s="74"/>
    </row>
    <row r="267" spans="76:76" x14ac:dyDescent="0.2">
      <c r="BX267" s="74"/>
    </row>
    <row r="268" spans="76:76" x14ac:dyDescent="0.2">
      <c r="BX268" s="74"/>
    </row>
    <row r="269" spans="76:76" x14ac:dyDescent="0.2">
      <c r="BX269" s="74"/>
    </row>
    <row r="270" spans="76:76" x14ac:dyDescent="0.2">
      <c r="BX270" s="74"/>
    </row>
    <row r="271" spans="76:76" x14ac:dyDescent="0.2">
      <c r="BX271" s="74"/>
    </row>
    <row r="272" spans="76:76" x14ac:dyDescent="0.2">
      <c r="BX272" s="74"/>
    </row>
    <row r="273" spans="76:76" x14ac:dyDescent="0.2">
      <c r="BX273" s="74"/>
    </row>
    <row r="274" spans="76:76" x14ac:dyDescent="0.2">
      <c r="BX274" s="74"/>
    </row>
    <row r="275" spans="76:76" x14ac:dyDescent="0.2">
      <c r="BX275" s="74"/>
    </row>
    <row r="276" spans="76:76" x14ac:dyDescent="0.2">
      <c r="BX276" s="74"/>
    </row>
    <row r="277" spans="76:76" x14ac:dyDescent="0.2">
      <c r="BX277" s="74"/>
    </row>
    <row r="278" spans="76:76" x14ac:dyDescent="0.2">
      <c r="BX278" s="74"/>
    </row>
    <row r="279" spans="76:76" x14ac:dyDescent="0.2">
      <c r="BX279" s="74"/>
    </row>
    <row r="280" spans="76:76" x14ac:dyDescent="0.2">
      <c r="BX280" s="74"/>
    </row>
    <row r="281" spans="76:76" x14ac:dyDescent="0.2">
      <c r="BX281" s="74"/>
    </row>
    <row r="282" spans="76:76" x14ac:dyDescent="0.2">
      <c r="BX282" s="74"/>
    </row>
    <row r="283" spans="76:76" x14ac:dyDescent="0.2">
      <c r="BX283" s="74"/>
    </row>
    <row r="284" spans="76:76" x14ac:dyDescent="0.2">
      <c r="BX284" s="74"/>
    </row>
    <row r="285" spans="76:76" x14ac:dyDescent="0.2">
      <c r="BX285" s="74"/>
    </row>
    <row r="286" spans="76:76" x14ac:dyDescent="0.2">
      <c r="BX286" s="74"/>
    </row>
    <row r="287" spans="76:76" x14ac:dyDescent="0.2">
      <c r="BX287" s="74"/>
    </row>
    <row r="288" spans="76:76" x14ac:dyDescent="0.2">
      <c r="BX288" s="74"/>
    </row>
    <row r="289" spans="76:76" x14ac:dyDescent="0.2">
      <c r="BX289" s="74"/>
    </row>
    <row r="290" spans="76:76" x14ac:dyDescent="0.2">
      <c r="BX290" s="74"/>
    </row>
    <row r="291" spans="76:76" x14ac:dyDescent="0.2">
      <c r="BX291" s="74"/>
    </row>
    <row r="292" spans="76:76" x14ac:dyDescent="0.2">
      <c r="BX292" s="74"/>
    </row>
    <row r="293" spans="76:76" x14ac:dyDescent="0.2">
      <c r="BX293" s="74"/>
    </row>
    <row r="294" spans="76:76" x14ac:dyDescent="0.2">
      <c r="BX294" s="74"/>
    </row>
    <row r="295" spans="76:76" x14ac:dyDescent="0.2">
      <c r="BX295" s="74"/>
    </row>
    <row r="296" spans="76:76" x14ac:dyDescent="0.2">
      <c r="BX296" s="74"/>
    </row>
    <row r="297" spans="76:76" x14ac:dyDescent="0.2">
      <c r="BX297" s="74"/>
    </row>
    <row r="298" spans="76:76" x14ac:dyDescent="0.2">
      <c r="BX298" s="74"/>
    </row>
    <row r="299" spans="76:76" x14ac:dyDescent="0.2">
      <c r="BX299" s="74"/>
    </row>
    <row r="300" spans="76:76" x14ac:dyDescent="0.2">
      <c r="BX300" s="74"/>
    </row>
    <row r="301" spans="76:76" x14ac:dyDescent="0.2">
      <c r="BX301" s="74"/>
    </row>
    <row r="302" spans="76:76" x14ac:dyDescent="0.2">
      <c r="BX302" s="74"/>
    </row>
    <row r="303" spans="76:76" x14ac:dyDescent="0.2">
      <c r="BX303" s="74"/>
    </row>
    <row r="304" spans="76:76" x14ac:dyDescent="0.2">
      <c r="BX304" s="74"/>
    </row>
    <row r="305" spans="76:76" x14ac:dyDescent="0.2">
      <c r="BX305" s="74"/>
    </row>
    <row r="306" spans="76:76" x14ac:dyDescent="0.2">
      <c r="BX306" s="74"/>
    </row>
    <row r="307" spans="76:76" x14ac:dyDescent="0.2">
      <c r="BX307" s="74"/>
    </row>
    <row r="308" spans="76:76" x14ac:dyDescent="0.2">
      <c r="BX308" s="74"/>
    </row>
    <row r="309" spans="76:76" x14ac:dyDescent="0.2">
      <c r="BX309" s="74"/>
    </row>
    <row r="310" spans="76:76" x14ac:dyDescent="0.2">
      <c r="BX310" s="74"/>
    </row>
    <row r="311" spans="76:76" x14ac:dyDescent="0.2">
      <c r="BX311" s="74"/>
    </row>
    <row r="312" spans="76:76" x14ac:dyDescent="0.2">
      <c r="BX312" s="74"/>
    </row>
    <row r="313" spans="76:76" x14ac:dyDescent="0.2">
      <c r="BX313" s="74"/>
    </row>
    <row r="314" spans="76:76" x14ac:dyDescent="0.2">
      <c r="BX314" s="74"/>
    </row>
    <row r="315" spans="76:76" x14ac:dyDescent="0.2">
      <c r="BX315" s="74"/>
    </row>
    <row r="316" spans="76:76" x14ac:dyDescent="0.2">
      <c r="BX316" s="74"/>
    </row>
    <row r="317" spans="76:76" x14ac:dyDescent="0.2">
      <c r="BX317" s="74"/>
    </row>
    <row r="318" spans="76:76" x14ac:dyDescent="0.2">
      <c r="BX318" s="74"/>
    </row>
    <row r="319" spans="76:76" x14ac:dyDescent="0.2">
      <c r="BX319" s="74"/>
    </row>
    <row r="320" spans="76:76" x14ac:dyDescent="0.2">
      <c r="BX320" s="74"/>
    </row>
    <row r="321" spans="76:76" x14ac:dyDescent="0.2">
      <c r="BX321" s="74"/>
    </row>
    <row r="322" spans="76:76" x14ac:dyDescent="0.2">
      <c r="BX322" s="74"/>
    </row>
    <row r="323" spans="76:76" x14ac:dyDescent="0.2">
      <c r="BX323" s="74"/>
    </row>
    <row r="324" spans="76:76" x14ac:dyDescent="0.2">
      <c r="BX324" s="74"/>
    </row>
    <row r="325" spans="76:76" x14ac:dyDescent="0.2">
      <c r="BX325" s="74"/>
    </row>
    <row r="326" spans="76:76" x14ac:dyDescent="0.2">
      <c r="BX326" s="74"/>
    </row>
    <row r="327" spans="76:76" x14ac:dyDescent="0.2">
      <c r="BX327" s="74"/>
    </row>
    <row r="328" spans="76:76" x14ac:dyDescent="0.2">
      <c r="BX328" s="74"/>
    </row>
    <row r="329" spans="76:76" x14ac:dyDescent="0.2">
      <c r="BX329" s="74"/>
    </row>
    <row r="330" spans="76:76" x14ac:dyDescent="0.2">
      <c r="BX330" s="74"/>
    </row>
    <row r="331" spans="76:76" x14ac:dyDescent="0.2">
      <c r="BX331" s="74"/>
    </row>
    <row r="332" spans="76:76" x14ac:dyDescent="0.2">
      <c r="BX332" s="74"/>
    </row>
    <row r="333" spans="76:76" x14ac:dyDescent="0.2">
      <c r="BX333" s="74"/>
    </row>
    <row r="334" spans="76:76" x14ac:dyDescent="0.2">
      <c r="BX334" s="74"/>
    </row>
    <row r="335" spans="76:76" x14ac:dyDescent="0.2">
      <c r="BX335" s="74"/>
    </row>
    <row r="336" spans="76:76" x14ac:dyDescent="0.2">
      <c r="BX336" s="74"/>
    </row>
    <row r="337" spans="76:76" x14ac:dyDescent="0.2">
      <c r="BX337" s="74"/>
    </row>
    <row r="338" spans="76:76" x14ac:dyDescent="0.2">
      <c r="BX338" s="74"/>
    </row>
    <row r="339" spans="76:76" x14ac:dyDescent="0.2">
      <c r="BX339" s="74"/>
    </row>
    <row r="340" spans="76:76" x14ac:dyDescent="0.2">
      <c r="BX340" s="74"/>
    </row>
    <row r="341" spans="76:76" x14ac:dyDescent="0.2">
      <c r="BX341" s="74"/>
    </row>
    <row r="342" spans="76:76" x14ac:dyDescent="0.2">
      <c r="BX342" s="74"/>
    </row>
    <row r="343" spans="76:76" x14ac:dyDescent="0.2">
      <c r="BX343" s="74"/>
    </row>
    <row r="344" spans="76:76" x14ac:dyDescent="0.2">
      <c r="BX344" s="74"/>
    </row>
    <row r="345" spans="76:76" x14ac:dyDescent="0.2">
      <c r="BX345" s="74"/>
    </row>
    <row r="346" spans="76:76" x14ac:dyDescent="0.2">
      <c r="BX346" s="74"/>
    </row>
    <row r="347" spans="76:76" x14ac:dyDescent="0.2">
      <c r="BX347" s="74"/>
    </row>
    <row r="348" spans="76:76" x14ac:dyDescent="0.2">
      <c r="BX348" s="74"/>
    </row>
    <row r="349" spans="76:76" x14ac:dyDescent="0.2">
      <c r="BX349" s="74"/>
    </row>
    <row r="350" spans="76:76" x14ac:dyDescent="0.2">
      <c r="BX350" s="74"/>
    </row>
    <row r="351" spans="76:76" x14ac:dyDescent="0.2">
      <c r="BX351" s="74"/>
    </row>
    <row r="352" spans="76:76" x14ac:dyDescent="0.2">
      <c r="BX352" s="74"/>
    </row>
    <row r="353" spans="76:76" x14ac:dyDescent="0.2">
      <c r="BX353" s="74"/>
    </row>
    <row r="354" spans="76:76" x14ac:dyDescent="0.2">
      <c r="BX354" s="74"/>
    </row>
    <row r="355" spans="76:76" x14ac:dyDescent="0.2">
      <c r="BX355" s="74"/>
    </row>
    <row r="356" spans="76:76" x14ac:dyDescent="0.2">
      <c r="BX356" s="74"/>
    </row>
    <row r="357" spans="76:76" x14ac:dyDescent="0.2">
      <c r="BX357" s="74"/>
    </row>
    <row r="358" spans="76:76" x14ac:dyDescent="0.2">
      <c r="BX358" s="74"/>
    </row>
    <row r="359" spans="76:76" x14ac:dyDescent="0.2">
      <c r="BX359" s="74"/>
    </row>
    <row r="360" spans="76:76" x14ac:dyDescent="0.2">
      <c r="BX360" s="74"/>
    </row>
    <row r="361" spans="76:76" x14ac:dyDescent="0.2">
      <c r="BX361" s="74"/>
    </row>
    <row r="362" spans="76:76" x14ac:dyDescent="0.2">
      <c r="BX362" s="74"/>
    </row>
    <row r="363" spans="76:76" x14ac:dyDescent="0.2">
      <c r="BX363" s="74"/>
    </row>
    <row r="364" spans="76:76" x14ac:dyDescent="0.2">
      <c r="BX364" s="74"/>
    </row>
    <row r="365" spans="76:76" x14ac:dyDescent="0.2">
      <c r="BX365" s="74"/>
    </row>
    <row r="366" spans="76:76" x14ac:dyDescent="0.2">
      <c r="BX366" s="74"/>
    </row>
    <row r="367" spans="76:76" x14ac:dyDescent="0.2">
      <c r="BX367" s="74"/>
    </row>
    <row r="368" spans="76:76" x14ac:dyDescent="0.2">
      <c r="BX368" s="74"/>
    </row>
    <row r="369" spans="76:76" x14ac:dyDescent="0.2">
      <c r="BX369" s="74"/>
    </row>
    <row r="370" spans="76:76" x14ac:dyDescent="0.2">
      <c r="BX370" s="74"/>
    </row>
    <row r="371" spans="76:76" x14ac:dyDescent="0.2">
      <c r="BX371" s="74"/>
    </row>
    <row r="372" spans="76:76" x14ac:dyDescent="0.2">
      <c r="BX372" s="74"/>
    </row>
    <row r="373" spans="76:76" x14ac:dyDescent="0.2">
      <c r="BX373" s="74"/>
    </row>
    <row r="374" spans="76:76" x14ac:dyDescent="0.2">
      <c r="BX374" s="74"/>
    </row>
    <row r="375" spans="76:76" x14ac:dyDescent="0.2">
      <c r="BX375" s="74"/>
    </row>
    <row r="376" spans="76:76" x14ac:dyDescent="0.2">
      <c r="BX376" s="74"/>
    </row>
    <row r="377" spans="76:76" x14ac:dyDescent="0.2">
      <c r="BX377" s="74"/>
    </row>
    <row r="378" spans="76:76" x14ac:dyDescent="0.2">
      <c r="BX378" s="74"/>
    </row>
    <row r="379" spans="76:76" x14ac:dyDescent="0.2">
      <c r="BX379" s="74"/>
    </row>
    <row r="380" spans="76:76" x14ac:dyDescent="0.2">
      <c r="BX380" s="74"/>
    </row>
    <row r="381" spans="76:76" x14ac:dyDescent="0.2">
      <c r="BX381" s="74"/>
    </row>
    <row r="382" spans="76:76" x14ac:dyDescent="0.2">
      <c r="BX382" s="74"/>
    </row>
    <row r="383" spans="76:76" x14ac:dyDescent="0.2">
      <c r="BX383" s="74"/>
    </row>
    <row r="384" spans="76:76" x14ac:dyDescent="0.2">
      <c r="BX384" s="74"/>
    </row>
    <row r="385" spans="76:76" x14ac:dyDescent="0.2">
      <c r="BX385" s="74"/>
    </row>
    <row r="386" spans="76:76" x14ac:dyDescent="0.2">
      <c r="BX386" s="74"/>
    </row>
    <row r="387" spans="76:76" x14ac:dyDescent="0.2">
      <c r="BX387" s="74"/>
    </row>
    <row r="388" spans="76:76" x14ac:dyDescent="0.2">
      <c r="BX388" s="74"/>
    </row>
    <row r="389" spans="76:76" x14ac:dyDescent="0.2">
      <c r="BX389" s="74"/>
    </row>
    <row r="390" spans="76:76" x14ac:dyDescent="0.2">
      <c r="BX390" s="74"/>
    </row>
    <row r="391" spans="76:76" x14ac:dyDescent="0.2">
      <c r="BX391" s="74"/>
    </row>
    <row r="392" spans="76:76" x14ac:dyDescent="0.2">
      <c r="BX392" s="74"/>
    </row>
    <row r="393" spans="76:76" x14ac:dyDescent="0.2">
      <c r="BX393" s="74"/>
    </row>
    <row r="394" spans="76:76" x14ac:dyDescent="0.2">
      <c r="BX394" s="74"/>
    </row>
    <row r="395" spans="76:76" x14ac:dyDescent="0.2">
      <c r="BX395" s="74"/>
    </row>
    <row r="396" spans="76:76" x14ac:dyDescent="0.2">
      <c r="BX396" s="74"/>
    </row>
    <row r="397" spans="76:76" x14ac:dyDescent="0.2">
      <c r="BX397" s="74"/>
    </row>
    <row r="398" spans="76:76" x14ac:dyDescent="0.2">
      <c r="BX398" s="74"/>
    </row>
    <row r="399" spans="76:76" x14ac:dyDescent="0.2">
      <c r="BX399" s="74"/>
    </row>
    <row r="400" spans="76:76" x14ac:dyDescent="0.2">
      <c r="BX400" s="74"/>
    </row>
    <row r="401" spans="76:76" x14ac:dyDescent="0.2">
      <c r="BX401" s="74"/>
    </row>
    <row r="402" spans="76:76" x14ac:dyDescent="0.2">
      <c r="BX402" s="74"/>
    </row>
    <row r="403" spans="76:76" x14ac:dyDescent="0.2">
      <c r="BX403" s="74"/>
    </row>
    <row r="404" spans="76:76" x14ac:dyDescent="0.2">
      <c r="BX404" s="74"/>
    </row>
    <row r="405" spans="76:76" x14ac:dyDescent="0.2">
      <c r="BX405" s="74"/>
    </row>
    <row r="406" spans="76:76" x14ac:dyDescent="0.2">
      <c r="BX406" s="74"/>
    </row>
    <row r="407" spans="76:76" x14ac:dyDescent="0.2">
      <c r="BX407" s="74"/>
    </row>
    <row r="408" spans="76:76" x14ac:dyDescent="0.2">
      <c r="BX408" s="74"/>
    </row>
    <row r="409" spans="76:76" x14ac:dyDescent="0.2">
      <c r="BX409" s="74"/>
    </row>
    <row r="410" spans="76:76" x14ac:dyDescent="0.2">
      <c r="BX410" s="74"/>
    </row>
    <row r="411" spans="76:76" x14ac:dyDescent="0.2">
      <c r="BX411" s="74"/>
    </row>
    <row r="412" spans="76:76" x14ac:dyDescent="0.2">
      <c r="BX412" s="74"/>
    </row>
    <row r="413" spans="76:76" x14ac:dyDescent="0.2">
      <c r="BX413" s="74"/>
    </row>
    <row r="414" spans="76:76" x14ac:dyDescent="0.2">
      <c r="BX414" s="74"/>
    </row>
    <row r="415" spans="76:76" x14ac:dyDescent="0.2">
      <c r="BX415" s="74"/>
    </row>
    <row r="416" spans="76:76" x14ac:dyDescent="0.2">
      <c r="BX416" s="74"/>
    </row>
    <row r="417" spans="76:76" x14ac:dyDescent="0.2">
      <c r="BX417" s="74"/>
    </row>
    <row r="418" spans="76:76" x14ac:dyDescent="0.2">
      <c r="BX418" s="74"/>
    </row>
    <row r="419" spans="76:76" x14ac:dyDescent="0.2">
      <c r="BX419" s="74"/>
    </row>
    <row r="420" spans="76:76" x14ac:dyDescent="0.2">
      <c r="BX420" s="74"/>
    </row>
    <row r="421" spans="76:76" x14ac:dyDescent="0.2">
      <c r="BX421" s="74"/>
    </row>
    <row r="422" spans="76:76" x14ac:dyDescent="0.2">
      <c r="BX422" s="74"/>
    </row>
    <row r="423" spans="76:76" x14ac:dyDescent="0.2">
      <c r="BX423" s="74"/>
    </row>
    <row r="424" spans="76:76" x14ac:dyDescent="0.2">
      <c r="BX424" s="74"/>
    </row>
    <row r="425" spans="76:76" x14ac:dyDescent="0.2">
      <c r="BX425" s="74"/>
    </row>
    <row r="426" spans="76:76" x14ac:dyDescent="0.2">
      <c r="BX426" s="74"/>
    </row>
    <row r="427" spans="76:76" x14ac:dyDescent="0.2">
      <c r="BX427" s="74"/>
    </row>
    <row r="428" spans="76:76" x14ac:dyDescent="0.2">
      <c r="BX428" s="74"/>
    </row>
    <row r="429" spans="76:76" x14ac:dyDescent="0.2">
      <c r="BX429" s="74"/>
    </row>
    <row r="430" spans="76:76" x14ac:dyDescent="0.2">
      <c r="BX430" s="74"/>
    </row>
    <row r="431" spans="76:76" x14ac:dyDescent="0.2">
      <c r="BX431" s="74"/>
    </row>
    <row r="432" spans="76:76" x14ac:dyDescent="0.2">
      <c r="BX432" s="74"/>
    </row>
    <row r="433" spans="76:76" x14ac:dyDescent="0.2">
      <c r="BX433" s="74"/>
    </row>
    <row r="434" spans="76:76" x14ac:dyDescent="0.2">
      <c r="BX434" s="74"/>
    </row>
    <row r="435" spans="76:76" x14ac:dyDescent="0.2">
      <c r="BX435" s="74"/>
    </row>
    <row r="436" spans="76:76" x14ac:dyDescent="0.2">
      <c r="BX436" s="74"/>
    </row>
    <row r="437" spans="76:76" x14ac:dyDescent="0.2">
      <c r="BX437" s="74"/>
    </row>
    <row r="438" spans="76:76" x14ac:dyDescent="0.2">
      <c r="BX438" s="74"/>
    </row>
    <row r="439" spans="76:76" x14ac:dyDescent="0.2">
      <c r="BX439" s="74"/>
    </row>
    <row r="440" spans="76:76" x14ac:dyDescent="0.2">
      <c r="BX440" s="74"/>
    </row>
    <row r="441" spans="76:76" x14ac:dyDescent="0.2">
      <c r="BX441" s="74"/>
    </row>
    <row r="442" spans="76:76" x14ac:dyDescent="0.2">
      <c r="BX442" s="74"/>
    </row>
    <row r="443" spans="76:76" x14ac:dyDescent="0.2">
      <c r="BX443" s="74"/>
    </row>
    <row r="444" spans="76:76" x14ac:dyDescent="0.2">
      <c r="BX444" s="74"/>
    </row>
    <row r="445" spans="76:76" x14ac:dyDescent="0.2">
      <c r="BX445" s="74"/>
    </row>
    <row r="446" spans="76:76" x14ac:dyDescent="0.2">
      <c r="BX446" s="74"/>
    </row>
    <row r="447" spans="76:76" x14ac:dyDescent="0.2">
      <c r="BX447" s="74"/>
    </row>
    <row r="448" spans="76:76" x14ac:dyDescent="0.2">
      <c r="BX448" s="74"/>
    </row>
    <row r="449" spans="76:76" x14ac:dyDescent="0.2">
      <c r="BX449" s="74"/>
    </row>
    <row r="450" spans="76:76" x14ac:dyDescent="0.2">
      <c r="BX450" s="74"/>
    </row>
    <row r="451" spans="76:76" x14ac:dyDescent="0.2">
      <c r="BX451" s="74"/>
    </row>
    <row r="452" spans="76:76" x14ac:dyDescent="0.2">
      <c r="BX452" s="74"/>
    </row>
    <row r="453" spans="76:76" x14ac:dyDescent="0.2">
      <c r="BX453" s="74"/>
    </row>
    <row r="454" spans="76:76" x14ac:dyDescent="0.2">
      <c r="BX454" s="74"/>
    </row>
    <row r="455" spans="76:76" x14ac:dyDescent="0.2">
      <c r="BX455" s="74"/>
    </row>
    <row r="456" spans="76:76" x14ac:dyDescent="0.2">
      <c r="BX456" s="74"/>
    </row>
    <row r="457" spans="76:76" x14ac:dyDescent="0.2">
      <c r="BX457" s="74"/>
    </row>
    <row r="458" spans="76:76" x14ac:dyDescent="0.2">
      <c r="BX458" s="74"/>
    </row>
    <row r="459" spans="76:76" x14ac:dyDescent="0.2">
      <c r="BX459" s="74"/>
    </row>
    <row r="460" spans="76:76" x14ac:dyDescent="0.2">
      <c r="BX460" s="74"/>
    </row>
    <row r="461" spans="76:76" x14ac:dyDescent="0.2">
      <c r="BX461" s="74"/>
    </row>
    <row r="462" spans="76:76" x14ac:dyDescent="0.2">
      <c r="BX462" s="74"/>
    </row>
    <row r="463" spans="76:76" x14ac:dyDescent="0.2">
      <c r="BX463" s="74"/>
    </row>
    <row r="464" spans="76:76" x14ac:dyDescent="0.2">
      <c r="BX464" s="74"/>
    </row>
    <row r="465" spans="76:76" x14ac:dyDescent="0.2">
      <c r="BX465" s="74"/>
    </row>
    <row r="466" spans="76:76" x14ac:dyDescent="0.2">
      <c r="BX466" s="74"/>
    </row>
    <row r="467" spans="76:76" x14ac:dyDescent="0.2">
      <c r="BX467" s="74"/>
    </row>
    <row r="468" spans="76:76" x14ac:dyDescent="0.2">
      <c r="BX468" s="74"/>
    </row>
    <row r="469" spans="76:76" x14ac:dyDescent="0.2">
      <c r="BX469" s="74"/>
    </row>
    <row r="470" spans="76:76" x14ac:dyDescent="0.2">
      <c r="BX470" s="74"/>
    </row>
    <row r="471" spans="76:76" x14ac:dyDescent="0.2">
      <c r="BX471" s="74"/>
    </row>
    <row r="472" spans="76:76" x14ac:dyDescent="0.2">
      <c r="BX472" s="74"/>
    </row>
    <row r="473" spans="76:76" x14ac:dyDescent="0.2">
      <c r="BX473" s="74"/>
    </row>
    <row r="474" spans="76:76" x14ac:dyDescent="0.2">
      <c r="BX474" s="74"/>
    </row>
    <row r="475" spans="76:76" x14ac:dyDescent="0.2">
      <c r="BX475" s="74"/>
    </row>
    <row r="476" spans="76:76" x14ac:dyDescent="0.2">
      <c r="BX476" s="74"/>
    </row>
    <row r="477" spans="76:76" x14ac:dyDescent="0.2">
      <c r="BX477" s="74"/>
    </row>
    <row r="478" spans="76:76" x14ac:dyDescent="0.2">
      <c r="BX478" s="74"/>
    </row>
    <row r="479" spans="76:76" x14ac:dyDescent="0.2">
      <c r="BX479" s="74"/>
    </row>
    <row r="480" spans="76:76" x14ac:dyDescent="0.2">
      <c r="BX480" s="74"/>
    </row>
    <row r="481" spans="76:76" x14ac:dyDescent="0.2">
      <c r="BX481" s="74"/>
    </row>
    <row r="482" spans="76:76" x14ac:dyDescent="0.2">
      <c r="BX482" s="74"/>
    </row>
    <row r="483" spans="76:76" x14ac:dyDescent="0.2">
      <c r="BX483" s="74"/>
    </row>
    <row r="484" spans="76:76" x14ac:dyDescent="0.2">
      <c r="BX484" s="74"/>
    </row>
    <row r="485" spans="76:76" x14ac:dyDescent="0.2">
      <c r="BX485" s="74"/>
    </row>
    <row r="486" spans="76:76" x14ac:dyDescent="0.2">
      <c r="BX486" s="74"/>
    </row>
    <row r="487" spans="76:76" x14ac:dyDescent="0.2">
      <c r="BX487" s="74"/>
    </row>
    <row r="488" spans="76:76" x14ac:dyDescent="0.2">
      <c r="BX488" s="74"/>
    </row>
    <row r="489" spans="76:76" x14ac:dyDescent="0.2">
      <c r="BX489" s="74"/>
    </row>
    <row r="490" spans="76:76" x14ac:dyDescent="0.2">
      <c r="BX490" s="74"/>
    </row>
    <row r="491" spans="76:76" x14ac:dyDescent="0.2">
      <c r="BX491" s="74"/>
    </row>
    <row r="492" spans="76:76" x14ac:dyDescent="0.2">
      <c r="BX492" s="74"/>
    </row>
    <row r="493" spans="76:76" x14ac:dyDescent="0.2">
      <c r="BX493" s="74"/>
    </row>
    <row r="494" spans="76:76" x14ac:dyDescent="0.2">
      <c r="BX494" s="74"/>
    </row>
    <row r="495" spans="76:76" x14ac:dyDescent="0.2">
      <c r="BX495" s="74"/>
    </row>
    <row r="496" spans="76:76" x14ac:dyDescent="0.2">
      <c r="BX496" s="74"/>
    </row>
    <row r="497" spans="76:76" x14ac:dyDescent="0.2">
      <c r="BX497" s="74"/>
    </row>
    <row r="498" spans="76:76" x14ac:dyDescent="0.2">
      <c r="BX498" s="74"/>
    </row>
    <row r="499" spans="76:76" x14ac:dyDescent="0.2">
      <c r="BX499" s="74"/>
    </row>
    <row r="500" spans="76:76" x14ac:dyDescent="0.2">
      <c r="BX500" s="74"/>
    </row>
    <row r="501" spans="76:76" x14ac:dyDescent="0.2">
      <c r="BX501" s="74"/>
    </row>
    <row r="502" spans="76:76" x14ac:dyDescent="0.2">
      <c r="BX502" s="74"/>
    </row>
    <row r="503" spans="76:76" x14ac:dyDescent="0.2">
      <c r="BX503" s="74"/>
    </row>
    <row r="504" spans="76:76" x14ac:dyDescent="0.2">
      <c r="BX504" s="74"/>
    </row>
    <row r="505" spans="76:76" x14ac:dyDescent="0.2">
      <c r="BX505" s="74"/>
    </row>
    <row r="506" spans="76:76" x14ac:dyDescent="0.2">
      <c r="BX506" s="74"/>
    </row>
    <row r="507" spans="76:76" x14ac:dyDescent="0.2">
      <c r="BX507" s="74"/>
    </row>
    <row r="508" spans="76:76" x14ac:dyDescent="0.2">
      <c r="BX508" s="74"/>
    </row>
    <row r="509" spans="76:76" x14ac:dyDescent="0.2">
      <c r="BX509" s="74"/>
    </row>
    <row r="510" spans="76:76" x14ac:dyDescent="0.2">
      <c r="BX510" s="74"/>
    </row>
    <row r="511" spans="76:76" x14ac:dyDescent="0.2">
      <c r="BX511" s="74"/>
    </row>
    <row r="512" spans="76:76" x14ac:dyDescent="0.2">
      <c r="BX512" s="74"/>
    </row>
    <row r="513" spans="76:76" x14ac:dyDescent="0.2">
      <c r="BX513" s="74"/>
    </row>
    <row r="514" spans="76:76" x14ac:dyDescent="0.2">
      <c r="BX514" s="74"/>
    </row>
    <row r="515" spans="76:76" x14ac:dyDescent="0.2">
      <c r="BX515" s="74"/>
    </row>
    <row r="516" spans="76:76" x14ac:dyDescent="0.2">
      <c r="BX516" s="74"/>
    </row>
    <row r="517" spans="76:76" x14ac:dyDescent="0.2">
      <c r="BX517" s="74"/>
    </row>
    <row r="518" spans="76:76" x14ac:dyDescent="0.2">
      <c r="BX518" s="74"/>
    </row>
    <row r="519" spans="76:76" x14ac:dyDescent="0.2">
      <c r="BX519" s="74"/>
    </row>
    <row r="520" spans="76:76" x14ac:dyDescent="0.2">
      <c r="BX520" s="74"/>
    </row>
    <row r="521" spans="76:76" x14ac:dyDescent="0.2">
      <c r="BX521" s="74"/>
    </row>
    <row r="522" spans="76:76" x14ac:dyDescent="0.2">
      <c r="BX522" s="74"/>
    </row>
    <row r="523" spans="76:76" x14ac:dyDescent="0.2">
      <c r="BX523" s="74"/>
    </row>
    <row r="524" spans="76:76" x14ac:dyDescent="0.2">
      <c r="BX524" s="74"/>
    </row>
    <row r="525" spans="76:76" x14ac:dyDescent="0.2">
      <c r="BX525" s="74"/>
    </row>
    <row r="526" spans="76:76" x14ac:dyDescent="0.2">
      <c r="BX526" s="74"/>
    </row>
    <row r="527" spans="76:76" x14ac:dyDescent="0.2">
      <c r="BX527" s="74"/>
    </row>
    <row r="528" spans="76:76" x14ac:dyDescent="0.2">
      <c r="BX528" s="74"/>
    </row>
    <row r="529" spans="76:76" x14ac:dyDescent="0.2">
      <c r="BX529" s="74"/>
    </row>
    <row r="530" spans="76:76" x14ac:dyDescent="0.2">
      <c r="BX530" s="74"/>
    </row>
    <row r="531" spans="76:76" x14ac:dyDescent="0.2">
      <c r="BX531" s="74"/>
    </row>
    <row r="532" spans="76:76" x14ac:dyDescent="0.2">
      <c r="BX532" s="74"/>
    </row>
    <row r="533" spans="76:76" x14ac:dyDescent="0.2">
      <c r="BX533" s="74"/>
    </row>
    <row r="534" spans="76:76" x14ac:dyDescent="0.2">
      <c r="BX534" s="74"/>
    </row>
    <row r="535" spans="76:76" x14ac:dyDescent="0.2">
      <c r="BX535" s="74"/>
    </row>
    <row r="536" spans="76:76" x14ac:dyDescent="0.2">
      <c r="BX536" s="74"/>
    </row>
    <row r="537" spans="76:76" x14ac:dyDescent="0.2">
      <c r="BX537" s="74"/>
    </row>
    <row r="538" spans="76:76" x14ac:dyDescent="0.2">
      <c r="BX538" s="74"/>
    </row>
    <row r="539" spans="76:76" x14ac:dyDescent="0.2">
      <c r="BX539" s="74"/>
    </row>
    <row r="540" spans="76:76" x14ac:dyDescent="0.2">
      <c r="BX540" s="74"/>
    </row>
    <row r="541" spans="76:76" x14ac:dyDescent="0.2">
      <c r="BX541" s="74"/>
    </row>
    <row r="542" spans="76:76" x14ac:dyDescent="0.2">
      <c r="BX542" s="74"/>
    </row>
    <row r="543" spans="76:76" x14ac:dyDescent="0.2">
      <c r="BX543" s="74"/>
    </row>
    <row r="544" spans="76:76" x14ac:dyDescent="0.2">
      <c r="BX544" s="74"/>
    </row>
    <row r="545" spans="76:76" x14ac:dyDescent="0.2">
      <c r="BX545" s="74"/>
    </row>
    <row r="546" spans="76:76" x14ac:dyDescent="0.2">
      <c r="BX546" s="74"/>
    </row>
    <row r="547" spans="76:76" x14ac:dyDescent="0.2">
      <c r="BX547" s="74"/>
    </row>
    <row r="548" spans="76:76" x14ac:dyDescent="0.2">
      <c r="BX548" s="74"/>
    </row>
    <row r="549" spans="76:76" x14ac:dyDescent="0.2">
      <c r="BX549" s="74"/>
    </row>
    <row r="550" spans="76:76" x14ac:dyDescent="0.2">
      <c r="BX550" s="74"/>
    </row>
    <row r="551" spans="76:76" x14ac:dyDescent="0.2">
      <c r="BX551" s="74"/>
    </row>
    <row r="552" spans="76:76" x14ac:dyDescent="0.2">
      <c r="BX552" s="74"/>
    </row>
    <row r="553" spans="76:76" x14ac:dyDescent="0.2">
      <c r="BX553" s="74"/>
    </row>
    <row r="554" spans="76:76" x14ac:dyDescent="0.2">
      <c r="BX554" s="74"/>
    </row>
    <row r="555" spans="76:76" x14ac:dyDescent="0.2">
      <c r="BX555" s="74"/>
    </row>
    <row r="556" spans="76:76" x14ac:dyDescent="0.2">
      <c r="BX556" s="74"/>
    </row>
    <row r="557" spans="76:76" x14ac:dyDescent="0.2">
      <c r="BX557" s="74"/>
    </row>
    <row r="558" spans="76:76" x14ac:dyDescent="0.2">
      <c r="BX558" s="74"/>
    </row>
    <row r="559" spans="76:76" x14ac:dyDescent="0.2">
      <c r="BX559" s="74"/>
    </row>
    <row r="560" spans="76:76" x14ac:dyDescent="0.2">
      <c r="BX560" s="74"/>
    </row>
    <row r="561" spans="76:76" x14ac:dyDescent="0.2">
      <c r="BX561" s="74"/>
    </row>
    <row r="562" spans="76:76" x14ac:dyDescent="0.2">
      <c r="BX562" s="74"/>
    </row>
    <row r="563" spans="76:76" x14ac:dyDescent="0.2">
      <c r="BX563" s="74"/>
    </row>
    <row r="564" spans="76:76" x14ac:dyDescent="0.2">
      <c r="BX564" s="74"/>
    </row>
    <row r="565" spans="76:76" x14ac:dyDescent="0.2">
      <c r="BX565" s="74"/>
    </row>
    <row r="566" spans="76:76" x14ac:dyDescent="0.2">
      <c r="BX566" s="74"/>
    </row>
    <row r="567" spans="76:76" x14ac:dyDescent="0.2">
      <c r="BX567" s="74"/>
    </row>
    <row r="568" spans="76:76" x14ac:dyDescent="0.2">
      <c r="BX568" s="74"/>
    </row>
    <row r="569" spans="76:76" x14ac:dyDescent="0.2">
      <c r="BX569" s="74"/>
    </row>
    <row r="570" spans="76:76" x14ac:dyDescent="0.2">
      <c r="BX570" s="74"/>
    </row>
    <row r="571" spans="76:76" x14ac:dyDescent="0.2">
      <c r="BX571" s="74"/>
    </row>
    <row r="572" spans="76:76" x14ac:dyDescent="0.2">
      <c r="BX572" s="74"/>
    </row>
    <row r="573" spans="76:76" x14ac:dyDescent="0.2">
      <c r="BX573" s="74"/>
    </row>
    <row r="574" spans="76:76" x14ac:dyDescent="0.2">
      <c r="BX574" s="74"/>
    </row>
    <row r="575" spans="76:76" x14ac:dyDescent="0.2">
      <c r="BX575" s="74"/>
    </row>
    <row r="576" spans="76:76" x14ac:dyDescent="0.2">
      <c r="BX576" s="74"/>
    </row>
    <row r="577" spans="76:76" x14ac:dyDescent="0.2">
      <c r="BX577" s="74"/>
    </row>
    <row r="578" spans="76:76" x14ac:dyDescent="0.2">
      <c r="BX578" s="74"/>
    </row>
    <row r="579" spans="76:76" x14ac:dyDescent="0.2">
      <c r="BX579" s="74"/>
    </row>
    <row r="580" spans="76:76" x14ac:dyDescent="0.2">
      <c r="BX580" s="74"/>
    </row>
    <row r="581" spans="76:76" x14ac:dyDescent="0.2">
      <c r="BX581" s="74"/>
    </row>
    <row r="582" spans="76:76" x14ac:dyDescent="0.2">
      <c r="BX582" s="74"/>
    </row>
    <row r="583" spans="76:76" x14ac:dyDescent="0.2">
      <c r="BX583" s="74"/>
    </row>
    <row r="584" spans="76:76" x14ac:dyDescent="0.2">
      <c r="BX584" s="74"/>
    </row>
    <row r="585" spans="76:76" x14ac:dyDescent="0.2">
      <c r="BX585" s="74"/>
    </row>
    <row r="586" spans="76:76" x14ac:dyDescent="0.2">
      <c r="BX586" s="74"/>
    </row>
    <row r="587" spans="76:76" x14ac:dyDescent="0.2">
      <c r="BX587" s="74"/>
    </row>
    <row r="588" spans="76:76" x14ac:dyDescent="0.2">
      <c r="BX588" s="74"/>
    </row>
    <row r="589" spans="76:76" x14ac:dyDescent="0.2">
      <c r="BX589" s="74"/>
    </row>
    <row r="590" spans="76:76" x14ac:dyDescent="0.2">
      <c r="BX590" s="74"/>
    </row>
    <row r="591" spans="76:76" x14ac:dyDescent="0.2">
      <c r="BX591" s="74"/>
    </row>
    <row r="592" spans="76:76" x14ac:dyDescent="0.2">
      <c r="BX592" s="74"/>
    </row>
    <row r="593" spans="76:76" x14ac:dyDescent="0.2">
      <c r="BX593" s="74"/>
    </row>
    <row r="594" spans="76:76" x14ac:dyDescent="0.2">
      <c r="BX594" s="74"/>
    </row>
    <row r="595" spans="76:76" x14ac:dyDescent="0.2">
      <c r="BX595" s="74"/>
    </row>
    <row r="596" spans="76:76" x14ac:dyDescent="0.2">
      <c r="BX596" s="74"/>
    </row>
    <row r="597" spans="76:76" x14ac:dyDescent="0.2">
      <c r="BX597" s="74"/>
    </row>
    <row r="598" spans="76:76" x14ac:dyDescent="0.2">
      <c r="BX598" s="74"/>
    </row>
    <row r="599" spans="76:76" x14ac:dyDescent="0.2">
      <c r="BX599" s="74"/>
    </row>
    <row r="600" spans="76:76" x14ac:dyDescent="0.2">
      <c r="BX600" s="74"/>
    </row>
    <row r="601" spans="76:76" x14ac:dyDescent="0.2">
      <c r="BX601" s="74"/>
    </row>
    <row r="602" spans="76:76" x14ac:dyDescent="0.2">
      <c r="BX602" s="74"/>
    </row>
    <row r="603" spans="76:76" x14ac:dyDescent="0.2">
      <c r="BX603" s="74"/>
    </row>
    <row r="604" spans="76:76" x14ac:dyDescent="0.2">
      <c r="BX604" s="74"/>
    </row>
    <row r="605" spans="76:76" x14ac:dyDescent="0.2">
      <c r="BX605" s="74"/>
    </row>
    <row r="606" spans="76:76" x14ac:dyDescent="0.2">
      <c r="BX606" s="74"/>
    </row>
    <row r="607" spans="76:76" x14ac:dyDescent="0.2">
      <c r="BX607" s="74"/>
    </row>
    <row r="608" spans="76:76" x14ac:dyDescent="0.2">
      <c r="BX608" s="74"/>
    </row>
    <row r="609" spans="76:76" x14ac:dyDescent="0.2">
      <c r="BX609" s="74"/>
    </row>
    <row r="610" spans="76:76" x14ac:dyDescent="0.2">
      <c r="BX610" s="74"/>
    </row>
    <row r="611" spans="76:76" x14ac:dyDescent="0.2">
      <c r="BX611" s="74"/>
    </row>
    <row r="612" spans="76:76" x14ac:dyDescent="0.2">
      <c r="BX612" s="74"/>
    </row>
    <row r="613" spans="76:76" x14ac:dyDescent="0.2">
      <c r="BX613" s="74"/>
    </row>
    <row r="614" spans="76:76" x14ac:dyDescent="0.2">
      <c r="BX614" s="74"/>
    </row>
    <row r="615" spans="76:76" x14ac:dyDescent="0.2">
      <c r="BX615" s="74"/>
    </row>
    <row r="616" spans="76:76" x14ac:dyDescent="0.2">
      <c r="BX616" s="74"/>
    </row>
    <row r="617" spans="76:76" x14ac:dyDescent="0.2">
      <c r="BX617" s="74"/>
    </row>
    <row r="618" spans="76:76" x14ac:dyDescent="0.2">
      <c r="BX618" s="74"/>
    </row>
    <row r="619" spans="76:76" x14ac:dyDescent="0.2">
      <c r="BX619" s="74"/>
    </row>
    <row r="620" spans="76:76" x14ac:dyDescent="0.2">
      <c r="BX620" s="74"/>
    </row>
    <row r="621" spans="76:76" x14ac:dyDescent="0.2">
      <c r="BX621" s="74"/>
    </row>
    <row r="622" spans="76:76" x14ac:dyDescent="0.2">
      <c r="BX622" s="74"/>
    </row>
    <row r="623" spans="76:76" x14ac:dyDescent="0.2">
      <c r="BX623" s="74"/>
    </row>
    <row r="624" spans="76:76" x14ac:dyDescent="0.2">
      <c r="BX624" s="74"/>
    </row>
    <row r="625" spans="76:76" x14ac:dyDescent="0.2">
      <c r="BX625" s="74"/>
    </row>
    <row r="626" spans="76:76" x14ac:dyDescent="0.2">
      <c r="BX626" s="74"/>
    </row>
    <row r="627" spans="76:76" x14ac:dyDescent="0.2">
      <c r="BX627" s="74"/>
    </row>
    <row r="628" spans="76:76" x14ac:dyDescent="0.2">
      <c r="BX628" s="74"/>
    </row>
    <row r="629" spans="76:76" x14ac:dyDescent="0.2">
      <c r="BX629" s="74"/>
    </row>
    <row r="630" spans="76:76" x14ac:dyDescent="0.2">
      <c r="BX630" s="74"/>
    </row>
    <row r="631" spans="76:76" x14ac:dyDescent="0.2">
      <c r="BX631" s="74"/>
    </row>
    <row r="632" spans="76:76" x14ac:dyDescent="0.2">
      <c r="BX632" s="74"/>
    </row>
    <row r="633" spans="76:76" x14ac:dyDescent="0.2">
      <c r="BX633" s="74"/>
    </row>
    <row r="634" spans="76:76" x14ac:dyDescent="0.2">
      <c r="BX634" s="74"/>
    </row>
    <row r="635" spans="76:76" x14ac:dyDescent="0.2">
      <c r="BX635" s="74"/>
    </row>
    <row r="636" spans="76:76" x14ac:dyDescent="0.2">
      <c r="BX636" s="74"/>
    </row>
    <row r="637" spans="76:76" x14ac:dyDescent="0.2">
      <c r="BX637" s="74"/>
    </row>
    <row r="638" spans="76:76" x14ac:dyDescent="0.2">
      <c r="BX638" s="74"/>
    </row>
    <row r="639" spans="76:76" x14ac:dyDescent="0.2">
      <c r="BX639" s="74"/>
    </row>
    <row r="640" spans="76:76" x14ac:dyDescent="0.2">
      <c r="BX640" s="74"/>
    </row>
    <row r="641" spans="76:76" x14ac:dyDescent="0.2">
      <c r="BX641" s="74"/>
    </row>
    <row r="642" spans="76:76" x14ac:dyDescent="0.2">
      <c r="BX642" s="74"/>
    </row>
    <row r="643" spans="76:76" x14ac:dyDescent="0.2">
      <c r="BX643" s="74"/>
    </row>
    <row r="644" spans="76:76" x14ac:dyDescent="0.2">
      <c r="BX644" s="74"/>
    </row>
    <row r="645" spans="76:76" x14ac:dyDescent="0.2">
      <c r="BX645" s="74"/>
    </row>
    <row r="646" spans="76:76" x14ac:dyDescent="0.2">
      <c r="BX646" s="74"/>
    </row>
    <row r="647" spans="76:76" x14ac:dyDescent="0.2">
      <c r="BX647" s="74"/>
    </row>
    <row r="648" spans="76:76" x14ac:dyDescent="0.2">
      <c r="BX648" s="74"/>
    </row>
    <row r="649" spans="76:76" x14ac:dyDescent="0.2">
      <c r="BX649" s="74"/>
    </row>
    <row r="650" spans="76:76" x14ac:dyDescent="0.2">
      <c r="BX650" s="74"/>
    </row>
    <row r="651" spans="76:76" x14ac:dyDescent="0.2">
      <c r="BX651" s="74"/>
    </row>
    <row r="652" spans="76:76" x14ac:dyDescent="0.2">
      <c r="BX652" s="74"/>
    </row>
    <row r="653" spans="76:76" x14ac:dyDescent="0.2">
      <c r="BX653" s="74"/>
    </row>
    <row r="654" spans="76:76" x14ac:dyDescent="0.2">
      <c r="BX654" s="74"/>
    </row>
    <row r="655" spans="76:76" x14ac:dyDescent="0.2">
      <c r="BX655" s="74"/>
    </row>
    <row r="656" spans="76:76" x14ac:dyDescent="0.2">
      <c r="BX656" s="74"/>
    </row>
    <row r="657" spans="76:76" x14ac:dyDescent="0.2">
      <c r="BX657" s="74"/>
    </row>
    <row r="658" spans="76:76" x14ac:dyDescent="0.2">
      <c r="BX658" s="74"/>
    </row>
    <row r="659" spans="76:76" x14ac:dyDescent="0.2">
      <c r="BX659" s="74"/>
    </row>
    <row r="660" spans="76:76" x14ac:dyDescent="0.2">
      <c r="BX660" s="74"/>
    </row>
    <row r="661" spans="76:76" x14ac:dyDescent="0.2">
      <c r="BX661" s="74"/>
    </row>
    <row r="662" spans="76:76" x14ac:dyDescent="0.2">
      <c r="BX662" s="74"/>
    </row>
    <row r="663" spans="76:76" x14ac:dyDescent="0.2">
      <c r="BX663" s="74"/>
    </row>
    <row r="664" spans="76:76" x14ac:dyDescent="0.2">
      <c r="BX664" s="74"/>
    </row>
    <row r="665" spans="76:76" x14ac:dyDescent="0.2">
      <c r="BX665" s="74"/>
    </row>
    <row r="666" spans="76:76" x14ac:dyDescent="0.2">
      <c r="BX666" s="74"/>
    </row>
    <row r="667" spans="76:76" x14ac:dyDescent="0.2">
      <c r="BX667" s="74"/>
    </row>
    <row r="668" spans="76:76" x14ac:dyDescent="0.2">
      <c r="BX668" s="74"/>
    </row>
    <row r="669" spans="76:76" x14ac:dyDescent="0.2">
      <c r="BX669" s="74"/>
    </row>
    <row r="670" spans="76:76" x14ac:dyDescent="0.2">
      <c r="BX670" s="74"/>
    </row>
    <row r="671" spans="76:76" x14ac:dyDescent="0.2">
      <c r="BX671" s="74"/>
    </row>
    <row r="672" spans="76:76" x14ac:dyDescent="0.2">
      <c r="BX672" s="74"/>
    </row>
    <row r="673" spans="76:76" x14ac:dyDescent="0.2">
      <c r="BX673" s="74"/>
    </row>
    <row r="674" spans="76:76" x14ac:dyDescent="0.2">
      <c r="BX674" s="74"/>
    </row>
    <row r="675" spans="76:76" x14ac:dyDescent="0.2">
      <c r="BX675" s="74"/>
    </row>
    <row r="676" spans="76:76" x14ac:dyDescent="0.2">
      <c r="BX676" s="74"/>
    </row>
    <row r="677" spans="76:76" x14ac:dyDescent="0.2">
      <c r="BX677" s="74"/>
    </row>
    <row r="678" spans="76:76" x14ac:dyDescent="0.2">
      <c r="BX678" s="74"/>
    </row>
    <row r="679" spans="76:76" x14ac:dyDescent="0.2">
      <c r="BX679" s="74"/>
    </row>
    <row r="680" spans="76:76" x14ac:dyDescent="0.2">
      <c r="BX680" s="74"/>
    </row>
    <row r="681" spans="76:76" x14ac:dyDescent="0.2">
      <c r="BX681" s="74"/>
    </row>
    <row r="682" spans="76:76" x14ac:dyDescent="0.2">
      <c r="BX682" s="74"/>
    </row>
    <row r="683" spans="76:76" x14ac:dyDescent="0.2">
      <c r="BX683" s="74"/>
    </row>
    <row r="684" spans="76:76" x14ac:dyDescent="0.2">
      <c r="BX684" s="74"/>
    </row>
    <row r="685" spans="76:76" x14ac:dyDescent="0.2">
      <c r="BX685" s="74"/>
    </row>
    <row r="686" spans="76:76" x14ac:dyDescent="0.2">
      <c r="BX686" s="74"/>
    </row>
    <row r="687" spans="76:76" x14ac:dyDescent="0.2">
      <c r="BX687" s="74"/>
    </row>
    <row r="688" spans="76:76" x14ac:dyDescent="0.2">
      <c r="BX688" s="74"/>
    </row>
    <row r="689" spans="76:76" x14ac:dyDescent="0.2">
      <c r="BX689" s="74"/>
    </row>
    <row r="690" spans="76:76" x14ac:dyDescent="0.2">
      <c r="BX690" s="74"/>
    </row>
    <row r="691" spans="76:76" x14ac:dyDescent="0.2">
      <c r="BX691" s="74"/>
    </row>
    <row r="692" spans="76:76" x14ac:dyDescent="0.2">
      <c r="BX692" s="74"/>
    </row>
    <row r="693" spans="76:76" x14ac:dyDescent="0.2">
      <c r="BX693" s="74"/>
    </row>
    <row r="694" spans="76:76" x14ac:dyDescent="0.2">
      <c r="BX694" s="74"/>
    </row>
    <row r="695" spans="76:76" x14ac:dyDescent="0.2">
      <c r="BX695" s="74"/>
    </row>
    <row r="696" spans="76:76" x14ac:dyDescent="0.2">
      <c r="BX696" s="74"/>
    </row>
    <row r="697" spans="76:76" x14ac:dyDescent="0.2">
      <c r="BX697" s="74"/>
    </row>
    <row r="698" spans="76:76" x14ac:dyDescent="0.2">
      <c r="BX698" s="74"/>
    </row>
    <row r="699" spans="76:76" x14ac:dyDescent="0.2">
      <c r="BX699" s="74"/>
    </row>
    <row r="700" spans="76:76" x14ac:dyDescent="0.2">
      <c r="BX700" s="74"/>
    </row>
    <row r="701" spans="76:76" x14ac:dyDescent="0.2">
      <c r="BX701" s="74"/>
    </row>
    <row r="702" spans="76:76" x14ac:dyDescent="0.2">
      <c r="BX702" s="74"/>
    </row>
    <row r="703" spans="76:76" x14ac:dyDescent="0.2">
      <c r="BX703" s="74"/>
    </row>
    <row r="704" spans="76:76" x14ac:dyDescent="0.2">
      <c r="BX704" s="74"/>
    </row>
    <row r="705" spans="76:76" x14ac:dyDescent="0.2">
      <c r="BX705" s="74"/>
    </row>
    <row r="706" spans="76:76" x14ac:dyDescent="0.2">
      <c r="BX706" s="74"/>
    </row>
    <row r="707" spans="76:76" x14ac:dyDescent="0.2">
      <c r="BX707" s="74"/>
    </row>
    <row r="708" spans="76:76" x14ac:dyDescent="0.2">
      <c r="BX708" s="74"/>
    </row>
    <row r="709" spans="76:76" x14ac:dyDescent="0.2">
      <c r="BX709" s="74"/>
    </row>
    <row r="710" spans="76:76" x14ac:dyDescent="0.2">
      <c r="BX710" s="74"/>
    </row>
    <row r="711" spans="76:76" x14ac:dyDescent="0.2">
      <c r="BX711" s="74"/>
    </row>
    <row r="712" spans="76:76" x14ac:dyDescent="0.2">
      <c r="BX712" s="74"/>
    </row>
    <row r="713" spans="76:76" x14ac:dyDescent="0.2">
      <c r="BX713" s="74"/>
    </row>
    <row r="714" spans="76:76" x14ac:dyDescent="0.2">
      <c r="BX714" s="74"/>
    </row>
    <row r="715" spans="76:76" x14ac:dyDescent="0.2">
      <c r="BX715" s="74"/>
    </row>
    <row r="716" spans="76:76" x14ac:dyDescent="0.2">
      <c r="BX716" s="74"/>
    </row>
    <row r="717" spans="76:76" x14ac:dyDescent="0.2">
      <c r="BX717" s="74"/>
    </row>
    <row r="718" spans="76:76" x14ac:dyDescent="0.2">
      <c r="BX718" s="74"/>
    </row>
    <row r="719" spans="76:76" x14ac:dyDescent="0.2">
      <c r="BX719" s="74"/>
    </row>
    <row r="720" spans="76:76" x14ac:dyDescent="0.2">
      <c r="BX720" s="74"/>
    </row>
    <row r="721" spans="76:76" x14ac:dyDescent="0.2">
      <c r="BX721" s="74"/>
    </row>
    <row r="722" spans="76:76" x14ac:dyDescent="0.2">
      <c r="BX722" s="74"/>
    </row>
    <row r="723" spans="76:76" x14ac:dyDescent="0.2">
      <c r="BX723" s="74"/>
    </row>
    <row r="724" spans="76:76" x14ac:dyDescent="0.2">
      <c r="BX724" s="74"/>
    </row>
    <row r="725" spans="76:76" x14ac:dyDescent="0.2">
      <c r="BX725" s="74"/>
    </row>
    <row r="726" spans="76:76" x14ac:dyDescent="0.2">
      <c r="BX726" s="74"/>
    </row>
    <row r="727" spans="76:76" x14ac:dyDescent="0.2">
      <c r="BX727" s="74"/>
    </row>
    <row r="728" spans="76:76" x14ac:dyDescent="0.2">
      <c r="BX728" s="74"/>
    </row>
    <row r="729" spans="76:76" x14ac:dyDescent="0.2">
      <c r="BX729" s="74"/>
    </row>
    <row r="730" spans="76:76" x14ac:dyDescent="0.2">
      <c r="BX730" s="74"/>
    </row>
    <row r="731" spans="76:76" x14ac:dyDescent="0.2">
      <c r="BX731" s="74"/>
    </row>
    <row r="732" spans="76:76" x14ac:dyDescent="0.2">
      <c r="BX732" s="74"/>
    </row>
    <row r="733" spans="76:76" x14ac:dyDescent="0.2">
      <c r="BX733" s="74"/>
    </row>
    <row r="734" spans="76:76" x14ac:dyDescent="0.2">
      <c r="BX734" s="74"/>
    </row>
    <row r="735" spans="76:76" x14ac:dyDescent="0.2">
      <c r="BX735" s="74"/>
    </row>
    <row r="736" spans="76:76" x14ac:dyDescent="0.2">
      <c r="BX736" s="74"/>
    </row>
    <row r="737" spans="76:76" x14ac:dyDescent="0.2">
      <c r="BX737" s="74"/>
    </row>
    <row r="738" spans="76:76" x14ac:dyDescent="0.2">
      <c r="BX738" s="74"/>
    </row>
    <row r="739" spans="76:76" x14ac:dyDescent="0.2">
      <c r="BX739" s="74"/>
    </row>
    <row r="740" spans="76:76" x14ac:dyDescent="0.2">
      <c r="BX740" s="74"/>
    </row>
    <row r="741" spans="76:76" x14ac:dyDescent="0.2">
      <c r="BX741" s="74"/>
    </row>
    <row r="742" spans="76:76" x14ac:dyDescent="0.2">
      <c r="BX742" s="74"/>
    </row>
    <row r="743" spans="76:76" x14ac:dyDescent="0.2">
      <c r="BX743" s="74"/>
    </row>
    <row r="744" spans="76:76" x14ac:dyDescent="0.2">
      <c r="BX744" s="74"/>
    </row>
    <row r="745" spans="76:76" x14ac:dyDescent="0.2">
      <c r="BX745" s="74"/>
    </row>
    <row r="746" spans="76:76" x14ac:dyDescent="0.2">
      <c r="BX746" s="74"/>
    </row>
    <row r="747" spans="76:76" x14ac:dyDescent="0.2">
      <c r="BX747" s="74"/>
    </row>
    <row r="748" spans="76:76" x14ac:dyDescent="0.2">
      <c r="BX748" s="74"/>
    </row>
    <row r="749" spans="76:76" x14ac:dyDescent="0.2">
      <c r="BX749" s="74"/>
    </row>
    <row r="750" spans="76:76" x14ac:dyDescent="0.2">
      <c r="BX750" s="74"/>
    </row>
    <row r="751" spans="76:76" x14ac:dyDescent="0.2">
      <c r="BX751" s="74"/>
    </row>
    <row r="752" spans="76:76" x14ac:dyDescent="0.2">
      <c r="BX752" s="74"/>
    </row>
    <row r="753" spans="76:76" x14ac:dyDescent="0.2">
      <c r="BX753" s="74"/>
    </row>
    <row r="754" spans="76:76" x14ac:dyDescent="0.2">
      <c r="BX754" s="74"/>
    </row>
    <row r="755" spans="76:76" x14ac:dyDescent="0.2">
      <c r="BX755" s="74"/>
    </row>
    <row r="756" spans="76:76" x14ac:dyDescent="0.2">
      <c r="BX756" s="74"/>
    </row>
    <row r="757" spans="76:76" x14ac:dyDescent="0.2">
      <c r="BX757" s="74"/>
    </row>
    <row r="758" spans="76:76" x14ac:dyDescent="0.2">
      <c r="BX758" s="74"/>
    </row>
    <row r="759" spans="76:76" x14ac:dyDescent="0.2">
      <c r="BX759" s="74"/>
    </row>
    <row r="760" spans="76:76" x14ac:dyDescent="0.2">
      <c r="BX760" s="74"/>
    </row>
    <row r="761" spans="76:76" x14ac:dyDescent="0.2">
      <c r="BX761" s="74"/>
    </row>
    <row r="762" spans="76:76" x14ac:dyDescent="0.2">
      <c r="BX762" s="74"/>
    </row>
    <row r="763" spans="76:76" x14ac:dyDescent="0.2">
      <c r="BX763" s="74"/>
    </row>
    <row r="764" spans="76:76" x14ac:dyDescent="0.2">
      <c r="BX764" s="74"/>
    </row>
    <row r="765" spans="76:76" x14ac:dyDescent="0.2">
      <c r="BX765" s="74"/>
    </row>
    <row r="766" spans="76:76" x14ac:dyDescent="0.2">
      <c r="BX766" s="74"/>
    </row>
    <row r="767" spans="76:76" x14ac:dyDescent="0.2">
      <c r="BX767" s="74"/>
    </row>
    <row r="768" spans="76:76" x14ac:dyDescent="0.2">
      <c r="BX768" s="74"/>
    </row>
    <row r="769" spans="76:76" x14ac:dyDescent="0.2">
      <c r="BX769" s="74"/>
    </row>
    <row r="770" spans="76:76" x14ac:dyDescent="0.2">
      <c r="BX770" s="74"/>
    </row>
    <row r="771" spans="76:76" x14ac:dyDescent="0.2">
      <c r="BX771" s="74"/>
    </row>
    <row r="772" spans="76:76" x14ac:dyDescent="0.2">
      <c r="BX772" s="74"/>
    </row>
    <row r="773" spans="76:76" x14ac:dyDescent="0.2">
      <c r="BX773" s="74"/>
    </row>
    <row r="774" spans="76:76" x14ac:dyDescent="0.2">
      <c r="BX774" s="74"/>
    </row>
    <row r="775" spans="76:76" x14ac:dyDescent="0.2">
      <c r="BX775" s="74"/>
    </row>
    <row r="776" spans="76:76" x14ac:dyDescent="0.2">
      <c r="BX776" s="74"/>
    </row>
    <row r="777" spans="76:76" x14ac:dyDescent="0.2">
      <c r="BX777" s="74"/>
    </row>
    <row r="778" spans="76:76" x14ac:dyDescent="0.2">
      <c r="BX778" s="74"/>
    </row>
    <row r="779" spans="76:76" x14ac:dyDescent="0.2">
      <c r="BX779" s="74"/>
    </row>
    <row r="780" spans="76:76" x14ac:dyDescent="0.2">
      <c r="BX780" s="74"/>
    </row>
    <row r="781" spans="76:76" x14ac:dyDescent="0.2">
      <c r="BX781" s="74"/>
    </row>
    <row r="782" spans="76:76" x14ac:dyDescent="0.2">
      <c r="BX782" s="74"/>
    </row>
    <row r="783" spans="76:76" x14ac:dyDescent="0.2">
      <c r="BX783" s="74"/>
    </row>
    <row r="784" spans="76:76" x14ac:dyDescent="0.2">
      <c r="BX784" s="74"/>
    </row>
    <row r="785" spans="76:76" x14ac:dyDescent="0.2">
      <c r="BX785" s="74"/>
    </row>
    <row r="786" spans="76:76" x14ac:dyDescent="0.2">
      <c r="BX786" s="74"/>
    </row>
    <row r="787" spans="76:76" x14ac:dyDescent="0.2">
      <c r="BX787" s="74"/>
    </row>
    <row r="788" spans="76:76" x14ac:dyDescent="0.2">
      <c r="BX788" s="74"/>
    </row>
    <row r="789" spans="76:76" x14ac:dyDescent="0.2">
      <c r="BX789" s="74"/>
    </row>
    <row r="790" spans="76:76" x14ac:dyDescent="0.2">
      <c r="BX790" s="74"/>
    </row>
    <row r="791" spans="76:76" x14ac:dyDescent="0.2">
      <c r="BX791" s="74"/>
    </row>
    <row r="792" spans="76:76" x14ac:dyDescent="0.2">
      <c r="BX792" s="74"/>
    </row>
    <row r="793" spans="76:76" x14ac:dyDescent="0.2">
      <c r="BX793" s="74"/>
    </row>
    <row r="794" spans="76:76" x14ac:dyDescent="0.2">
      <c r="BX794" s="74"/>
    </row>
    <row r="795" spans="76:76" x14ac:dyDescent="0.2">
      <c r="BX795" s="74"/>
    </row>
    <row r="796" spans="76:76" x14ac:dyDescent="0.2">
      <c r="BX796" s="74"/>
    </row>
    <row r="797" spans="76:76" x14ac:dyDescent="0.2">
      <c r="BX797" s="74"/>
    </row>
    <row r="798" spans="76:76" x14ac:dyDescent="0.2">
      <c r="BX798" s="74"/>
    </row>
    <row r="799" spans="76:76" x14ac:dyDescent="0.2">
      <c r="BX799" s="74"/>
    </row>
    <row r="800" spans="76:76" x14ac:dyDescent="0.2">
      <c r="BX800" s="74"/>
    </row>
    <row r="801" spans="76:76" x14ac:dyDescent="0.2">
      <c r="BX801" s="74"/>
    </row>
    <row r="802" spans="76:76" x14ac:dyDescent="0.2">
      <c r="BX802" s="74"/>
    </row>
    <row r="803" spans="76:76" x14ac:dyDescent="0.2">
      <c r="BX803" s="74"/>
    </row>
    <row r="804" spans="76:76" x14ac:dyDescent="0.2">
      <c r="BX804" s="74"/>
    </row>
    <row r="805" spans="76:76" x14ac:dyDescent="0.2">
      <c r="BX805" s="74"/>
    </row>
    <row r="806" spans="76:76" x14ac:dyDescent="0.2">
      <c r="BX806" s="74"/>
    </row>
    <row r="807" spans="76:76" x14ac:dyDescent="0.2">
      <c r="BX807" s="74"/>
    </row>
    <row r="808" spans="76:76" x14ac:dyDescent="0.2">
      <c r="BX808" s="74"/>
    </row>
    <row r="809" spans="76:76" x14ac:dyDescent="0.2">
      <c r="BX809" s="74"/>
    </row>
    <row r="810" spans="76:76" x14ac:dyDescent="0.2">
      <c r="BX810" s="74"/>
    </row>
    <row r="811" spans="76:76" x14ac:dyDescent="0.2">
      <c r="BX811" s="74"/>
    </row>
    <row r="812" spans="76:76" x14ac:dyDescent="0.2">
      <c r="BX812" s="74"/>
    </row>
    <row r="813" spans="76:76" x14ac:dyDescent="0.2">
      <c r="BX813" s="74"/>
    </row>
    <row r="814" spans="76:76" x14ac:dyDescent="0.2">
      <c r="BX814" s="74"/>
    </row>
    <row r="815" spans="76:76" x14ac:dyDescent="0.2">
      <c r="BX815" s="74"/>
    </row>
    <row r="816" spans="76:76" x14ac:dyDescent="0.2">
      <c r="BX816" s="74"/>
    </row>
    <row r="817" spans="76:76" x14ac:dyDescent="0.2">
      <c r="BX817" s="74"/>
    </row>
    <row r="818" spans="76:76" x14ac:dyDescent="0.2">
      <c r="BX818" s="74"/>
    </row>
    <row r="819" spans="76:76" x14ac:dyDescent="0.2">
      <c r="BX819" s="74"/>
    </row>
    <row r="820" spans="76:76" x14ac:dyDescent="0.2">
      <c r="BX820" s="74"/>
    </row>
    <row r="821" spans="76:76" x14ac:dyDescent="0.2">
      <c r="BX821" s="74"/>
    </row>
    <row r="822" spans="76:76" x14ac:dyDescent="0.2">
      <c r="BX822" s="74"/>
    </row>
    <row r="823" spans="76:76" x14ac:dyDescent="0.2">
      <c r="BX823" s="74"/>
    </row>
    <row r="824" spans="76:76" x14ac:dyDescent="0.2">
      <c r="BX824" s="74"/>
    </row>
    <row r="825" spans="76:76" x14ac:dyDescent="0.2">
      <c r="BX825" s="74"/>
    </row>
    <row r="826" spans="76:76" x14ac:dyDescent="0.2">
      <c r="BX826" s="74"/>
    </row>
    <row r="827" spans="76:76" x14ac:dyDescent="0.2">
      <c r="BX827" s="74"/>
    </row>
    <row r="828" spans="76:76" x14ac:dyDescent="0.2">
      <c r="BX828" s="74"/>
    </row>
    <row r="829" spans="76:76" x14ac:dyDescent="0.2">
      <c r="BX829" s="74"/>
    </row>
    <row r="830" spans="76:76" x14ac:dyDescent="0.2">
      <c r="BX830" s="74"/>
    </row>
    <row r="831" spans="76:76" x14ac:dyDescent="0.2">
      <c r="BX831" s="74"/>
    </row>
    <row r="832" spans="76:76" x14ac:dyDescent="0.2">
      <c r="BX832" s="74"/>
    </row>
    <row r="833" spans="76:76" x14ac:dyDescent="0.2">
      <c r="BX833" s="74"/>
    </row>
    <row r="834" spans="76:76" x14ac:dyDescent="0.2">
      <c r="BX834" s="74"/>
    </row>
    <row r="835" spans="76:76" x14ac:dyDescent="0.2">
      <c r="BX835" s="74"/>
    </row>
    <row r="836" spans="76:76" x14ac:dyDescent="0.2">
      <c r="BX836" s="74"/>
    </row>
    <row r="837" spans="76:76" x14ac:dyDescent="0.2">
      <c r="BX837" s="74"/>
    </row>
    <row r="838" spans="76:76" x14ac:dyDescent="0.2">
      <c r="BX838" s="74"/>
    </row>
    <row r="839" spans="76:76" x14ac:dyDescent="0.2">
      <c r="BX839" s="74"/>
    </row>
    <row r="840" spans="76:76" x14ac:dyDescent="0.2">
      <c r="BX840" s="74"/>
    </row>
    <row r="841" spans="76:76" x14ac:dyDescent="0.2">
      <c r="BX841" s="74"/>
    </row>
    <row r="842" spans="76:76" x14ac:dyDescent="0.2">
      <c r="BX842" s="74"/>
    </row>
    <row r="843" spans="76:76" x14ac:dyDescent="0.2">
      <c r="BX843" s="74"/>
    </row>
    <row r="844" spans="76:76" x14ac:dyDescent="0.2">
      <c r="BX844" s="74"/>
    </row>
    <row r="845" spans="76:76" x14ac:dyDescent="0.2">
      <c r="BX845" s="74"/>
    </row>
    <row r="846" spans="76:76" x14ac:dyDescent="0.2">
      <c r="BX846" s="74"/>
    </row>
    <row r="847" spans="76:76" x14ac:dyDescent="0.2">
      <c r="BX847" s="74"/>
    </row>
    <row r="848" spans="76:76" x14ac:dyDescent="0.2">
      <c r="BX848" s="74"/>
    </row>
    <row r="849" spans="76:76" x14ac:dyDescent="0.2">
      <c r="BX849" s="74"/>
    </row>
    <row r="850" spans="76:76" x14ac:dyDescent="0.2">
      <c r="BX850" s="74"/>
    </row>
    <row r="851" spans="76:76" x14ac:dyDescent="0.2">
      <c r="BX851" s="74"/>
    </row>
    <row r="852" spans="76:76" x14ac:dyDescent="0.2">
      <c r="BX852" s="74"/>
    </row>
    <row r="853" spans="76:76" x14ac:dyDescent="0.2">
      <c r="BX853" s="74"/>
    </row>
    <row r="854" spans="76:76" x14ac:dyDescent="0.2">
      <c r="BX854" s="74"/>
    </row>
    <row r="855" spans="76:76" x14ac:dyDescent="0.2">
      <c r="BX855" s="74"/>
    </row>
    <row r="856" spans="76:76" x14ac:dyDescent="0.2">
      <c r="BX856" s="74"/>
    </row>
    <row r="857" spans="76:76" x14ac:dyDescent="0.2">
      <c r="BX857" s="74"/>
    </row>
    <row r="858" spans="76:76" x14ac:dyDescent="0.2">
      <c r="BX858" s="74"/>
    </row>
    <row r="859" spans="76:76" x14ac:dyDescent="0.2">
      <c r="BX859" s="74"/>
    </row>
    <row r="860" spans="76:76" x14ac:dyDescent="0.2">
      <c r="BX860" s="74"/>
    </row>
    <row r="861" spans="76:76" x14ac:dyDescent="0.2">
      <c r="BX861" s="74"/>
    </row>
    <row r="862" spans="76:76" x14ac:dyDescent="0.2">
      <c r="BX862" s="74"/>
    </row>
    <row r="863" spans="76:76" x14ac:dyDescent="0.2">
      <c r="BX863" s="74"/>
    </row>
    <row r="864" spans="76:76" x14ac:dyDescent="0.2">
      <c r="BX864" s="74"/>
    </row>
    <row r="865" spans="76:76" x14ac:dyDescent="0.2">
      <c r="BX865" s="74"/>
    </row>
    <row r="866" spans="76:76" x14ac:dyDescent="0.2">
      <c r="BX866" s="74"/>
    </row>
    <row r="867" spans="76:76" x14ac:dyDescent="0.2">
      <c r="BX867" s="74"/>
    </row>
    <row r="868" spans="76:76" x14ac:dyDescent="0.2">
      <c r="BX868" s="74"/>
    </row>
    <row r="869" spans="76:76" x14ac:dyDescent="0.2">
      <c r="BX869" s="74"/>
    </row>
    <row r="870" spans="76:76" x14ac:dyDescent="0.2">
      <c r="BX870" s="74"/>
    </row>
    <row r="871" spans="76:76" x14ac:dyDescent="0.2">
      <c r="BX871" s="74"/>
    </row>
    <row r="872" spans="76:76" x14ac:dyDescent="0.2">
      <c r="BX872" s="74"/>
    </row>
    <row r="873" spans="76:76" x14ac:dyDescent="0.2">
      <c r="BX873" s="74"/>
    </row>
    <row r="874" spans="76:76" x14ac:dyDescent="0.2">
      <c r="BX874" s="74"/>
    </row>
    <row r="875" spans="76:76" x14ac:dyDescent="0.2">
      <c r="BX875" s="74"/>
    </row>
    <row r="876" spans="76:76" x14ac:dyDescent="0.2">
      <c r="BX876" s="74"/>
    </row>
    <row r="877" spans="76:76" x14ac:dyDescent="0.2">
      <c r="BX877" s="74"/>
    </row>
    <row r="878" spans="76:76" x14ac:dyDescent="0.2">
      <c r="BX878" s="74"/>
    </row>
    <row r="879" spans="76:76" x14ac:dyDescent="0.2">
      <c r="BX879" s="74"/>
    </row>
    <row r="880" spans="76:76" x14ac:dyDescent="0.2">
      <c r="BX880" s="74"/>
    </row>
  </sheetData>
  <mergeCells count="85">
    <mergeCell ref="A1:CG1"/>
    <mergeCell ref="A3:D3"/>
    <mergeCell ref="E3:H3"/>
    <mergeCell ref="I3:L3"/>
    <mergeCell ref="M3:P3"/>
    <mergeCell ref="Q3:T3"/>
    <mergeCell ref="U3:X3"/>
    <mergeCell ref="Y3:AB3"/>
    <mergeCell ref="AC3:AF3"/>
    <mergeCell ref="AG3:AJ3"/>
    <mergeCell ref="CG3:CJ3"/>
    <mergeCell ref="BY3:CB3"/>
    <mergeCell ref="CC3:CF3"/>
    <mergeCell ref="B9:D9"/>
    <mergeCell ref="BI3:BL3"/>
    <mergeCell ref="BM3:BP3"/>
    <mergeCell ref="BQ3:BT3"/>
    <mergeCell ref="BU3:BX3"/>
    <mergeCell ref="AK3:AN3"/>
    <mergeCell ref="AO3:AR3"/>
    <mergeCell ref="AS3:AV3"/>
    <mergeCell ref="AW3:AZ3"/>
    <mergeCell ref="BA3:BD3"/>
    <mergeCell ref="BE3:BH3"/>
    <mergeCell ref="B4:D4"/>
    <mergeCell ref="B5:D5"/>
    <mergeCell ref="B7:D7"/>
    <mergeCell ref="B8:D8"/>
    <mergeCell ref="B21:D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33:D33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45:D45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57:D57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64:D64"/>
    <mergeCell ref="B65:D65"/>
    <mergeCell ref="B66:D66"/>
    <mergeCell ref="B58:D58"/>
    <mergeCell ref="B59:D59"/>
    <mergeCell ref="B60:D60"/>
    <mergeCell ref="B61:D61"/>
    <mergeCell ref="B62:D62"/>
    <mergeCell ref="B63:D63"/>
  </mergeCells>
  <pageMargins left="0" right="0" top="0" bottom="0" header="0" footer="0"/>
  <pageSetup paperSize="9" scale="83" orientation="landscape" r:id="rId1"/>
  <headerFooter alignWithMargins="0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29.12.22</vt:lpstr>
      <vt:lpstr>пр. 9</vt:lpstr>
      <vt:lpstr>6</vt:lpstr>
      <vt:lpstr>9пр</vt:lpstr>
      <vt:lpstr>9</vt:lpstr>
      <vt:lpstr>7</vt:lpstr>
      <vt:lpstr>6 (3)</vt:lpstr>
      <vt:lpstr>'29.12.22'!Область_печати</vt:lpstr>
      <vt:lpstr>'6'!Область_печати</vt:lpstr>
      <vt:lpstr>'6 (3)'!Область_печати</vt:lpstr>
      <vt:lpstr>'7'!Область_печати</vt:lpstr>
      <vt:lpstr>'9'!Область_печати</vt:lpstr>
      <vt:lpstr>'пр.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2023-01-09T03:05:12Z</cp:lastPrinted>
  <dcterms:created xsi:type="dcterms:W3CDTF">1996-10-08T23:32:33Z</dcterms:created>
  <dcterms:modified xsi:type="dcterms:W3CDTF">2023-01-09T03:05:17Z</dcterms:modified>
</cp:coreProperties>
</file>